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D.1.1. - Architektonicko ..." sheetId="2" r:id="rId2"/>
    <sheet name="D.1.2.3.a - Vytápění" sheetId="3" r:id="rId3"/>
    <sheet name="D.1.2.3.b - Vytápění - ko..." sheetId="4" r:id="rId4"/>
    <sheet name="D.1.2.4. - Chlazení a vzd..." sheetId="5" r:id="rId5"/>
    <sheet name="D.1.2.5.a - Silnoproud - 1NP" sheetId="6" r:id="rId6"/>
    <sheet name="D.1.2.5.b - Silnoproud - 2NP" sheetId="7" r:id="rId7"/>
    <sheet name="D.1.2.5.c - Silnoproud - ..." sheetId="8" r:id="rId8"/>
    <sheet name="D.1.2.7. - Měření a regulace" sheetId="9" r:id="rId9"/>
    <sheet name="D.2.6. - Fotovoltaická el..." sheetId="10" r:id="rId10"/>
    <sheet name="VRN - Vedlejší rozpočtové..." sheetId="11" r:id="rId11"/>
    <sheet name="Seznam figur" sheetId="12" r:id="rId12"/>
  </sheets>
  <definedNames>
    <definedName name="_xlnm.Print_Area" localSheetId="0">'Rekapitulace stavby'!$D$4:$AO$76,'Rekapitulace stavby'!$C$82:$AQ$105</definedName>
    <definedName name="_xlnm.Print_Titles" localSheetId="0">'Rekapitulace stavby'!$92:$92</definedName>
    <definedName name="_xlnm._FilterDatabase" localSheetId="1" hidden="1">'D.1.1. - Architektonicko ...'!$C$134:$K$1231</definedName>
    <definedName name="_xlnm.Print_Area" localSheetId="1">'D.1.1. - Architektonicko ...'!$C$4:$J$76,'D.1.1. - Architektonicko ...'!$C$82:$J$116,'D.1.1. - Architektonicko ...'!$C$122:$K$1231</definedName>
    <definedName name="_xlnm.Print_Titles" localSheetId="1">'D.1.1. - Architektonicko ...'!$134:$134</definedName>
    <definedName name="_xlnm._FilterDatabase" localSheetId="2" hidden="1">'D.1.2.3.a - Vytápění'!$C$120:$K$350</definedName>
    <definedName name="_xlnm.Print_Area" localSheetId="2">'D.1.2.3.a - Vytápění'!$C$4:$J$76,'D.1.2.3.a - Vytápění'!$C$82:$J$102,'D.1.2.3.a - Vytápění'!$C$108:$K$350</definedName>
    <definedName name="_xlnm.Print_Titles" localSheetId="2">'D.1.2.3.a - Vytápění'!$120:$120</definedName>
    <definedName name="_xlnm._FilterDatabase" localSheetId="3" hidden="1">'D.1.2.3.b - Vytápění - ko...'!$C$116:$K$142</definedName>
    <definedName name="_xlnm.Print_Area" localSheetId="3">'D.1.2.3.b - Vytápění - ko...'!$C$4:$J$76,'D.1.2.3.b - Vytápění - ko...'!$C$82:$J$98,'D.1.2.3.b - Vytápění - ko...'!$C$104:$K$142</definedName>
    <definedName name="_xlnm.Print_Titles" localSheetId="3">'D.1.2.3.b - Vytápění - ko...'!$116:$116</definedName>
    <definedName name="_xlnm._FilterDatabase" localSheetId="4" hidden="1">'D.1.2.4. - Chlazení a vzd...'!$C$127:$K$454</definedName>
    <definedName name="_xlnm.Print_Area" localSheetId="4">'D.1.2.4. - Chlazení a vzd...'!$C$4:$J$76,'D.1.2.4. - Chlazení a vzd...'!$C$82:$J$109,'D.1.2.4. - Chlazení a vzd...'!$C$115:$K$454</definedName>
    <definedName name="_xlnm.Print_Titles" localSheetId="4">'D.1.2.4. - Chlazení a vzd...'!$127:$127</definedName>
    <definedName name="_xlnm._FilterDatabase" localSheetId="5" hidden="1">'D.1.2.5.a - Silnoproud - 1NP'!$C$118:$K$360</definedName>
    <definedName name="_xlnm.Print_Area" localSheetId="5">'D.1.2.5.a - Silnoproud - 1NP'!$C$4:$J$76,'D.1.2.5.a - Silnoproud - 1NP'!$C$82:$J$100,'D.1.2.5.a - Silnoproud - 1NP'!$C$106:$K$360</definedName>
    <definedName name="_xlnm.Print_Titles" localSheetId="5">'D.1.2.5.a - Silnoproud - 1NP'!$118:$118</definedName>
    <definedName name="_xlnm._FilterDatabase" localSheetId="6" hidden="1">'D.1.2.5.b - Silnoproud - 2NP'!$C$118:$K$328</definedName>
    <definedName name="_xlnm.Print_Area" localSheetId="6">'D.1.2.5.b - Silnoproud - 2NP'!$C$4:$J$76,'D.1.2.5.b - Silnoproud - 2NP'!$C$82:$J$100,'D.1.2.5.b - Silnoproud - 2NP'!$C$106:$K$328</definedName>
    <definedName name="_xlnm.Print_Titles" localSheetId="6">'D.1.2.5.b - Silnoproud - 2NP'!$118:$118</definedName>
    <definedName name="_xlnm._FilterDatabase" localSheetId="7" hidden="1">'D.1.2.5.c - Silnoproud - ...'!$C$118:$K$237</definedName>
    <definedName name="_xlnm.Print_Area" localSheetId="7">'D.1.2.5.c - Silnoproud - ...'!$C$4:$J$76,'D.1.2.5.c - Silnoproud - ...'!$C$82:$J$100,'D.1.2.5.c - Silnoproud - ...'!$C$106:$K$237</definedName>
    <definedName name="_xlnm.Print_Titles" localSheetId="7">'D.1.2.5.c - Silnoproud - ...'!$118:$118</definedName>
    <definedName name="_xlnm._FilterDatabase" localSheetId="8" hidden="1">'D.1.2.7. - Měření a regulace'!$C$121:$K$346</definedName>
    <definedName name="_xlnm.Print_Area" localSheetId="8">'D.1.2.7. - Měření a regulace'!$C$4:$J$76,'D.1.2.7. - Měření a regulace'!$C$82:$J$103,'D.1.2.7. - Měření a regulace'!$C$109:$K$346</definedName>
    <definedName name="_xlnm.Print_Titles" localSheetId="8">'D.1.2.7. - Měření a regulace'!$121:$121</definedName>
    <definedName name="_xlnm._FilterDatabase" localSheetId="9" hidden="1">'D.2.6. - Fotovoltaická el...'!$C$116:$K$176</definedName>
    <definedName name="_xlnm.Print_Area" localSheetId="9">'D.2.6. - Fotovoltaická el...'!$C$4:$J$76,'D.2.6. - Fotovoltaická el...'!$C$82:$J$98,'D.2.6. - Fotovoltaická el...'!$C$104:$K$176</definedName>
    <definedName name="_xlnm.Print_Titles" localSheetId="9">'D.2.6. - Fotovoltaická el...'!$116:$116</definedName>
    <definedName name="_xlnm._FilterDatabase" localSheetId="10" hidden="1">'VRN - Vedlejší rozpočtové...'!$C$116:$K$166</definedName>
    <definedName name="_xlnm.Print_Area" localSheetId="10">'VRN - Vedlejší rozpočtové...'!$C$4:$J$76,'VRN - Vedlejší rozpočtové...'!$C$82:$J$98,'VRN - Vedlejší rozpočtové...'!$C$104:$K$166</definedName>
    <definedName name="_xlnm.Print_Titles" localSheetId="10">'VRN - Vedlejší rozpočtové...'!$116:$116</definedName>
    <definedName name="_xlnm.Print_Area" localSheetId="11">'Seznam figur'!$C$4:$G$11</definedName>
    <definedName name="_xlnm.Print_Titles" localSheetId="11">'Seznam figur'!$9:$9</definedName>
  </definedNames>
  <calcPr/>
</workbook>
</file>

<file path=xl/calcChain.xml><?xml version="1.0" encoding="utf-8"?>
<calcChain xmlns="http://schemas.openxmlformats.org/spreadsheetml/2006/main">
  <c i="12" l="1" r="D7"/>
  <c i="11" r="P118"/>
  <c r="P117"/>
  <c i="1" r="AU104"/>
  <c i="11" r="J37"/>
  <c r="J36"/>
  <c i="1" r="AY104"/>
  <c i="11" r="J35"/>
  <c i="1" r="AX104"/>
  <c i="11"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J113"/>
  <c r="F113"/>
  <c r="F111"/>
  <c r="E109"/>
  <c r="J91"/>
  <c r="F91"/>
  <c r="F89"/>
  <c r="E87"/>
  <c r="J24"/>
  <c r="E24"/>
  <c r="J92"/>
  <c r="J23"/>
  <c r="J18"/>
  <c r="E18"/>
  <c r="F92"/>
  <c r="J17"/>
  <c r="J12"/>
  <c r="J111"/>
  <c r="E7"/>
  <c r="E85"/>
  <c i="10" r="J37"/>
  <c r="J36"/>
  <c i="1" r="AY103"/>
  <c i="10" r="J35"/>
  <c i="1" r="AX103"/>
  <c i="10"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J113"/>
  <c r="F113"/>
  <c r="F111"/>
  <c r="E109"/>
  <c r="J91"/>
  <c r="F91"/>
  <c r="F89"/>
  <c r="E87"/>
  <c r="J24"/>
  <c r="E24"/>
  <c r="J114"/>
  <c r="J23"/>
  <c r="J18"/>
  <c r="E18"/>
  <c r="F92"/>
  <c r="J17"/>
  <c r="J12"/>
  <c r="J111"/>
  <c r="E7"/>
  <c r="E107"/>
  <c i="9" r="J37"/>
  <c r="J36"/>
  <c i="1" r="AY102"/>
  <c i="9" r="J35"/>
  <c i="1" r="AX102"/>
  <c i="9"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F118"/>
  <c r="F116"/>
  <c r="E114"/>
  <c r="J91"/>
  <c r="F91"/>
  <c r="F89"/>
  <c r="E87"/>
  <c r="J24"/>
  <c r="E24"/>
  <c r="J92"/>
  <c r="J23"/>
  <c r="J18"/>
  <c r="E18"/>
  <c r="F119"/>
  <c r="J17"/>
  <c r="J12"/>
  <c r="J116"/>
  <c r="E7"/>
  <c r="E85"/>
  <c i="8" r="J37"/>
  <c r="J36"/>
  <c i="1" r="AY101"/>
  <c i="8" r="J35"/>
  <c i="1" r="AX101"/>
  <c i="8"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J115"/>
  <c r="F115"/>
  <c r="F113"/>
  <c r="E111"/>
  <c r="J91"/>
  <c r="F91"/>
  <c r="F89"/>
  <c r="E87"/>
  <c r="J24"/>
  <c r="E24"/>
  <c r="J92"/>
  <c r="J23"/>
  <c r="J18"/>
  <c r="E18"/>
  <c r="F92"/>
  <c r="J17"/>
  <c r="J12"/>
  <c r="J89"/>
  <c r="E7"/>
  <c r="E109"/>
  <c i="7" r="J37"/>
  <c r="J36"/>
  <c i="1" r="AY100"/>
  <c i="7" r="J35"/>
  <c i="1" r="AX100"/>
  <c i="7" r="BI326"/>
  <c r="BH326"/>
  <c r="BG326"/>
  <c r="BF326"/>
  <c r="T326"/>
  <c r="T325"/>
  <c r="R326"/>
  <c r="R325"/>
  <c r="P326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J115"/>
  <c r="F115"/>
  <c r="F113"/>
  <c r="E111"/>
  <c r="J91"/>
  <c r="F91"/>
  <c r="F89"/>
  <c r="E87"/>
  <c r="J24"/>
  <c r="E24"/>
  <c r="J116"/>
  <c r="J23"/>
  <c r="J18"/>
  <c r="E18"/>
  <c r="F116"/>
  <c r="J17"/>
  <c r="J12"/>
  <c r="J89"/>
  <c r="E7"/>
  <c r="E109"/>
  <c i="6" r="J37"/>
  <c r="J36"/>
  <c i="1" r="AY99"/>
  <c i="6" r="J35"/>
  <c i="1" r="AX99"/>
  <c i="6" r="BI358"/>
  <c r="BH358"/>
  <c r="BG358"/>
  <c r="BF358"/>
  <c r="T358"/>
  <c r="R358"/>
  <c r="P358"/>
  <c r="BI355"/>
  <c r="BH355"/>
  <c r="BG355"/>
  <c r="BF355"/>
  <c r="T355"/>
  <c r="R355"/>
  <c r="P355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4"/>
  <c r="BH304"/>
  <c r="BG304"/>
  <c r="BF304"/>
  <c r="T304"/>
  <c r="R304"/>
  <c r="P304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J115"/>
  <c r="F115"/>
  <c r="F113"/>
  <c r="E111"/>
  <c r="J91"/>
  <c r="F91"/>
  <c r="F89"/>
  <c r="E87"/>
  <c r="J24"/>
  <c r="E24"/>
  <c r="J116"/>
  <c r="J23"/>
  <c r="J18"/>
  <c r="E18"/>
  <c r="F116"/>
  <c r="J17"/>
  <c r="J12"/>
  <c r="J113"/>
  <c r="E7"/>
  <c r="E85"/>
  <c i="5" r="J217"/>
  <c r="J185"/>
  <c r="J37"/>
  <c r="J36"/>
  <c i="1" r="AY98"/>
  <c i="5" r="J35"/>
  <c i="1" r="AX98"/>
  <c i="5"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39"/>
  <c r="BH439"/>
  <c r="BG439"/>
  <c r="BF439"/>
  <c r="T439"/>
  <c r="R439"/>
  <c r="P439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7"/>
  <c r="BH397"/>
  <c r="BG397"/>
  <c r="BF397"/>
  <c r="T397"/>
  <c r="R397"/>
  <c r="P397"/>
  <c r="BI395"/>
  <c r="BH395"/>
  <c r="BG395"/>
  <c r="BF395"/>
  <c r="T395"/>
  <c r="R395"/>
  <c r="P395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3"/>
  <c r="BH383"/>
  <c r="BG383"/>
  <c r="BF383"/>
  <c r="T383"/>
  <c r="R383"/>
  <c r="P383"/>
  <c r="BI379"/>
  <c r="BH379"/>
  <c r="BG379"/>
  <c r="BF379"/>
  <c r="T379"/>
  <c r="R379"/>
  <c r="P379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J102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J99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J124"/>
  <c r="F124"/>
  <c r="F122"/>
  <c r="E120"/>
  <c r="J91"/>
  <c r="F91"/>
  <c r="F89"/>
  <c r="E87"/>
  <c r="J24"/>
  <c r="E24"/>
  <c r="J92"/>
  <c r="J23"/>
  <c r="J18"/>
  <c r="E18"/>
  <c r="F125"/>
  <c r="J17"/>
  <c r="J12"/>
  <c r="J122"/>
  <c r="E7"/>
  <c r="E85"/>
  <c i="4" r="J37"/>
  <c r="J36"/>
  <c i="1" r="AY97"/>
  <c i="4" r="J35"/>
  <c i="1" r="AX97"/>
  <c i="4"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J113"/>
  <c r="F113"/>
  <c r="F111"/>
  <c r="E109"/>
  <c r="J91"/>
  <c r="F91"/>
  <c r="F89"/>
  <c r="E87"/>
  <c r="J24"/>
  <c r="E24"/>
  <c r="J92"/>
  <c r="J23"/>
  <c r="J18"/>
  <c r="E18"/>
  <c r="F114"/>
  <c r="J17"/>
  <c r="J12"/>
  <c r="J89"/>
  <c r="E7"/>
  <c r="E107"/>
  <c i="3" r="J37"/>
  <c r="J36"/>
  <c i="1" r="AY96"/>
  <c i="3" r="J35"/>
  <c i="1" r="AX96"/>
  <c i="3"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J117"/>
  <c r="F117"/>
  <c r="F115"/>
  <c r="E113"/>
  <c r="J91"/>
  <c r="F91"/>
  <c r="F89"/>
  <c r="E87"/>
  <c r="J24"/>
  <c r="E24"/>
  <c r="J118"/>
  <c r="J23"/>
  <c r="J18"/>
  <c r="E18"/>
  <c r="F92"/>
  <c r="J17"/>
  <c r="J12"/>
  <c r="J115"/>
  <c r="E7"/>
  <c r="E111"/>
  <c i="2" r="J37"/>
  <c r="J36"/>
  <c i="1" r="AY95"/>
  <c i="2" r="J35"/>
  <c i="1" r="AX95"/>
  <c i="2" r="BI1230"/>
  <c r="BH1230"/>
  <c r="BG1230"/>
  <c r="BF1230"/>
  <c r="T1230"/>
  <c r="R1230"/>
  <c r="P1230"/>
  <c r="BI1228"/>
  <c r="BH1228"/>
  <c r="BG1228"/>
  <c r="BF1228"/>
  <c r="T1228"/>
  <c r="R1228"/>
  <c r="P1228"/>
  <c r="BI1226"/>
  <c r="BH1226"/>
  <c r="BG1226"/>
  <c r="BF1226"/>
  <c r="T1226"/>
  <c r="R1226"/>
  <c r="P1226"/>
  <c r="BI1224"/>
  <c r="BH1224"/>
  <c r="BG1224"/>
  <c r="BF1224"/>
  <c r="T1224"/>
  <c r="R1224"/>
  <c r="P1224"/>
  <c r="BI1222"/>
  <c r="BH1222"/>
  <c r="BG1222"/>
  <c r="BF1222"/>
  <c r="T1222"/>
  <c r="R1222"/>
  <c r="P1222"/>
  <c r="BI1220"/>
  <c r="BH1220"/>
  <c r="BG1220"/>
  <c r="BF1220"/>
  <c r="T1220"/>
  <c r="R1220"/>
  <c r="P1220"/>
  <c r="BI1216"/>
  <c r="BH1216"/>
  <c r="BG1216"/>
  <c r="BF1216"/>
  <c r="T1216"/>
  <c r="R1216"/>
  <c r="P1216"/>
  <c r="BI1214"/>
  <c r="BH1214"/>
  <c r="BG1214"/>
  <c r="BF1214"/>
  <c r="T1214"/>
  <c r="R1214"/>
  <c r="P1214"/>
  <c r="BI1212"/>
  <c r="BH1212"/>
  <c r="BG1212"/>
  <c r="BF1212"/>
  <c r="T1212"/>
  <c r="R1212"/>
  <c r="P1212"/>
  <c r="BI1206"/>
  <c r="BH1206"/>
  <c r="BG1206"/>
  <c r="BF1206"/>
  <c r="T1206"/>
  <c r="R1206"/>
  <c r="P1206"/>
  <c r="BI1201"/>
  <c r="BH1201"/>
  <c r="BG1201"/>
  <c r="BF1201"/>
  <c r="T1201"/>
  <c r="R1201"/>
  <c r="P1201"/>
  <c r="BI1197"/>
  <c r="BH1197"/>
  <c r="BG1197"/>
  <c r="BF1197"/>
  <c r="T1197"/>
  <c r="R1197"/>
  <c r="P1197"/>
  <c r="BI1195"/>
  <c r="BH1195"/>
  <c r="BG1195"/>
  <c r="BF1195"/>
  <c r="T1195"/>
  <c r="R1195"/>
  <c r="P1195"/>
  <c r="BI1193"/>
  <c r="BH1193"/>
  <c r="BG1193"/>
  <c r="BF1193"/>
  <c r="T1193"/>
  <c r="R1193"/>
  <c r="P1193"/>
  <c r="BI1191"/>
  <c r="BH1191"/>
  <c r="BG1191"/>
  <c r="BF1191"/>
  <c r="T1191"/>
  <c r="R1191"/>
  <c r="P1191"/>
  <c r="BI1189"/>
  <c r="BH1189"/>
  <c r="BG1189"/>
  <c r="BF1189"/>
  <c r="T1189"/>
  <c r="R1189"/>
  <c r="P1189"/>
  <c r="BI1187"/>
  <c r="BH1187"/>
  <c r="BG1187"/>
  <c r="BF1187"/>
  <c r="T1187"/>
  <c r="R1187"/>
  <c r="P1187"/>
  <c r="BI1185"/>
  <c r="BH1185"/>
  <c r="BG1185"/>
  <c r="BF1185"/>
  <c r="T1185"/>
  <c r="R1185"/>
  <c r="P1185"/>
  <c r="BI1182"/>
  <c r="BH1182"/>
  <c r="BG1182"/>
  <c r="BF1182"/>
  <c r="T1182"/>
  <c r="R1182"/>
  <c r="P1182"/>
  <c r="BI1176"/>
  <c r="BH1176"/>
  <c r="BG1176"/>
  <c r="BF1176"/>
  <c r="T1176"/>
  <c r="R1176"/>
  <c r="P1176"/>
  <c r="BI1167"/>
  <c r="BH1167"/>
  <c r="BG1167"/>
  <c r="BF1167"/>
  <c r="T1167"/>
  <c r="R1167"/>
  <c r="P1167"/>
  <c r="BI1161"/>
  <c r="BH1161"/>
  <c r="BG1161"/>
  <c r="BF1161"/>
  <c r="T1161"/>
  <c r="R1161"/>
  <c r="P1161"/>
  <c r="BI1158"/>
  <c r="BH1158"/>
  <c r="BG1158"/>
  <c r="BF1158"/>
  <c r="T1158"/>
  <c r="R1158"/>
  <c r="P1158"/>
  <c r="BI1152"/>
  <c r="BH1152"/>
  <c r="BG1152"/>
  <c r="BF1152"/>
  <c r="T1152"/>
  <c r="R1152"/>
  <c r="P1152"/>
  <c r="BI1148"/>
  <c r="BH1148"/>
  <c r="BG1148"/>
  <c r="BF1148"/>
  <c r="T1148"/>
  <c r="R1148"/>
  <c r="P1148"/>
  <c r="BI1146"/>
  <c r="BH1146"/>
  <c r="BG1146"/>
  <c r="BF1146"/>
  <c r="T1146"/>
  <c r="R1146"/>
  <c r="P1146"/>
  <c r="BI1144"/>
  <c r="BH1144"/>
  <c r="BG1144"/>
  <c r="BF1144"/>
  <c r="T1144"/>
  <c r="R1144"/>
  <c r="P1144"/>
  <c r="BI1139"/>
  <c r="BH1139"/>
  <c r="BG1139"/>
  <c r="BF1139"/>
  <c r="T1139"/>
  <c r="R1139"/>
  <c r="P1139"/>
  <c r="BI1128"/>
  <c r="BH1128"/>
  <c r="BG1128"/>
  <c r="BF1128"/>
  <c r="T1128"/>
  <c r="R1128"/>
  <c r="P1128"/>
  <c r="BI1114"/>
  <c r="BH1114"/>
  <c r="BG1114"/>
  <c r="BF1114"/>
  <c r="T1114"/>
  <c r="R1114"/>
  <c r="P1114"/>
  <c r="BI1110"/>
  <c r="BH1110"/>
  <c r="BG1110"/>
  <c r="BF1110"/>
  <c r="T1110"/>
  <c r="R1110"/>
  <c r="P1110"/>
  <c r="BI1107"/>
  <c r="BH1107"/>
  <c r="BG1107"/>
  <c r="BF1107"/>
  <c r="T1107"/>
  <c r="R1107"/>
  <c r="P1107"/>
  <c r="BI1101"/>
  <c r="BH1101"/>
  <c r="BG1101"/>
  <c r="BF1101"/>
  <c r="T1101"/>
  <c r="R1101"/>
  <c r="P1101"/>
  <c r="BI1097"/>
  <c r="BH1097"/>
  <c r="BG1097"/>
  <c r="BF1097"/>
  <c r="T1097"/>
  <c r="R1097"/>
  <c r="P1097"/>
  <c r="BI1091"/>
  <c r="BH1091"/>
  <c r="BG1091"/>
  <c r="BF1091"/>
  <c r="T1091"/>
  <c r="R1091"/>
  <c r="P1091"/>
  <c r="BI1085"/>
  <c r="BH1085"/>
  <c r="BG1085"/>
  <c r="BF1085"/>
  <c r="T1085"/>
  <c r="R1085"/>
  <c r="P1085"/>
  <c r="BI1079"/>
  <c r="BH1079"/>
  <c r="BG1079"/>
  <c r="BF1079"/>
  <c r="T1079"/>
  <c r="R1079"/>
  <c r="P1079"/>
  <c r="BI1073"/>
  <c r="BH1073"/>
  <c r="BG1073"/>
  <c r="BF1073"/>
  <c r="T1073"/>
  <c r="R1073"/>
  <c r="P1073"/>
  <c r="BI1067"/>
  <c r="BH1067"/>
  <c r="BG1067"/>
  <c r="BF1067"/>
  <c r="T1067"/>
  <c r="R1067"/>
  <c r="P1067"/>
  <c r="BI1061"/>
  <c r="BH1061"/>
  <c r="BG1061"/>
  <c r="BF1061"/>
  <c r="T1061"/>
  <c r="R1061"/>
  <c r="P1061"/>
  <c r="BI1056"/>
  <c r="BH1056"/>
  <c r="BG1056"/>
  <c r="BF1056"/>
  <c r="T1056"/>
  <c r="R1056"/>
  <c r="P1056"/>
  <c r="BI1051"/>
  <c r="BH1051"/>
  <c r="BG1051"/>
  <c r="BF1051"/>
  <c r="T1051"/>
  <c r="R1051"/>
  <c r="P1051"/>
  <c r="BI1046"/>
  <c r="BH1046"/>
  <c r="BG1046"/>
  <c r="BF1046"/>
  <c r="T1046"/>
  <c r="R1046"/>
  <c r="P1046"/>
  <c r="BI1041"/>
  <c r="BH1041"/>
  <c r="BG1041"/>
  <c r="BF1041"/>
  <c r="T1041"/>
  <c r="R1041"/>
  <c r="P1041"/>
  <c r="BI1036"/>
  <c r="BH1036"/>
  <c r="BG1036"/>
  <c r="BF1036"/>
  <c r="T1036"/>
  <c r="R1036"/>
  <c r="P1036"/>
  <c r="BI1031"/>
  <c r="BH1031"/>
  <c r="BG1031"/>
  <c r="BF1031"/>
  <c r="T1031"/>
  <c r="R1031"/>
  <c r="P1031"/>
  <c r="BI1026"/>
  <c r="BH1026"/>
  <c r="BG1026"/>
  <c r="BF1026"/>
  <c r="T1026"/>
  <c r="R1026"/>
  <c r="P1026"/>
  <c r="BI1020"/>
  <c r="BH1020"/>
  <c r="BG1020"/>
  <c r="BF1020"/>
  <c r="T1020"/>
  <c r="R1020"/>
  <c r="P1020"/>
  <c r="BI1015"/>
  <c r="BH1015"/>
  <c r="BG1015"/>
  <c r="BF1015"/>
  <c r="T1015"/>
  <c r="R1015"/>
  <c r="P1015"/>
  <c r="BI1010"/>
  <c r="BH1010"/>
  <c r="BG1010"/>
  <c r="BF1010"/>
  <c r="T1010"/>
  <c r="R1010"/>
  <c r="P1010"/>
  <c r="BI1004"/>
  <c r="BH1004"/>
  <c r="BG1004"/>
  <c r="BF1004"/>
  <c r="T1004"/>
  <c r="R1004"/>
  <c r="P1004"/>
  <c r="BI999"/>
  <c r="BH999"/>
  <c r="BG999"/>
  <c r="BF999"/>
  <c r="T999"/>
  <c r="R999"/>
  <c r="P999"/>
  <c r="BI994"/>
  <c r="BH994"/>
  <c r="BG994"/>
  <c r="BF994"/>
  <c r="T994"/>
  <c r="R994"/>
  <c r="P994"/>
  <c r="BI979"/>
  <c r="BH979"/>
  <c r="BG979"/>
  <c r="BF979"/>
  <c r="T979"/>
  <c r="R979"/>
  <c r="P979"/>
  <c r="BI974"/>
  <c r="BH974"/>
  <c r="BG974"/>
  <c r="BF974"/>
  <c r="T974"/>
  <c r="R974"/>
  <c r="P974"/>
  <c r="BI968"/>
  <c r="BH968"/>
  <c r="BG968"/>
  <c r="BF968"/>
  <c r="T968"/>
  <c r="R968"/>
  <c r="P968"/>
  <c r="BI963"/>
  <c r="BH963"/>
  <c r="BG963"/>
  <c r="BF963"/>
  <c r="T963"/>
  <c r="R963"/>
  <c r="P963"/>
  <c r="BI959"/>
  <c r="BH959"/>
  <c r="BG959"/>
  <c r="BF959"/>
  <c r="T959"/>
  <c r="R959"/>
  <c r="P959"/>
  <c r="BI953"/>
  <c r="BH953"/>
  <c r="BG953"/>
  <c r="BF953"/>
  <c r="T953"/>
  <c r="R953"/>
  <c r="P953"/>
  <c r="BI947"/>
  <c r="BH947"/>
  <c r="BG947"/>
  <c r="BF947"/>
  <c r="T947"/>
  <c r="R947"/>
  <c r="P947"/>
  <c r="BI941"/>
  <c r="BH941"/>
  <c r="BG941"/>
  <c r="BF941"/>
  <c r="T941"/>
  <c r="R941"/>
  <c r="P941"/>
  <c r="BI935"/>
  <c r="BH935"/>
  <c r="BG935"/>
  <c r="BF935"/>
  <c r="T935"/>
  <c r="R935"/>
  <c r="P935"/>
  <c r="BI931"/>
  <c r="BH931"/>
  <c r="BG931"/>
  <c r="BF931"/>
  <c r="T931"/>
  <c r="R931"/>
  <c r="P931"/>
  <c r="BI926"/>
  <c r="BH926"/>
  <c r="BG926"/>
  <c r="BF926"/>
  <c r="T926"/>
  <c r="R926"/>
  <c r="P926"/>
  <c r="BI921"/>
  <c r="BH921"/>
  <c r="BG921"/>
  <c r="BF921"/>
  <c r="T921"/>
  <c r="R921"/>
  <c r="P921"/>
  <c r="BI914"/>
  <c r="BH914"/>
  <c r="BG914"/>
  <c r="BF914"/>
  <c r="T914"/>
  <c r="R914"/>
  <c r="P914"/>
  <c r="BI910"/>
  <c r="BH910"/>
  <c r="BG910"/>
  <c r="BF910"/>
  <c r="T910"/>
  <c r="R910"/>
  <c r="P910"/>
  <c r="BI902"/>
  <c r="BH902"/>
  <c r="BG902"/>
  <c r="BF902"/>
  <c r="T902"/>
  <c r="R902"/>
  <c r="P902"/>
  <c r="BI899"/>
  <c r="BH899"/>
  <c r="BG899"/>
  <c r="BF899"/>
  <c r="T899"/>
  <c r="R899"/>
  <c r="P899"/>
  <c r="BI893"/>
  <c r="BH893"/>
  <c r="BG893"/>
  <c r="BF893"/>
  <c r="T893"/>
  <c r="R893"/>
  <c r="P893"/>
  <c r="BI890"/>
  <c r="BH890"/>
  <c r="BG890"/>
  <c r="BF890"/>
  <c r="T890"/>
  <c r="R890"/>
  <c r="P890"/>
  <c r="BI883"/>
  <c r="BH883"/>
  <c r="BG883"/>
  <c r="BF883"/>
  <c r="T883"/>
  <c r="R883"/>
  <c r="P883"/>
  <c r="BI878"/>
  <c r="BH878"/>
  <c r="BG878"/>
  <c r="BF878"/>
  <c r="T878"/>
  <c r="R878"/>
  <c r="P878"/>
  <c r="BI872"/>
  <c r="BH872"/>
  <c r="BG872"/>
  <c r="BF872"/>
  <c r="T872"/>
  <c r="R872"/>
  <c r="P872"/>
  <c r="BI869"/>
  <c r="BH869"/>
  <c r="BG869"/>
  <c r="BF869"/>
  <c r="T869"/>
  <c r="R869"/>
  <c r="P869"/>
  <c r="BI866"/>
  <c r="BH866"/>
  <c r="BG866"/>
  <c r="BF866"/>
  <c r="T866"/>
  <c r="R866"/>
  <c r="P866"/>
  <c r="BI860"/>
  <c r="BH860"/>
  <c r="BG860"/>
  <c r="BF860"/>
  <c r="T860"/>
  <c r="R860"/>
  <c r="P860"/>
  <c r="BI854"/>
  <c r="BH854"/>
  <c r="BG854"/>
  <c r="BF854"/>
  <c r="T854"/>
  <c r="R854"/>
  <c r="P854"/>
  <c r="BI846"/>
  <c r="BH846"/>
  <c r="BG846"/>
  <c r="BF846"/>
  <c r="T846"/>
  <c r="R846"/>
  <c r="P846"/>
  <c r="BI844"/>
  <c r="BH844"/>
  <c r="BG844"/>
  <c r="BF844"/>
  <c r="T844"/>
  <c r="R844"/>
  <c r="P844"/>
  <c r="BI838"/>
  <c r="BH838"/>
  <c r="BG838"/>
  <c r="BF838"/>
  <c r="T838"/>
  <c r="R838"/>
  <c r="P838"/>
  <c r="BI835"/>
  <c r="BH835"/>
  <c r="BG835"/>
  <c r="BF835"/>
  <c r="T835"/>
  <c r="R835"/>
  <c r="P835"/>
  <c r="BI829"/>
  <c r="BH829"/>
  <c r="BG829"/>
  <c r="BF829"/>
  <c r="T829"/>
  <c r="R829"/>
  <c r="P829"/>
  <c r="BI826"/>
  <c r="BH826"/>
  <c r="BG826"/>
  <c r="BF826"/>
  <c r="T826"/>
  <c r="R826"/>
  <c r="P826"/>
  <c r="BI820"/>
  <c r="BH820"/>
  <c r="BG820"/>
  <c r="BF820"/>
  <c r="T820"/>
  <c r="R820"/>
  <c r="P820"/>
  <c r="BI817"/>
  <c r="BH817"/>
  <c r="BG817"/>
  <c r="BF817"/>
  <c r="T817"/>
  <c r="R817"/>
  <c r="P817"/>
  <c r="BI811"/>
  <c r="BH811"/>
  <c r="BG811"/>
  <c r="BF811"/>
  <c r="T811"/>
  <c r="R811"/>
  <c r="P811"/>
  <c r="BI808"/>
  <c r="BH808"/>
  <c r="BG808"/>
  <c r="BF808"/>
  <c r="T808"/>
  <c r="R808"/>
  <c r="P808"/>
  <c r="BI798"/>
  <c r="BH798"/>
  <c r="BG798"/>
  <c r="BF798"/>
  <c r="T798"/>
  <c r="R798"/>
  <c r="P798"/>
  <c r="BI794"/>
  <c r="BH794"/>
  <c r="BG794"/>
  <c r="BF794"/>
  <c r="T794"/>
  <c r="R794"/>
  <c r="P794"/>
  <c r="BI791"/>
  <c r="BH791"/>
  <c r="BG791"/>
  <c r="BF791"/>
  <c r="T791"/>
  <c r="R791"/>
  <c r="P791"/>
  <c r="BI785"/>
  <c r="BH785"/>
  <c r="BG785"/>
  <c r="BF785"/>
  <c r="T785"/>
  <c r="R785"/>
  <c r="P785"/>
  <c r="BI782"/>
  <c r="BH782"/>
  <c r="BG782"/>
  <c r="BF782"/>
  <c r="T782"/>
  <c r="R782"/>
  <c r="P782"/>
  <c r="BI775"/>
  <c r="BH775"/>
  <c r="BG775"/>
  <c r="BF775"/>
  <c r="T775"/>
  <c r="R775"/>
  <c r="P775"/>
  <c r="BI772"/>
  <c r="BH772"/>
  <c r="BG772"/>
  <c r="BF772"/>
  <c r="T772"/>
  <c r="R772"/>
  <c r="P772"/>
  <c r="BI766"/>
  <c r="BH766"/>
  <c r="BG766"/>
  <c r="BF766"/>
  <c r="T766"/>
  <c r="R766"/>
  <c r="P766"/>
  <c r="BI763"/>
  <c r="BH763"/>
  <c r="BG763"/>
  <c r="BF763"/>
  <c r="T763"/>
  <c r="R763"/>
  <c r="P763"/>
  <c r="BI756"/>
  <c r="BH756"/>
  <c r="BG756"/>
  <c r="BF756"/>
  <c r="T756"/>
  <c r="R756"/>
  <c r="P756"/>
  <c r="BI750"/>
  <c r="BH750"/>
  <c r="BG750"/>
  <c r="BF750"/>
  <c r="T750"/>
  <c r="R750"/>
  <c r="P750"/>
  <c r="BI744"/>
  <c r="BH744"/>
  <c r="BG744"/>
  <c r="BF744"/>
  <c r="T744"/>
  <c r="R744"/>
  <c r="P744"/>
  <c r="BI741"/>
  <c r="BH741"/>
  <c r="BG741"/>
  <c r="BF741"/>
  <c r="T741"/>
  <c r="R741"/>
  <c r="P741"/>
  <c r="BI735"/>
  <c r="BH735"/>
  <c r="BG735"/>
  <c r="BF735"/>
  <c r="T735"/>
  <c r="R735"/>
  <c r="P735"/>
  <c r="BI732"/>
  <c r="BH732"/>
  <c r="BG732"/>
  <c r="BF732"/>
  <c r="T732"/>
  <c r="R732"/>
  <c r="P732"/>
  <c r="BI726"/>
  <c r="BH726"/>
  <c r="BG726"/>
  <c r="BF726"/>
  <c r="T726"/>
  <c r="R726"/>
  <c r="P726"/>
  <c r="BI723"/>
  <c r="BH723"/>
  <c r="BG723"/>
  <c r="BF723"/>
  <c r="T723"/>
  <c r="R723"/>
  <c r="P723"/>
  <c r="BI717"/>
  <c r="BH717"/>
  <c r="BG717"/>
  <c r="BF717"/>
  <c r="T717"/>
  <c r="R717"/>
  <c r="P717"/>
  <c r="BI714"/>
  <c r="BH714"/>
  <c r="BG714"/>
  <c r="BF714"/>
  <c r="T714"/>
  <c r="R714"/>
  <c r="P714"/>
  <c r="BI708"/>
  <c r="BH708"/>
  <c r="BG708"/>
  <c r="BF708"/>
  <c r="T708"/>
  <c r="R708"/>
  <c r="P708"/>
  <c r="BI705"/>
  <c r="BH705"/>
  <c r="BG705"/>
  <c r="BF705"/>
  <c r="T705"/>
  <c r="R705"/>
  <c r="P705"/>
  <c r="BI699"/>
  <c r="BH699"/>
  <c r="BG699"/>
  <c r="BF699"/>
  <c r="T699"/>
  <c r="R699"/>
  <c r="P699"/>
  <c r="BI696"/>
  <c r="BH696"/>
  <c r="BG696"/>
  <c r="BF696"/>
  <c r="T696"/>
  <c r="R696"/>
  <c r="P696"/>
  <c r="BI690"/>
  <c r="BH690"/>
  <c r="BG690"/>
  <c r="BF690"/>
  <c r="T690"/>
  <c r="R690"/>
  <c r="P690"/>
  <c r="BI684"/>
  <c r="BH684"/>
  <c r="BG684"/>
  <c r="BF684"/>
  <c r="T684"/>
  <c r="R684"/>
  <c r="P684"/>
  <c r="BI678"/>
  <c r="BH678"/>
  <c r="BG678"/>
  <c r="BF678"/>
  <c r="T678"/>
  <c r="R678"/>
  <c r="P678"/>
  <c r="BI676"/>
  <c r="BH676"/>
  <c r="BG676"/>
  <c r="BF676"/>
  <c r="T676"/>
  <c r="R676"/>
  <c r="P676"/>
  <c r="BI670"/>
  <c r="BH670"/>
  <c r="BG670"/>
  <c r="BF670"/>
  <c r="T670"/>
  <c r="R670"/>
  <c r="P670"/>
  <c r="BI666"/>
  <c r="BH666"/>
  <c r="BG666"/>
  <c r="BF666"/>
  <c r="T666"/>
  <c r="R666"/>
  <c r="P666"/>
  <c r="BI663"/>
  <c r="BH663"/>
  <c r="BG663"/>
  <c r="BF663"/>
  <c r="T663"/>
  <c r="R663"/>
  <c r="P663"/>
  <c r="BI657"/>
  <c r="BH657"/>
  <c r="BG657"/>
  <c r="BF657"/>
  <c r="T657"/>
  <c r="R657"/>
  <c r="P657"/>
  <c r="BI654"/>
  <c r="BH654"/>
  <c r="BG654"/>
  <c r="BF654"/>
  <c r="T654"/>
  <c r="R654"/>
  <c r="P654"/>
  <c r="BI648"/>
  <c r="BH648"/>
  <c r="BG648"/>
  <c r="BF648"/>
  <c r="T648"/>
  <c r="R648"/>
  <c r="P648"/>
  <c r="BI645"/>
  <c r="BH645"/>
  <c r="BG645"/>
  <c r="BF645"/>
  <c r="T645"/>
  <c r="R645"/>
  <c r="P645"/>
  <c r="BI642"/>
  <c r="BH642"/>
  <c r="BG642"/>
  <c r="BF642"/>
  <c r="T642"/>
  <c r="R642"/>
  <c r="P642"/>
  <c r="BI635"/>
  <c r="BH635"/>
  <c r="BG635"/>
  <c r="BF635"/>
  <c r="T635"/>
  <c r="R635"/>
  <c r="P635"/>
  <c r="BI632"/>
  <c r="BH632"/>
  <c r="BG632"/>
  <c r="BF632"/>
  <c r="T632"/>
  <c r="R632"/>
  <c r="P632"/>
  <c r="BI626"/>
  <c r="BH626"/>
  <c r="BG626"/>
  <c r="BF626"/>
  <c r="T626"/>
  <c r="R626"/>
  <c r="P626"/>
  <c r="BI621"/>
  <c r="BH621"/>
  <c r="BG621"/>
  <c r="BF621"/>
  <c r="T621"/>
  <c r="T620"/>
  <c r="R621"/>
  <c r="R620"/>
  <c r="P621"/>
  <c r="P620"/>
  <c r="BI618"/>
  <c r="BH618"/>
  <c r="BG618"/>
  <c r="BF618"/>
  <c r="T618"/>
  <c r="R618"/>
  <c r="P618"/>
  <c r="BI614"/>
  <c r="BH614"/>
  <c r="BG614"/>
  <c r="BF614"/>
  <c r="T614"/>
  <c r="R614"/>
  <c r="P614"/>
  <c r="BI611"/>
  <c r="BH611"/>
  <c r="BG611"/>
  <c r="BF611"/>
  <c r="T611"/>
  <c r="R611"/>
  <c r="P611"/>
  <c r="BI608"/>
  <c r="BH608"/>
  <c r="BG608"/>
  <c r="BF608"/>
  <c r="T608"/>
  <c r="R608"/>
  <c r="P608"/>
  <c r="BI601"/>
  <c r="BH601"/>
  <c r="BG601"/>
  <c r="BF601"/>
  <c r="T601"/>
  <c r="R601"/>
  <c r="P601"/>
  <c r="BI592"/>
  <c r="BH592"/>
  <c r="BG592"/>
  <c r="BF592"/>
  <c r="T592"/>
  <c r="R592"/>
  <c r="P592"/>
  <c r="BI585"/>
  <c r="BH585"/>
  <c r="BG585"/>
  <c r="BF585"/>
  <c r="T585"/>
  <c r="R585"/>
  <c r="P585"/>
  <c r="BI579"/>
  <c r="BH579"/>
  <c r="BG579"/>
  <c r="BF579"/>
  <c r="T579"/>
  <c r="R579"/>
  <c r="P579"/>
  <c r="BI573"/>
  <c r="BH573"/>
  <c r="BG573"/>
  <c r="BF573"/>
  <c r="T573"/>
  <c r="R573"/>
  <c r="P573"/>
  <c r="BI567"/>
  <c r="BH567"/>
  <c r="BG567"/>
  <c r="BF567"/>
  <c r="T567"/>
  <c r="R567"/>
  <c r="P567"/>
  <c r="BI561"/>
  <c r="BH561"/>
  <c r="BG561"/>
  <c r="BF561"/>
  <c r="T561"/>
  <c r="R561"/>
  <c r="P561"/>
  <c r="BI555"/>
  <c r="BH555"/>
  <c r="BG555"/>
  <c r="BF555"/>
  <c r="T555"/>
  <c r="R555"/>
  <c r="P555"/>
  <c r="BI549"/>
  <c r="BH549"/>
  <c r="BG549"/>
  <c r="BF549"/>
  <c r="T549"/>
  <c r="R549"/>
  <c r="P549"/>
  <c r="BI543"/>
  <c r="BH543"/>
  <c r="BG543"/>
  <c r="BF543"/>
  <c r="T543"/>
  <c r="R543"/>
  <c r="P543"/>
  <c r="BI537"/>
  <c r="BH537"/>
  <c r="BG537"/>
  <c r="BF537"/>
  <c r="T537"/>
  <c r="R537"/>
  <c r="P537"/>
  <c r="BI531"/>
  <c r="BH531"/>
  <c r="BG531"/>
  <c r="BF531"/>
  <c r="T531"/>
  <c r="R531"/>
  <c r="P531"/>
  <c r="BI525"/>
  <c r="BH525"/>
  <c r="BG525"/>
  <c r="BF525"/>
  <c r="T525"/>
  <c r="R525"/>
  <c r="P525"/>
  <c r="BI519"/>
  <c r="BH519"/>
  <c r="BG519"/>
  <c r="BF519"/>
  <c r="T519"/>
  <c r="R519"/>
  <c r="P519"/>
  <c r="BI513"/>
  <c r="BH513"/>
  <c r="BG513"/>
  <c r="BF513"/>
  <c r="T513"/>
  <c r="R513"/>
  <c r="P513"/>
  <c r="BI506"/>
  <c r="BH506"/>
  <c r="BG506"/>
  <c r="BF506"/>
  <c r="T506"/>
  <c r="R506"/>
  <c r="P506"/>
  <c r="BI502"/>
  <c r="BH502"/>
  <c r="BG502"/>
  <c r="BF502"/>
  <c r="T502"/>
  <c r="R502"/>
  <c r="P502"/>
  <c r="BI476"/>
  <c r="BH476"/>
  <c r="BG476"/>
  <c r="BF476"/>
  <c r="T476"/>
  <c r="R476"/>
  <c r="P476"/>
  <c r="BI474"/>
  <c r="BH474"/>
  <c r="BG474"/>
  <c r="BF474"/>
  <c r="T474"/>
  <c r="R474"/>
  <c r="P474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4"/>
  <c r="BH454"/>
  <c r="BG454"/>
  <c r="BF454"/>
  <c r="T454"/>
  <c r="R454"/>
  <c r="P454"/>
  <c r="BI448"/>
  <c r="BH448"/>
  <c r="BG448"/>
  <c r="BF448"/>
  <c r="T448"/>
  <c r="R448"/>
  <c r="P448"/>
  <c r="BI442"/>
  <c r="BH442"/>
  <c r="BG442"/>
  <c r="BF442"/>
  <c r="T442"/>
  <c r="R442"/>
  <c r="P442"/>
  <c r="BI436"/>
  <c r="BH436"/>
  <c r="BG436"/>
  <c r="BF436"/>
  <c r="T436"/>
  <c r="R436"/>
  <c r="P436"/>
  <c r="BI433"/>
  <c r="BH433"/>
  <c r="BG433"/>
  <c r="BF433"/>
  <c r="T433"/>
  <c r="R433"/>
  <c r="P433"/>
  <c r="BI428"/>
  <c r="BH428"/>
  <c r="BG428"/>
  <c r="BF428"/>
  <c r="T428"/>
  <c r="R428"/>
  <c r="P428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5"/>
  <c r="BH405"/>
  <c r="BG405"/>
  <c r="BF405"/>
  <c r="T405"/>
  <c r="R405"/>
  <c r="P405"/>
  <c r="BI399"/>
  <c r="BH399"/>
  <c r="BG399"/>
  <c r="BF399"/>
  <c r="T399"/>
  <c r="R399"/>
  <c r="P399"/>
  <c r="BI393"/>
  <c r="BH393"/>
  <c r="BG393"/>
  <c r="BF393"/>
  <c r="T393"/>
  <c r="R393"/>
  <c r="P393"/>
  <c r="BI385"/>
  <c r="BH385"/>
  <c r="BG385"/>
  <c r="BF385"/>
  <c r="T385"/>
  <c r="R385"/>
  <c r="P385"/>
  <c r="BI377"/>
  <c r="BH377"/>
  <c r="BG377"/>
  <c r="BF377"/>
  <c r="T377"/>
  <c r="R377"/>
  <c r="P377"/>
  <c r="BI372"/>
  <c r="BH372"/>
  <c r="BG372"/>
  <c r="BF372"/>
  <c r="T372"/>
  <c r="R372"/>
  <c r="P372"/>
  <c r="BI366"/>
  <c r="BH366"/>
  <c r="BG366"/>
  <c r="BF366"/>
  <c r="T366"/>
  <c r="R366"/>
  <c r="P366"/>
  <c r="BI363"/>
  <c r="BH363"/>
  <c r="BG363"/>
  <c r="BF363"/>
  <c r="T363"/>
  <c r="R363"/>
  <c r="P363"/>
  <c r="BI360"/>
  <c r="BH360"/>
  <c r="BG360"/>
  <c r="BF360"/>
  <c r="T360"/>
  <c r="R360"/>
  <c r="P360"/>
  <c r="BI354"/>
  <c r="BH354"/>
  <c r="BG354"/>
  <c r="BF354"/>
  <c r="T354"/>
  <c r="R354"/>
  <c r="P354"/>
  <c r="BI352"/>
  <c r="BH352"/>
  <c r="BG352"/>
  <c r="BF352"/>
  <c r="T352"/>
  <c r="R352"/>
  <c r="P352"/>
  <c r="BI341"/>
  <c r="BH341"/>
  <c r="BG341"/>
  <c r="BF341"/>
  <c r="T341"/>
  <c r="R341"/>
  <c r="P341"/>
  <c r="BI338"/>
  <c r="BH338"/>
  <c r="BG338"/>
  <c r="BF338"/>
  <c r="T338"/>
  <c r="R338"/>
  <c r="P338"/>
  <c r="BI332"/>
  <c r="BH332"/>
  <c r="BG332"/>
  <c r="BF332"/>
  <c r="T332"/>
  <c r="R332"/>
  <c r="P332"/>
  <c r="BI329"/>
  <c r="BH329"/>
  <c r="BG329"/>
  <c r="BF329"/>
  <c r="T329"/>
  <c r="R329"/>
  <c r="P329"/>
  <c r="BI320"/>
  <c r="BH320"/>
  <c r="BG320"/>
  <c r="BF320"/>
  <c r="T320"/>
  <c r="R320"/>
  <c r="P320"/>
  <c r="BI317"/>
  <c r="BH317"/>
  <c r="BG317"/>
  <c r="BF317"/>
  <c r="T317"/>
  <c r="R317"/>
  <c r="P317"/>
  <c r="BI311"/>
  <c r="BH311"/>
  <c r="BG311"/>
  <c r="BF311"/>
  <c r="T311"/>
  <c r="R311"/>
  <c r="P311"/>
  <c r="BI308"/>
  <c r="BH308"/>
  <c r="BG308"/>
  <c r="BF308"/>
  <c r="T308"/>
  <c r="R308"/>
  <c r="P308"/>
  <c r="BI302"/>
  <c r="BH302"/>
  <c r="BG302"/>
  <c r="BF302"/>
  <c r="T302"/>
  <c r="R302"/>
  <c r="P302"/>
  <c r="BI299"/>
  <c r="BH299"/>
  <c r="BG299"/>
  <c r="BF299"/>
  <c r="T299"/>
  <c r="R299"/>
  <c r="P299"/>
  <c r="BI293"/>
  <c r="BH293"/>
  <c r="BG293"/>
  <c r="BF293"/>
  <c r="T293"/>
  <c r="R293"/>
  <c r="P293"/>
  <c r="BI285"/>
  <c r="BH285"/>
  <c r="BG285"/>
  <c r="BF285"/>
  <c r="T285"/>
  <c r="R285"/>
  <c r="P285"/>
  <c r="BI274"/>
  <c r="BH274"/>
  <c r="BG274"/>
  <c r="BF274"/>
  <c r="T274"/>
  <c r="R274"/>
  <c r="P274"/>
  <c r="BI268"/>
  <c r="BH268"/>
  <c r="BG268"/>
  <c r="BF268"/>
  <c r="T268"/>
  <c r="R268"/>
  <c r="P268"/>
  <c r="BI249"/>
  <c r="BH249"/>
  <c r="BG249"/>
  <c r="BF249"/>
  <c r="T249"/>
  <c r="R249"/>
  <c r="P249"/>
  <c r="BI246"/>
  <c r="BH246"/>
  <c r="BG246"/>
  <c r="BF246"/>
  <c r="T246"/>
  <c r="R246"/>
  <c r="P246"/>
  <c r="BI236"/>
  <c r="BH236"/>
  <c r="BG236"/>
  <c r="BF236"/>
  <c r="T236"/>
  <c r="R236"/>
  <c r="P236"/>
  <c r="BI233"/>
  <c r="BH233"/>
  <c r="BG233"/>
  <c r="BF233"/>
  <c r="T233"/>
  <c r="R233"/>
  <c r="P233"/>
  <c r="BI227"/>
  <c r="BH227"/>
  <c r="BG227"/>
  <c r="BF227"/>
  <c r="T227"/>
  <c r="R227"/>
  <c r="P227"/>
  <c r="BI220"/>
  <c r="BH220"/>
  <c r="BG220"/>
  <c r="BF220"/>
  <c r="T220"/>
  <c r="R220"/>
  <c r="P220"/>
  <c r="BI211"/>
  <c r="BH211"/>
  <c r="BG211"/>
  <c r="BF211"/>
  <c r="T211"/>
  <c r="R211"/>
  <c r="P211"/>
  <c r="BI199"/>
  <c r="BH199"/>
  <c r="BG199"/>
  <c r="BF199"/>
  <c r="T199"/>
  <c r="R199"/>
  <c r="P199"/>
  <c r="BI189"/>
  <c r="BH189"/>
  <c r="BG189"/>
  <c r="BF189"/>
  <c r="T189"/>
  <c r="R189"/>
  <c r="P189"/>
  <c r="BI180"/>
  <c r="BH180"/>
  <c r="BG180"/>
  <c r="BF180"/>
  <c r="T180"/>
  <c r="R180"/>
  <c r="P180"/>
  <c r="BI175"/>
  <c r="BH175"/>
  <c r="BG175"/>
  <c r="BF175"/>
  <c r="T175"/>
  <c r="R175"/>
  <c r="P175"/>
  <c r="BI170"/>
  <c r="BH170"/>
  <c r="BG170"/>
  <c r="BF170"/>
  <c r="T170"/>
  <c r="R170"/>
  <c r="P170"/>
  <c r="BI164"/>
  <c r="BH164"/>
  <c r="BG164"/>
  <c r="BF164"/>
  <c r="T164"/>
  <c r="R164"/>
  <c r="P164"/>
  <c r="BI158"/>
  <c r="BH158"/>
  <c r="BG158"/>
  <c r="BF158"/>
  <c r="T158"/>
  <c r="R158"/>
  <c r="P158"/>
  <c r="BI152"/>
  <c r="BH152"/>
  <c r="BG152"/>
  <c r="BF152"/>
  <c r="T152"/>
  <c r="R152"/>
  <c r="P152"/>
  <c r="BI146"/>
  <c r="BH146"/>
  <c r="BG146"/>
  <c r="BF146"/>
  <c r="T146"/>
  <c r="R146"/>
  <c r="P146"/>
  <c r="BI138"/>
  <c r="BH138"/>
  <c r="BG138"/>
  <c r="BF138"/>
  <c r="T138"/>
  <c r="R138"/>
  <c r="P138"/>
  <c r="J131"/>
  <c r="F131"/>
  <c r="F129"/>
  <c r="E127"/>
  <c r="J91"/>
  <c r="F91"/>
  <c r="F89"/>
  <c r="E87"/>
  <c r="J24"/>
  <c r="E24"/>
  <c r="J132"/>
  <c r="J23"/>
  <c r="J18"/>
  <c r="E18"/>
  <c r="F132"/>
  <c r="J17"/>
  <c r="J12"/>
  <c r="J89"/>
  <c r="E7"/>
  <c r="E125"/>
  <c i="1" r="L90"/>
  <c r="AM90"/>
  <c r="AM89"/>
  <c r="L89"/>
  <c r="AM87"/>
  <c r="L87"/>
  <c r="L85"/>
  <c r="L84"/>
  <c i="11" r="BK160"/>
  <c r="BK158"/>
  <c r="BK156"/>
  <c r="J149"/>
  <c r="J147"/>
  <c r="J144"/>
  <c r="J119"/>
  <c i="10" r="BK174"/>
  <c r="J168"/>
  <c r="BK166"/>
  <c r="J164"/>
  <c r="BK161"/>
  <c r="J159"/>
  <c r="BK157"/>
  <c r="J154"/>
  <c r="BK151"/>
  <c r="J148"/>
  <c r="BK139"/>
  <c r="BK134"/>
  <c r="J125"/>
  <c r="J122"/>
  <c r="J119"/>
  <c i="9" r="BK334"/>
  <c r="BK332"/>
  <c r="J320"/>
  <c r="J318"/>
  <c r="J314"/>
  <c r="J312"/>
  <c r="J296"/>
  <c r="BK292"/>
  <c r="J290"/>
  <c r="J287"/>
  <c r="BK285"/>
  <c r="BK281"/>
  <c r="BK277"/>
  <c r="BK269"/>
  <c r="BK267"/>
  <c r="J255"/>
  <c i="3" r="J157"/>
  <c r="J145"/>
  <c i="2" r="J1185"/>
  <c r="BK1182"/>
  <c r="BK1152"/>
  <c r="BK1144"/>
  <c r="J1139"/>
  <c r="BK1110"/>
  <c r="J1107"/>
  <c r="BK1097"/>
  <c r="J1056"/>
  <c r="J1051"/>
  <c r="J1041"/>
  <c r="BK959"/>
  <c r="BK921"/>
  <c r="J883"/>
  <c r="BK866"/>
  <c r="BK854"/>
  <c r="BK838"/>
  <c r="J820"/>
  <c r="BK808"/>
  <c r="J798"/>
  <c r="J772"/>
  <c r="J741"/>
  <c r="J723"/>
  <c r="BK717"/>
  <c r="BK705"/>
  <c r="BK690"/>
  <c r="BK684"/>
  <c r="J645"/>
  <c r="BK573"/>
  <c r="J555"/>
  <c r="J513"/>
  <c r="BK476"/>
  <c r="J466"/>
  <c r="BK463"/>
  <c r="J448"/>
  <c r="J436"/>
  <c r="BK423"/>
  <c r="J417"/>
  <c r="J377"/>
  <c r="BK354"/>
  <c r="BK308"/>
  <c r="J293"/>
  <c r="BK246"/>
  <c r="J233"/>
  <c r="BK227"/>
  <c r="BK220"/>
  <c r="BK158"/>
  <c i="11" r="J165"/>
  <c r="J163"/>
  <c r="J158"/>
  <c r="J154"/>
  <c r="BK151"/>
  <c r="BK149"/>
  <c r="BK147"/>
  <c r="BK142"/>
  <c r="BK140"/>
  <c r="BK137"/>
  <c r="BK134"/>
  <c r="J131"/>
  <c r="J128"/>
  <c r="J125"/>
  <c r="J122"/>
  <c i="10" r="BK171"/>
  <c r="BK168"/>
  <c r="J166"/>
  <c r="BK164"/>
  <c r="BK159"/>
  <c r="J157"/>
  <c r="J151"/>
  <c r="BK145"/>
  <c r="BK137"/>
  <c r="BK131"/>
  <c r="J128"/>
  <c r="BK122"/>
  <c r="BK119"/>
  <c i="9" r="BK345"/>
  <c r="J339"/>
  <c r="BK328"/>
  <c r="BK326"/>
  <c r="BK322"/>
  <c r="BK314"/>
  <c r="J308"/>
  <c r="J306"/>
  <c r="J304"/>
  <c r="BK302"/>
  <c r="BK296"/>
  <c r="J283"/>
  <c r="J275"/>
  <c r="J273"/>
  <c r="J269"/>
  <c r="J265"/>
  <c r="BK253"/>
  <c r="BK251"/>
  <c r="BK249"/>
  <c r="J249"/>
  <c r="J245"/>
  <c r="J231"/>
  <c r="J225"/>
  <c r="BK216"/>
  <c r="J211"/>
  <c r="J207"/>
  <c r="J205"/>
  <c r="J201"/>
  <c r="J197"/>
  <c r="BK193"/>
  <c r="J191"/>
  <c r="BK187"/>
  <c r="J174"/>
  <c r="J170"/>
  <c r="J168"/>
  <c r="J164"/>
  <c r="J162"/>
  <c r="J158"/>
  <c r="BK156"/>
  <c r="BK154"/>
  <c r="J146"/>
  <c r="BK144"/>
  <c r="J142"/>
  <c r="BK138"/>
  <c r="BK136"/>
  <c r="BK126"/>
  <c r="BK124"/>
  <c i="8" r="J235"/>
  <c r="BK232"/>
  <c r="J225"/>
  <c r="BK219"/>
  <c r="J216"/>
  <c r="J210"/>
  <c r="J207"/>
  <c r="J192"/>
  <c r="BK189"/>
  <c r="J186"/>
  <c r="J183"/>
  <c r="J180"/>
  <c r="J174"/>
  <c r="BK171"/>
  <c r="J168"/>
  <c r="BK161"/>
  <c r="J155"/>
  <c r="BK152"/>
  <c r="J149"/>
  <c r="J146"/>
  <c r="J143"/>
  <c r="BK140"/>
  <c r="J137"/>
  <c r="J124"/>
  <c r="BK121"/>
  <c i="7" r="J322"/>
  <c r="BK313"/>
  <c r="J302"/>
  <c r="BK287"/>
  <c r="BK278"/>
  <c r="J276"/>
  <c r="J274"/>
  <c r="J260"/>
  <c r="BK257"/>
  <c r="J238"/>
  <c r="J232"/>
  <c r="BK229"/>
  <c r="J212"/>
  <c r="J207"/>
  <c r="J198"/>
  <c r="J196"/>
  <c r="J192"/>
  <c r="J183"/>
  <c r="BK181"/>
  <c r="BK170"/>
  <c r="BK164"/>
  <c r="BK156"/>
  <c r="J150"/>
  <c r="BK147"/>
  <c i="6" r="J348"/>
  <c r="J342"/>
  <c r="BK333"/>
  <c r="J327"/>
  <c r="J321"/>
  <c r="J318"/>
  <c r="BK315"/>
  <c r="J311"/>
  <c r="J304"/>
  <c r="BK299"/>
  <c r="J290"/>
  <c r="J288"/>
  <c r="J275"/>
  <c r="J273"/>
  <c r="BK271"/>
  <c r="J265"/>
  <c r="BK260"/>
  <c r="BK230"/>
  <c r="BK219"/>
  <c r="J214"/>
  <c r="BK189"/>
  <c r="J187"/>
  <c r="J178"/>
  <c r="BK161"/>
  <c r="J159"/>
  <c r="BK150"/>
  <c r="J147"/>
  <c r="BK144"/>
  <c r="BK138"/>
  <c i="5" r="J452"/>
  <c r="J449"/>
  <c r="J443"/>
  <c r="BK436"/>
  <c r="BK434"/>
  <c r="BK430"/>
  <c r="J422"/>
  <c r="BK412"/>
  <c r="J410"/>
  <c r="J408"/>
  <c i="3" r="J343"/>
  <c r="BK339"/>
  <c r="J337"/>
  <c r="BK306"/>
  <c r="BK294"/>
  <c r="BK289"/>
  <c r="J287"/>
  <c r="J285"/>
  <c r="J281"/>
  <c r="J277"/>
  <c r="J271"/>
  <c r="J269"/>
  <c r="BK263"/>
  <c r="BK257"/>
  <c r="BK245"/>
  <c r="J241"/>
  <c r="J239"/>
  <c r="BK231"/>
  <c r="BK229"/>
  <c r="BK210"/>
  <c r="J208"/>
  <c r="BK206"/>
  <c r="J198"/>
  <c r="BK194"/>
  <c r="J192"/>
  <c r="J188"/>
  <c r="J184"/>
  <c r="BK182"/>
  <c r="J173"/>
  <c r="BK167"/>
  <c r="BK159"/>
  <c r="J149"/>
  <c r="J129"/>
  <c r="J127"/>
  <c i="2" r="BK1189"/>
  <c r="BK1187"/>
  <c r="J1148"/>
  <c r="J1144"/>
  <c r="BK1139"/>
  <c r="J1110"/>
  <c r="J1101"/>
  <c r="J1097"/>
  <c r="BK1051"/>
  <c r="J1046"/>
  <c r="BK1010"/>
  <c r="BK999"/>
  <c r="J979"/>
  <c r="J968"/>
  <c r="J926"/>
  <c r="BK914"/>
  <c r="BK869"/>
  <c r="J829"/>
  <c r="BK826"/>
  <c r="J782"/>
  <c r="BK750"/>
  <c r="J726"/>
  <c r="J705"/>
  <c r="J676"/>
  <c r="BK670"/>
  <c r="BK663"/>
  <c r="BK654"/>
  <c r="J648"/>
  <c r="J642"/>
  <c r="BK626"/>
  <c r="BK611"/>
  <c r="J601"/>
  <c r="BK592"/>
  <c r="BK579"/>
  <c r="BK555"/>
  <c r="J531"/>
  <c i="10" r="J174"/>
  <c r="J171"/>
  <c r="BK154"/>
  <c r="J145"/>
  <c r="J142"/>
  <c r="J137"/>
  <c r="J134"/>
  <c r="BK128"/>
  <c r="BK125"/>
  <c i="9" r="J345"/>
  <c r="J343"/>
  <c r="J341"/>
  <c r="BK336"/>
  <c r="J328"/>
  <c r="J326"/>
  <c r="BK318"/>
  <c r="BK312"/>
  <c r="BK306"/>
  <c r="BK298"/>
  <c r="BK287"/>
  <c r="J277"/>
  <c r="BK273"/>
  <c r="J267"/>
  <c r="J263"/>
  <c r="J261"/>
  <c r="BK245"/>
  <c r="BK243"/>
  <c r="J237"/>
  <c r="BK233"/>
  <c r="J229"/>
  <c r="BK227"/>
  <c r="J222"/>
  <c r="BK214"/>
  <c r="BK207"/>
  <c r="BK205"/>
  <c r="J199"/>
  <c r="J195"/>
  <c r="BK189"/>
  <c r="J185"/>
  <c r="J176"/>
  <c r="BK168"/>
  <c r="BK164"/>
  <c i="7" r="BK198"/>
  <c r="J189"/>
  <c r="J186"/>
  <c r="BK178"/>
  <c r="BK172"/>
  <c r="BK159"/>
  <c r="BK136"/>
  <c r="J124"/>
  <c r="J121"/>
  <c i="6" r="J358"/>
  <c r="BK336"/>
  <c r="J330"/>
  <c r="J302"/>
  <c r="J280"/>
  <c r="J260"/>
  <c r="J251"/>
  <c r="J248"/>
  <c r="J239"/>
  <c r="J217"/>
  <c r="J191"/>
  <c r="J169"/>
  <c r="BK156"/>
  <c r="J153"/>
  <c r="J136"/>
  <c r="J127"/>
  <c r="BK121"/>
  <c i="5" r="BK446"/>
  <c r="J439"/>
  <c r="BK432"/>
  <c r="BK428"/>
  <c r="BK416"/>
  <c r="BK406"/>
  <c r="BK404"/>
  <c r="J395"/>
  <c r="J392"/>
  <c r="J374"/>
  <c r="J370"/>
  <c r="BK349"/>
  <c r="J346"/>
  <c r="J343"/>
  <c r="J338"/>
  <c r="J333"/>
  <c r="BK327"/>
  <c r="BK321"/>
  <c r="BK319"/>
  <c r="BK305"/>
  <c r="BK289"/>
  <c r="J284"/>
  <c r="BK275"/>
  <c r="J273"/>
  <c r="J265"/>
  <c r="BK260"/>
  <c r="BK256"/>
  <c r="J247"/>
  <c r="J245"/>
  <c r="BK239"/>
  <c r="BK234"/>
  <c r="BK224"/>
  <c r="BK219"/>
  <c r="BK204"/>
  <c r="BK200"/>
  <c r="BK194"/>
  <c r="J164"/>
  <c r="J162"/>
  <c r="J153"/>
  <c r="J143"/>
  <c r="J136"/>
  <c r="J133"/>
  <c r="J130"/>
  <c i="4" r="J139"/>
  <c r="BK135"/>
  <c r="J133"/>
  <c r="BK129"/>
  <c r="J125"/>
  <c r="J119"/>
  <c i="3" r="J341"/>
  <c r="J339"/>
  <c r="J333"/>
  <c r="BK327"/>
  <c r="BK325"/>
  <c r="BK323"/>
  <c r="J321"/>
  <c r="J319"/>
  <c r="BK313"/>
  <c r="BK311"/>
  <c r="BK309"/>
  <c r="J300"/>
  <c r="BK298"/>
  <c r="BK296"/>
  <c r="J289"/>
  <c r="BK283"/>
  <c r="BK281"/>
  <c r="J279"/>
  <c r="J275"/>
  <c r="BK271"/>
  <c r="BK259"/>
  <c r="BK253"/>
  <c r="BK241"/>
  <c r="J235"/>
  <c r="J227"/>
  <c r="J202"/>
  <c i="2" r="J1176"/>
  <c r="J1161"/>
  <c r="BK1128"/>
  <c r="BK1107"/>
  <c r="J1085"/>
  <c r="BK1073"/>
  <c r="BK1067"/>
  <c r="BK1026"/>
  <c r="J1015"/>
  <c r="J974"/>
  <c r="BK941"/>
  <c r="BK935"/>
  <c r="J921"/>
  <c r="J910"/>
  <c r="J890"/>
  <c r="BK883"/>
  <c r="BK872"/>
  <c r="BK829"/>
  <c r="J826"/>
  <c r="J817"/>
  <c r="BK811"/>
  <c r="J794"/>
  <c r="J766"/>
  <c r="BK763"/>
  <c r="BK735"/>
  <c r="J717"/>
  <c r="BK714"/>
  <c r="J699"/>
  <c r="BK678"/>
  <c r="BK648"/>
  <c r="BK635"/>
  <c r="J626"/>
  <c r="J611"/>
  <c r="BK608"/>
  <c r="BK561"/>
  <c r="BK549"/>
  <c r="J543"/>
  <c r="J519"/>
  <c r="BK506"/>
  <c r="J476"/>
  <c r="BK466"/>
  <c r="J428"/>
  <c r="BK420"/>
  <c r="BK414"/>
  <c i="11" r="BK165"/>
  <c r="BK163"/>
  <c r="J160"/>
  <c r="J156"/>
  <c r="BK154"/>
  <c r="J151"/>
  <c r="BK144"/>
  <c r="J142"/>
  <c r="J140"/>
  <c r="J137"/>
  <c r="J134"/>
  <c r="BK131"/>
  <c r="BK128"/>
  <c r="BK125"/>
  <c r="BK122"/>
  <c r="BK119"/>
  <c i="6" r="J230"/>
  <c r="J227"/>
  <c r="BK221"/>
  <c r="BK217"/>
  <c r="J208"/>
  <c r="BK203"/>
  <c r="J197"/>
  <c r="BK191"/>
  <c r="BK181"/>
  <c r="BK175"/>
  <c r="J172"/>
  <c r="BK164"/>
  <c r="BK153"/>
  <c r="J141"/>
  <c r="BK136"/>
  <c r="BK133"/>
  <c i="5" r="J446"/>
  <c r="J436"/>
  <c r="J432"/>
  <c r="J430"/>
  <c r="BK424"/>
  <c r="BK419"/>
  <c r="J416"/>
  <c r="J414"/>
  <c r="BK410"/>
  <c r="J404"/>
  <c i="3" r="BK331"/>
  <c r="BK329"/>
  <c r="BK317"/>
  <c r="J315"/>
  <c r="J309"/>
  <c r="BK304"/>
  <c r="BK302"/>
  <c r="BK300"/>
  <c r="J294"/>
  <c r="BK291"/>
  <c r="J283"/>
  <c r="BK277"/>
  <c r="BK273"/>
  <c r="BK267"/>
  <c r="J133"/>
  <c r="J131"/>
  <c r="BK129"/>
  <c i="2" r="J1187"/>
  <c r="J1182"/>
  <c r="BK1167"/>
  <c r="J1158"/>
  <c r="J1152"/>
  <c r="BK1148"/>
  <c r="J1114"/>
  <c r="BK1101"/>
  <c r="J1079"/>
  <c r="J1061"/>
  <c r="BK1046"/>
  <c r="BK1031"/>
  <c r="J1026"/>
  <c r="J1010"/>
  <c r="J999"/>
  <c r="BK963"/>
  <c r="J959"/>
  <c r="J953"/>
  <c r="J941"/>
  <c r="J935"/>
  <c r="J931"/>
  <c r="BK910"/>
  <c r="J902"/>
  <c r="BK899"/>
  <c r="BK890"/>
  <c r="BK878"/>
  <c r="J846"/>
  <c r="BK835"/>
  <c r="BK794"/>
  <c r="BK756"/>
  <c r="J744"/>
  <c r="J708"/>
  <c r="BK696"/>
  <c r="J678"/>
  <c r="J670"/>
  <c r="J666"/>
  <c r="J621"/>
  <c r="J618"/>
  <c r="BK614"/>
  <c r="BK164"/>
  <c r="BK146"/>
  <c i="1" r="AS94"/>
  <c i="10" r="J161"/>
  <c r="BK148"/>
  <c r="BK142"/>
  <c r="J139"/>
  <c r="J131"/>
  <c i="9" r="BK341"/>
  <c r="BK330"/>
  <c r="J322"/>
  <c r="J310"/>
  <c r="BK304"/>
  <c r="BK300"/>
  <c r="J298"/>
  <c r="BK294"/>
  <c r="BK290"/>
  <c r="BK279"/>
  <c r="J271"/>
  <c r="J259"/>
  <c r="J257"/>
  <c r="J251"/>
  <c r="J241"/>
  <c r="BK235"/>
  <c r="BK218"/>
  <c r="BK201"/>
  <c r="BK191"/>
  <c r="BK181"/>
  <c r="BK172"/>
  <c r="BK166"/>
  <c r="BK160"/>
  <c r="J156"/>
  <c r="J154"/>
  <c r="BK152"/>
  <c r="J150"/>
  <c r="J148"/>
  <c r="J138"/>
  <c r="J134"/>
  <c r="BK130"/>
  <c r="J126"/>
  <c i="8" r="BK235"/>
  <c r="J229"/>
  <c i="5" r="J390"/>
  <c r="J388"/>
  <c r="J386"/>
  <c r="J372"/>
  <c r="J366"/>
  <c r="J362"/>
  <c r="BK360"/>
  <c r="BK357"/>
  <c r="J331"/>
  <c r="BK329"/>
  <c r="BK323"/>
  <c r="J311"/>
  <c r="J299"/>
  <c r="BK296"/>
  <c r="J281"/>
  <c r="J269"/>
  <c r="BK253"/>
  <c r="BK249"/>
  <c r="J239"/>
  <c r="J222"/>
  <c r="J219"/>
  <c r="J215"/>
  <c r="J211"/>
  <c r="BK197"/>
  <c r="BK192"/>
  <c r="J190"/>
  <c r="J178"/>
  <c r="BK159"/>
  <c r="BK147"/>
  <c r="J145"/>
  <c r="BK130"/>
  <c i="4" r="J137"/>
  <c r="BK127"/>
  <c i="3" r="BK349"/>
  <c r="J349"/>
  <c r="BK347"/>
  <c r="J347"/>
  <c r="BK345"/>
  <c r="J345"/>
  <c r="BK343"/>
  <c r="BK337"/>
  <c r="J335"/>
  <c r="BK333"/>
  <c r="J331"/>
  <c r="J329"/>
  <c r="J327"/>
  <c r="J325"/>
  <c r="J323"/>
  <c r="BK321"/>
  <c r="BK319"/>
  <c r="J317"/>
  <c r="BK315"/>
  <c r="J313"/>
  <c r="J311"/>
  <c r="J306"/>
  <c r="J304"/>
  <c r="J302"/>
  <c r="J298"/>
  <c r="J296"/>
  <c r="J291"/>
  <c r="BK287"/>
  <c r="BK285"/>
  <c r="BK279"/>
  <c r="BK275"/>
  <c r="J273"/>
  <c r="BK265"/>
  <c r="J261"/>
  <c r="J259"/>
  <c r="J257"/>
  <c r="J255"/>
  <c r="J253"/>
  <c r="BK243"/>
  <c r="BK237"/>
  <c r="J231"/>
  <c i="2" r="BK642"/>
  <c r="J614"/>
  <c r="J592"/>
  <c r="BK567"/>
  <c r="BK525"/>
  <c r="J506"/>
  <c r="BK502"/>
  <c r="J474"/>
  <c r="BK436"/>
  <c r="BK433"/>
  <c r="BK405"/>
  <c r="BK399"/>
  <c r="BK393"/>
  <c r="BK385"/>
  <c r="BK377"/>
  <c r="J366"/>
  <c r="J341"/>
  <c r="J302"/>
  <c r="J285"/>
  <c r="J246"/>
  <c r="BK233"/>
  <c r="J199"/>
  <c r="J138"/>
  <c i="10" r="F35"/>
  <c i="9" r="BK343"/>
  <c r="BK339"/>
  <c r="BK324"/>
  <c r="BK316"/>
  <c r="BK310"/>
  <c r="J300"/>
  <c r="J285"/>
  <c r="J279"/>
  <c r="BK275"/>
  <c r="BK259"/>
  <c r="J253"/>
  <c r="J239"/>
  <c r="J233"/>
  <c r="BK229"/>
  <c r="BK225"/>
  <c r="BK220"/>
  <c r="BK209"/>
  <c r="J203"/>
  <c r="BK197"/>
  <c r="J193"/>
  <c r="BK185"/>
  <c r="J181"/>
  <c r="J172"/>
  <c r="BK140"/>
  <c r="J132"/>
  <c r="J128"/>
  <c r="J124"/>
  <c i="8" r="BK229"/>
  <c r="BK222"/>
  <c r="BK204"/>
  <c r="J198"/>
  <c r="BK195"/>
  <c r="J189"/>
  <c r="BK177"/>
  <c r="J171"/>
  <c r="BK146"/>
  <c r="BK143"/>
  <c r="J140"/>
  <c r="J135"/>
  <c r="J132"/>
  <c r="BK126"/>
  <c r="BK124"/>
  <c i="7" r="J326"/>
  <c r="BK322"/>
  <c r="BK316"/>
  <c r="BK308"/>
  <c r="BK302"/>
  <c r="J290"/>
  <c r="BK284"/>
  <c r="BK274"/>
  <c r="BK270"/>
  <c r="J265"/>
  <c r="BK260"/>
  <c r="BK253"/>
  <c r="BK249"/>
  <c r="BK241"/>
  <c r="J235"/>
  <c r="J226"/>
  <c r="J218"/>
  <c r="J210"/>
  <c r="BK201"/>
  <c r="J194"/>
  <c r="BK175"/>
  <c r="J172"/>
  <c r="J156"/>
  <c r="J144"/>
  <c r="J138"/>
  <c r="J133"/>
  <c r="BK130"/>
  <c r="BK127"/>
  <c r="BK124"/>
  <c r="BK121"/>
  <c i="6" r="BK358"/>
  <c r="J355"/>
  <c r="BK351"/>
  <c r="BK342"/>
  <c r="J333"/>
  <c r="J315"/>
  <c r="BK313"/>
  <c r="J307"/>
  <c r="BK296"/>
  <c r="BK290"/>
  <c r="BK278"/>
  <c r="BK268"/>
  <c r="BK263"/>
  <c r="BK248"/>
  <c r="BK245"/>
  <c r="BK242"/>
  <c r="BK239"/>
  <c r="J236"/>
  <c r="J233"/>
  <c r="J224"/>
  <c r="J219"/>
  <c r="BK214"/>
  <c r="BK211"/>
  <c r="BK206"/>
  <c r="BK197"/>
  <c r="BK184"/>
  <c r="BK169"/>
  <c r="J161"/>
  <c r="BK159"/>
  <c r="J150"/>
  <c r="J144"/>
  <c r="J133"/>
  <c r="BK130"/>
  <c r="BK124"/>
  <c i="5" r="BK452"/>
  <c r="BK449"/>
  <c r="BK443"/>
  <c r="BK439"/>
  <c r="J434"/>
  <c r="J426"/>
  <c r="J424"/>
  <c r="J419"/>
  <c r="J406"/>
  <c r="J400"/>
  <c r="BK395"/>
  <c r="BK390"/>
  <c r="BK388"/>
  <c r="BK377"/>
  <c r="BK368"/>
  <c r="BK364"/>
  <c r="J305"/>
  <c r="BK302"/>
  <c r="BK299"/>
  <c r="J287"/>
  <c r="J275"/>
  <c r="BK273"/>
  <c r="J267"/>
  <c r="BK262"/>
  <c r="BK258"/>
  <c r="J256"/>
  <c r="J243"/>
  <c r="J241"/>
  <c r="J234"/>
  <c r="BK228"/>
  <c r="BK215"/>
  <c r="BK213"/>
  <c r="J208"/>
  <c r="J204"/>
  <c r="J202"/>
  <c r="BK190"/>
  <c r="J182"/>
  <c r="J176"/>
  <c r="J174"/>
  <c r="BK155"/>
  <c r="BK151"/>
  <c r="J147"/>
  <c r="J140"/>
  <c r="BK136"/>
  <c i="4" r="BK139"/>
  <c r="J129"/>
  <c r="BK121"/>
  <c r="BK119"/>
  <c i="3" r="J222"/>
  <c r="BK202"/>
  <c r="J200"/>
  <c r="J194"/>
  <c r="J190"/>
  <c r="BK179"/>
  <c r="BK171"/>
  <c r="BK155"/>
  <c r="BK131"/>
  <c i="2" r="J947"/>
  <c r="BK926"/>
  <c r="BK902"/>
  <c r="J869"/>
  <c r="BK844"/>
  <c r="J811"/>
  <c r="J785"/>
  <c r="BK775"/>
  <c r="BK766"/>
  <c r="BK744"/>
  <c r="BK741"/>
  <c r="J732"/>
  <c r="BK676"/>
  <c r="J663"/>
  <c r="BK657"/>
  <c r="J654"/>
  <c r="BK632"/>
  <c r="BK618"/>
  <c r="J608"/>
  <c r="BK601"/>
  <c r="BK585"/>
  <c r="J579"/>
  <c r="J561"/>
  <c r="BK543"/>
  <c i="9" r="J336"/>
  <c r="J334"/>
  <c r="J332"/>
  <c r="J330"/>
  <c r="J324"/>
  <c r="BK320"/>
  <c r="J316"/>
  <c r="BK308"/>
  <c r="J302"/>
  <c r="J294"/>
  <c r="J292"/>
  <c r="BK283"/>
  <c r="J281"/>
  <c r="BK271"/>
  <c r="BK265"/>
  <c r="BK263"/>
  <c r="BK261"/>
  <c r="BK257"/>
  <c r="BK255"/>
  <c r="BK247"/>
  <c r="J243"/>
  <c r="BK241"/>
  <c r="BK239"/>
  <c r="BK237"/>
  <c r="J235"/>
  <c r="BK222"/>
  <c r="J220"/>
  <c r="J218"/>
  <c r="J216"/>
  <c r="BK211"/>
  <c r="J209"/>
  <c r="BK203"/>
  <c r="BK199"/>
  <c r="BK195"/>
  <c r="J189"/>
  <c r="J187"/>
  <c r="BK183"/>
  <c r="J178"/>
  <c r="BK176"/>
  <c r="J166"/>
  <c r="BK162"/>
  <c r="BK158"/>
  <c r="BK150"/>
  <c r="BK146"/>
  <c r="J144"/>
  <c r="J136"/>
  <c r="BK134"/>
  <c r="BK132"/>
  <c r="J130"/>
  <c r="BK128"/>
  <c i="8" r="BK225"/>
  <c r="J222"/>
  <c r="BK216"/>
  <c r="J213"/>
  <c r="BK210"/>
  <c r="BK201"/>
  <c r="BK192"/>
  <c r="J177"/>
  <c r="J165"/>
  <c r="BK163"/>
  <c r="BK158"/>
  <c r="BK155"/>
  <c r="J152"/>
  <c r="BK129"/>
  <c r="J121"/>
  <c i="7" r="BK326"/>
  <c r="J319"/>
  <c r="BK305"/>
  <c r="J299"/>
  <c r="J293"/>
  <c r="J272"/>
  <c r="BK268"/>
  <c r="BK265"/>
  <c r="BK255"/>
  <c r="BK244"/>
  <c r="BK235"/>
  <c r="BK232"/>
  <c r="J220"/>
  <c r="BK212"/>
  <c r="BK210"/>
  <c r="BK207"/>
  <c r="J204"/>
  <c r="BK183"/>
  <c r="J175"/>
  <c r="BK167"/>
  <c r="J159"/>
  <c r="J153"/>
  <c r="BK150"/>
  <c i="3" r="BK190"/>
  <c r="BK188"/>
  <c r="J186"/>
  <c r="J182"/>
  <c r="BK177"/>
  <c r="J175"/>
  <c r="J165"/>
  <c r="J143"/>
  <c r="J141"/>
  <c r="BK139"/>
  <c r="J137"/>
  <c r="BK135"/>
  <c r="J123"/>
  <c i="2" r="BK1176"/>
  <c r="BK1161"/>
  <c r="BK1146"/>
  <c r="J1128"/>
  <c r="BK1114"/>
  <c r="BK1091"/>
  <c r="BK1085"/>
  <c r="J1067"/>
  <c r="J1020"/>
  <c r="J635"/>
  <c r="BK621"/>
  <c r="J567"/>
  <c r="J549"/>
  <c r="BK537"/>
  <c r="BK531"/>
  <c r="J525"/>
  <c r="BK513"/>
  <c r="J454"/>
  <c r="J442"/>
  <c r="J423"/>
  <c r="J385"/>
  <c r="BK363"/>
  <c r="J360"/>
  <c r="J352"/>
  <c r="BK329"/>
  <c r="J311"/>
  <c r="J299"/>
  <c r="BK293"/>
  <c r="J236"/>
  <c r="J227"/>
  <c r="BK180"/>
  <c r="BK175"/>
  <c i="9" r="J247"/>
  <c r="BK231"/>
  <c r="J227"/>
  <c r="J214"/>
  <c r="J183"/>
  <c r="BK178"/>
  <c r="BK174"/>
  <c r="BK170"/>
  <c r="J160"/>
  <c r="J152"/>
  <c r="BK148"/>
  <c r="BK142"/>
  <c r="J140"/>
  <c i="8" r="BK207"/>
  <c r="J204"/>
  <c r="BK198"/>
  <c r="J195"/>
  <c r="BK186"/>
  <c r="BK183"/>
  <c r="BK180"/>
  <c r="BK174"/>
  <c r="BK168"/>
  <c r="BK165"/>
  <c r="J163"/>
  <c r="J161"/>
  <c r="J158"/>
  <c r="BK149"/>
  <c r="BK137"/>
  <c r="BK135"/>
  <c r="BK132"/>
  <c r="J129"/>
  <c i="7" r="BK296"/>
  <c r="J284"/>
  <c r="J281"/>
  <c r="J278"/>
  <c r="BK276"/>
  <c r="BK272"/>
  <c r="J268"/>
  <c r="BK263"/>
  <c r="J257"/>
  <c r="J251"/>
  <c r="J246"/>
  <c r="J244"/>
  <c r="BK238"/>
  <c r="BK226"/>
  <c r="BK223"/>
  <c r="BK220"/>
  <c r="BK218"/>
  <c r="J215"/>
  <c r="BK204"/>
  <c r="J201"/>
  <c r="BK196"/>
  <c r="BK194"/>
  <c r="BK192"/>
  <c r="BK186"/>
  <c r="J181"/>
  <c r="J170"/>
  <c r="J164"/>
  <c r="J162"/>
  <c r="BK144"/>
  <c r="J141"/>
  <c r="BK138"/>
  <c r="J136"/>
  <c r="BK133"/>
  <c r="J130"/>
  <c r="J127"/>
  <c i="6" r="BK355"/>
  <c r="BK348"/>
  <c r="J345"/>
  <c r="BK339"/>
  <c r="BK327"/>
  <c r="BK318"/>
  <c r="J313"/>
  <c r="BK307"/>
  <c r="J296"/>
  <c r="J285"/>
  <c r="J283"/>
  <c r="J278"/>
  <c r="BK265"/>
  <c r="J263"/>
  <c r="BK257"/>
  <c i="2" r="BK931"/>
  <c r="J899"/>
  <c r="BK893"/>
  <c r="J878"/>
  <c r="J872"/>
  <c r="BK860"/>
  <c r="BK846"/>
  <c r="J844"/>
  <c r="J838"/>
  <c r="J835"/>
  <c r="J791"/>
  <c i="8" r="J232"/>
  <c r="J219"/>
  <c r="BK213"/>
  <c r="J201"/>
  <c r="J126"/>
  <c i="7" r="BK319"/>
  <c r="J316"/>
  <c r="J310"/>
  <c r="BK281"/>
  <c r="J255"/>
  <c r="J253"/>
  <c r="BK251"/>
  <c r="BK246"/>
  <c r="J241"/>
  <c r="J223"/>
  <c r="BK215"/>
  <c r="BK189"/>
  <c r="J178"/>
  <c r="J167"/>
  <c r="BK162"/>
  <c r="BK153"/>
  <c r="J147"/>
  <c r="BK141"/>
  <c i="6" r="BK324"/>
  <c r="J309"/>
  <c r="BK304"/>
  <c r="BK302"/>
  <c r="J293"/>
  <c r="BK288"/>
  <c r="BK283"/>
  <c r="BK280"/>
  <c r="J254"/>
  <c r="BK251"/>
  <c r="J245"/>
  <c r="BK208"/>
  <c r="J200"/>
  <c r="BK194"/>
  <c r="J189"/>
  <c r="BK187"/>
  <c r="BK166"/>
  <c r="J164"/>
  <c r="BK147"/>
  <c r="BK141"/>
  <c r="BK127"/>
  <c i="5" r="J428"/>
  <c r="BK414"/>
  <c r="BK402"/>
  <c r="BK397"/>
  <c r="BK392"/>
  <c r="J383"/>
  <c r="J379"/>
  <c r="BK374"/>
  <c r="BK370"/>
  <c r="J368"/>
  <c r="BK366"/>
  <c r="J364"/>
  <c r="BK362"/>
  <c r="J357"/>
  <c r="BK354"/>
  <c r="J352"/>
  <c r="J349"/>
  <c r="BK346"/>
  <c r="BK343"/>
  <c r="BK340"/>
  <c r="BK333"/>
  <c r="BK331"/>
  <c r="J329"/>
  <c r="J327"/>
  <c r="BK325"/>
  <c r="J321"/>
  <c r="BK317"/>
  <c r="J315"/>
  <c r="BK313"/>
  <c r="J307"/>
  <c r="J293"/>
  <c r="J291"/>
  <c r="BK284"/>
  <c r="J278"/>
  <c r="BK269"/>
  <c r="BK265"/>
  <c r="J260"/>
  <c r="J249"/>
  <c r="BK245"/>
  <c r="BK236"/>
  <c r="BK222"/>
  <c r="BK211"/>
  <c r="J206"/>
  <c r="BK202"/>
  <c r="J200"/>
  <c r="J194"/>
  <c r="J192"/>
  <c r="BK182"/>
  <c r="BK176"/>
  <c r="BK171"/>
  <c r="BK166"/>
  <c r="BK164"/>
  <c r="BK153"/>
  <c r="BK149"/>
  <c r="BK145"/>
  <c r="J138"/>
  <c r="BK133"/>
  <c i="4" r="J141"/>
  <c r="J135"/>
  <c r="BK133"/>
  <c r="BK131"/>
  <c r="J131"/>
  <c r="J127"/>
  <c r="BK125"/>
  <c r="BK123"/>
  <c r="J121"/>
  <c i="2" r="BK817"/>
  <c r="BK798"/>
  <c r="BK785"/>
  <c r="J775"/>
  <c r="J756"/>
  <c i="7" r="J313"/>
  <c r="BK310"/>
  <c r="J308"/>
  <c r="J305"/>
  <c r="BK299"/>
  <c r="J296"/>
  <c r="BK293"/>
  <c r="BK290"/>
  <c r="J287"/>
  <c r="J270"/>
  <c r="J263"/>
  <c r="J249"/>
  <c r="J229"/>
  <c i="5" r="J402"/>
  <c r="BK400"/>
  <c r="J397"/>
  <c r="BK386"/>
  <c r="BK383"/>
  <c r="BK379"/>
  <c r="J377"/>
  <c r="BK372"/>
  <c r="J360"/>
  <c r="J354"/>
  <c r="BK352"/>
  <c r="J340"/>
  <c r="BK338"/>
  <c r="J336"/>
  <c r="J319"/>
  <c r="J309"/>
  <c r="BK307"/>
  <c r="J302"/>
  <c r="J289"/>
  <c r="BK281"/>
  <c r="BK271"/>
  <c r="BK267"/>
  <c r="J258"/>
  <c r="J253"/>
  <c r="BK243"/>
  <c r="J236"/>
  <c r="J231"/>
  <c r="J228"/>
  <c r="J226"/>
  <c r="J224"/>
  <c r="J213"/>
  <c r="BK206"/>
  <c r="J187"/>
  <c r="J180"/>
  <c r="BK178"/>
  <c r="J171"/>
  <c r="J168"/>
  <c r="J155"/>
  <c r="J151"/>
  <c i="4" r="BK137"/>
  <c i="2" r="BK1185"/>
  <c r="J1091"/>
  <c r="BK1079"/>
  <c r="BK1056"/>
  <c r="BK1036"/>
  <c r="J1031"/>
  <c r="BK1015"/>
  <c r="BK1004"/>
  <c r="J994"/>
  <c r="BK974"/>
  <c r="BK968"/>
  <c r="J963"/>
  <c r="BK953"/>
  <c r="BK947"/>
  <c r="BK519"/>
  <c r="BK460"/>
  <c r="BK448"/>
  <c r="J363"/>
  <c r="BK352"/>
  <c r="BK338"/>
  <c r="BK332"/>
  <c r="BK311"/>
  <c r="J308"/>
  <c r="BK268"/>
  <c r="BK236"/>
  <c r="J189"/>
  <c r="J180"/>
  <c r="BK170"/>
  <c r="J152"/>
  <c i="6" r="J351"/>
  <c r="BK345"/>
  <c r="J339"/>
  <c r="J336"/>
  <c r="BK330"/>
  <c r="J324"/>
  <c r="BK321"/>
  <c r="BK311"/>
  <c r="BK309"/>
  <c r="J299"/>
  <c r="BK293"/>
  <c r="BK285"/>
  <c r="BK275"/>
  <c r="BK273"/>
  <c r="J271"/>
  <c r="J268"/>
  <c r="J257"/>
  <c r="BK254"/>
  <c r="J242"/>
  <c r="BK236"/>
  <c r="BK233"/>
  <c r="BK227"/>
  <c r="BK224"/>
  <c r="J221"/>
  <c r="J211"/>
  <c r="J206"/>
  <c r="J203"/>
  <c r="BK200"/>
  <c r="J194"/>
  <c r="J184"/>
  <c r="J181"/>
  <c r="BK178"/>
  <c r="J175"/>
  <c r="BK172"/>
  <c r="J166"/>
  <c r="J156"/>
  <c r="J138"/>
  <c r="J130"/>
  <c r="J124"/>
  <c r="J121"/>
  <c i="5" r="BK426"/>
  <c r="BK422"/>
  <c r="J412"/>
  <c r="BK408"/>
  <c i="3" r="BK212"/>
  <c r="BK204"/>
  <c r="BK198"/>
  <c r="BK196"/>
  <c r="J167"/>
  <c r="J161"/>
  <c r="J155"/>
  <c r="BK153"/>
  <c r="J151"/>
  <c r="BK143"/>
  <c r="BK137"/>
  <c r="BK133"/>
  <c r="BK125"/>
  <c i="2" r="BK454"/>
  <c r="BK442"/>
  <c r="J433"/>
  <c r="BK428"/>
  <c r="BK417"/>
  <c r="J405"/>
  <c r="BK372"/>
  <c r="BK360"/>
  <c r="BK320"/>
  <c r="BK317"/>
  <c r="BK302"/>
  <c r="J274"/>
  <c r="J249"/>
  <c r="BK211"/>
  <c r="BK189"/>
  <c r="J170"/>
  <c r="J164"/>
  <c r="J158"/>
  <c r="BK152"/>
  <c r="J146"/>
  <c i="5" r="BK336"/>
  <c r="J325"/>
  <c r="J323"/>
  <c r="J317"/>
  <c r="BK315"/>
  <c r="J313"/>
  <c r="BK311"/>
  <c r="BK309"/>
  <c r="J296"/>
  <c r="BK293"/>
  <c r="BK291"/>
  <c r="BK287"/>
  <c r="BK278"/>
  <c r="J271"/>
  <c r="J262"/>
  <c r="BK247"/>
  <c r="BK241"/>
  <c r="BK231"/>
  <c r="BK226"/>
  <c r="BK208"/>
  <c r="J197"/>
  <c r="BK187"/>
  <c r="BK180"/>
  <c r="BK174"/>
  <c r="BK168"/>
  <c r="J166"/>
  <c r="BK162"/>
  <c r="J159"/>
  <c r="J149"/>
  <c r="BK143"/>
  <c r="BK140"/>
  <c r="BK138"/>
  <c i="4" r="BK141"/>
  <c r="J123"/>
  <c i="2" r="J1191"/>
  <c r="J1189"/>
  <c r="BK1158"/>
  <c r="J1146"/>
  <c i="3" r="BK341"/>
  <c r="BK335"/>
  <c r="BK269"/>
  <c r="J249"/>
  <c r="BK247"/>
  <c r="J245"/>
  <c r="J233"/>
  <c r="BK227"/>
  <c r="BK220"/>
  <c r="BK216"/>
  <c r="J212"/>
  <c r="J196"/>
  <c r="BK186"/>
  <c r="J179"/>
  <c r="J177"/>
  <c r="BK175"/>
  <c r="J171"/>
  <c r="BK169"/>
  <c r="BK165"/>
  <c r="BK163"/>
  <c r="BK149"/>
  <c r="BK147"/>
  <c r="BK145"/>
  <c r="J135"/>
  <c i="2" r="BK1230"/>
  <c r="J1230"/>
  <c r="BK1228"/>
  <c r="J1228"/>
  <c r="BK1226"/>
  <c r="J1226"/>
  <c r="BK1224"/>
  <c r="J1224"/>
  <c r="BK1222"/>
  <c r="J1222"/>
  <c r="BK1220"/>
  <c r="J1220"/>
  <c r="BK1216"/>
  <c r="J1216"/>
  <c r="BK1214"/>
  <c r="J1214"/>
  <c r="BK1212"/>
  <c r="J1212"/>
  <c r="BK1206"/>
  <c r="J1206"/>
  <c r="BK1201"/>
  <c r="J1201"/>
  <c r="BK1197"/>
  <c r="J1197"/>
  <c r="BK1195"/>
  <c r="J1195"/>
  <c r="BK1193"/>
  <c r="J1193"/>
  <c r="BK1191"/>
  <c r="J1167"/>
  <c r="J1073"/>
  <c r="BK1061"/>
  <c r="BK1041"/>
  <c r="J1036"/>
  <c r="BK1020"/>
  <c r="J1004"/>
  <c r="BK994"/>
  <c r="BK979"/>
  <c r="J914"/>
  <c r="J893"/>
  <c r="J866"/>
  <c r="J860"/>
  <c r="J854"/>
  <c r="BK820"/>
  <c r="J808"/>
  <c r="BK791"/>
  <c r="BK782"/>
  <c r="BK772"/>
  <c r="J763"/>
  <c r="J750"/>
  <c r="J735"/>
  <c r="BK732"/>
  <c r="BK723"/>
  <c r="BK708"/>
  <c r="J696"/>
  <c r="J414"/>
  <c r="J411"/>
  <c r="BK341"/>
  <c r="J320"/>
  <c r="J268"/>
  <c i="3" r="J267"/>
  <c r="J263"/>
  <c r="BK255"/>
  <c r="BK251"/>
  <c r="J243"/>
  <c r="J237"/>
  <c r="J224"/>
  <c r="J220"/>
  <c r="J216"/>
  <c r="J214"/>
  <c r="J206"/>
  <c r="BK200"/>
  <c r="BK192"/>
  <c r="BK184"/>
  <c r="J169"/>
  <c r="BK161"/>
  <c r="BK157"/>
  <c i="2" r="BK726"/>
  <c r="J714"/>
  <c r="BK699"/>
  <c r="J690"/>
  <c r="J684"/>
  <c r="BK666"/>
  <c r="J657"/>
  <c r="BK645"/>
  <c r="J632"/>
  <c r="J585"/>
  <c r="J573"/>
  <c r="J537"/>
  <c r="J502"/>
  <c r="BK474"/>
  <c r="J463"/>
  <c r="J460"/>
  <c r="J420"/>
  <c r="BK411"/>
  <c r="J399"/>
  <c r="J393"/>
  <c r="J372"/>
  <c r="J354"/>
  <c r="J338"/>
  <c r="J332"/>
  <c r="J329"/>
  <c r="J317"/>
  <c r="BK299"/>
  <c r="BK285"/>
  <c r="BK274"/>
  <c r="J175"/>
  <c i="3" r="J265"/>
  <c r="BK249"/>
  <c r="BK239"/>
  <c r="BK235"/>
  <c r="BK233"/>
  <c r="BK222"/>
  <c r="BK218"/>
  <c r="BK214"/>
  <c r="J210"/>
  <c r="BK208"/>
  <c r="J204"/>
  <c r="BK173"/>
  <c r="J163"/>
  <c r="J159"/>
  <c r="J153"/>
  <c r="BK151"/>
  <c r="J147"/>
  <c r="BK141"/>
  <c r="J139"/>
  <c r="BK127"/>
  <c r="J125"/>
  <c r="BK123"/>
  <c i="2" r="BK366"/>
  <c r="BK249"/>
  <c r="J220"/>
  <c r="J211"/>
  <c r="BK199"/>
  <c r="BK138"/>
  <c i="3" r="BK261"/>
  <c r="J251"/>
  <c r="J247"/>
  <c r="J229"/>
  <c r="BK224"/>
  <c r="J218"/>
  <c i="2" l="1" r="BK188"/>
  <c r="J188"/>
  <c r="J99"/>
  <c r="R219"/>
  <c r="T398"/>
  <c r="R625"/>
  <c r="T797"/>
  <c r="R934"/>
  <c r="T1100"/>
  <c r="T1113"/>
  <c r="R1200"/>
  <c r="P137"/>
  <c r="T188"/>
  <c i="3" r="P122"/>
  <c r="T226"/>
  <c r="P293"/>
  <c r="T293"/>
  <c i="5" r="BK129"/>
  <c r="J129"/>
  <c r="J97"/>
  <c r="R158"/>
  <c r="P186"/>
  <c r="T196"/>
  <c r="BK277"/>
  <c r="J277"/>
  <c r="J105"/>
  <c r="P342"/>
  <c r="T382"/>
  <c i="2" r="P188"/>
  <c i="3" r="T122"/>
  <c r="T181"/>
  <c r="BK308"/>
  <c r="J308"/>
  <c r="J101"/>
  <c i="4" r="R118"/>
  <c r="R117"/>
  <c i="7" r="R140"/>
  <c i="2" r="BK398"/>
  <c r="J398"/>
  <c r="J102"/>
  <c r="P669"/>
  <c r="R962"/>
  <c r="BK1113"/>
  <c r="J1113"/>
  <c r="J112"/>
  <c r="P1200"/>
  <c i="3" r="BK122"/>
  <c r="J122"/>
  <c r="J97"/>
  <c r="P226"/>
  <c r="T308"/>
  <c i="5" r="T158"/>
  <c r="R186"/>
  <c r="BK218"/>
  <c r="J218"/>
  <c r="J103"/>
  <c r="P252"/>
  <c r="T252"/>
  <c r="BK382"/>
  <c r="J382"/>
  <c r="J107"/>
  <c r="P442"/>
  <c i="6" r="BK120"/>
  <c r="J120"/>
  <c r="J97"/>
  <c r="P120"/>
  <c r="R120"/>
  <c r="T120"/>
  <c r="R354"/>
  <c i="7" r="T140"/>
  <c i="8" r="P120"/>
  <c r="R120"/>
  <c r="R228"/>
  <c i="2" r="R398"/>
  <c r="R669"/>
  <c r="T962"/>
  <c r="R1151"/>
  <c i="3" r="BK181"/>
  <c r="J181"/>
  <c r="J98"/>
  <c i="6" r="T140"/>
  <c i="7" r="P120"/>
  <c r="T120"/>
  <c r="T119"/>
  <c i="8" r="R128"/>
  <c i="2" r="BK245"/>
  <c r="J245"/>
  <c r="J101"/>
  <c r="P245"/>
  <c r="T607"/>
  <c r="T625"/>
  <c r="BK797"/>
  <c r="J797"/>
  <c r="J108"/>
  <c r="BK934"/>
  <c r="J934"/>
  <c r="J109"/>
  <c r="BK1100"/>
  <c r="J1100"/>
  <c r="J111"/>
  <c r="BK1151"/>
  <c r="J1151"/>
  <c r="J113"/>
  <c r="BK1219"/>
  <c r="J1219"/>
  <c r="J115"/>
  <c i="3" r="P181"/>
  <c i="7" r="BK140"/>
  <c r="J140"/>
  <c r="J98"/>
  <c i="8" r="BK128"/>
  <c r="J128"/>
  <c r="J98"/>
  <c r="BK228"/>
  <c r="J228"/>
  <c r="J99"/>
  <c i="2" r="P398"/>
  <c r="T669"/>
  <c r="P962"/>
  <c r="T1151"/>
  <c r="T1219"/>
  <c i="3" r="R226"/>
  <c r="BK293"/>
  <c r="J293"/>
  <c r="J100"/>
  <c r="R293"/>
  <c i="4" r="P118"/>
  <c r="P117"/>
  <c i="1" r="AU97"/>
  <c i="5" r="T129"/>
  <c r="BK186"/>
  <c r="J186"/>
  <c r="J100"/>
  <c r="R196"/>
  <c r="BK252"/>
  <c r="J252"/>
  <c r="J104"/>
  <c r="R252"/>
  <c r="BK342"/>
  <c r="J342"/>
  <c r="J106"/>
  <c r="T342"/>
  <c r="BK442"/>
  <c r="J442"/>
  <c r="J108"/>
  <c i="6" r="R140"/>
  <c r="P354"/>
  <c i="7" r="BK120"/>
  <c r="J120"/>
  <c r="J97"/>
  <c r="R120"/>
  <c r="R119"/>
  <c i="8" r="BK120"/>
  <c r="J120"/>
  <c r="J97"/>
  <c r="T120"/>
  <c r="T228"/>
  <c i="9" r="P123"/>
  <c r="T180"/>
  <c r="T224"/>
  <c i="3" r="R122"/>
  <c r="R181"/>
  <c r="R308"/>
  <c i="4" r="BK118"/>
  <c r="J118"/>
  <c r="J97"/>
  <c i="8" r="P128"/>
  <c r="P228"/>
  <c i="9" r="P180"/>
  <c r="R213"/>
  <c r="T213"/>
  <c r="BK289"/>
  <c r="J289"/>
  <c r="J101"/>
  <c r="P338"/>
  <c i="2" r="R137"/>
  <c r="BK219"/>
  <c r="J219"/>
  <c r="J100"/>
  <c r="T219"/>
  <c r="T245"/>
  <c r="R607"/>
  <c r="P625"/>
  <c r="R797"/>
  <c r="P934"/>
  <c r="P1151"/>
  <c r="P1219"/>
  <c i="5" r="P129"/>
  <c r="P158"/>
  <c r="T186"/>
  <c r="P218"/>
  <c r="P277"/>
  <c r="P382"/>
  <c r="R442"/>
  <c i="10" r="T118"/>
  <c r="T117"/>
  <c i="2" r="R188"/>
  <c i="3" r="BK226"/>
  <c r="J226"/>
  <c r="J99"/>
  <c r="P308"/>
  <c i="4" r="T118"/>
  <c r="T117"/>
  <c i="5" r="R129"/>
  <c r="P196"/>
  <c r="R218"/>
  <c r="R277"/>
  <c r="R382"/>
  <c i="6" r="BK140"/>
  <c r="J140"/>
  <c r="J98"/>
  <c r="BK354"/>
  <c r="J354"/>
  <c r="J99"/>
  <c i="9" r="T123"/>
  <c r="BK224"/>
  <c r="J224"/>
  <c r="J100"/>
  <c r="P289"/>
  <c r="BK338"/>
  <c r="J338"/>
  <c r="J102"/>
  <c i="2" r="T137"/>
  <c r="T136"/>
  <c r="P219"/>
  <c r="BK607"/>
  <c r="J607"/>
  <c r="J103"/>
  <c r="BK669"/>
  <c r="J669"/>
  <c r="J107"/>
  <c r="BK962"/>
  <c r="J962"/>
  <c r="J110"/>
  <c r="P1100"/>
  <c r="P1113"/>
  <c r="BK1200"/>
  <c r="J1200"/>
  <c r="J114"/>
  <c r="R1219"/>
  <c i="5" r="BK158"/>
  <c r="J158"/>
  <c r="J98"/>
  <c r="BK196"/>
  <c r="J196"/>
  <c r="J101"/>
  <c r="T218"/>
  <c r="T277"/>
  <c r="R342"/>
  <c r="T442"/>
  <c i="6" r="P140"/>
  <c r="T354"/>
  <c i="7" r="P140"/>
  <c i="8" r="T128"/>
  <c i="9" r="BK123"/>
  <c r="J123"/>
  <c r="J97"/>
  <c r="BK180"/>
  <c r="J180"/>
  <c r="J98"/>
  <c r="BK213"/>
  <c r="J213"/>
  <c r="J99"/>
  <c r="R224"/>
  <c r="R289"/>
  <c r="R338"/>
  <c i="10" r="BK118"/>
  <c r="J118"/>
  <c r="J97"/>
  <c r="R118"/>
  <c r="R117"/>
  <c i="11" r="R118"/>
  <c r="R117"/>
  <c i="2" r="BK137"/>
  <c r="J137"/>
  <c r="J98"/>
  <c r="R245"/>
  <c r="P607"/>
  <c r="BK625"/>
  <c r="J625"/>
  <c r="J106"/>
  <c r="P797"/>
  <c r="T934"/>
  <c r="R1100"/>
  <c r="R1113"/>
  <c r="T1200"/>
  <c i="9" r="R123"/>
  <c r="R122"/>
  <c r="R180"/>
  <c r="P213"/>
  <c r="P224"/>
  <c r="T289"/>
  <c r="T338"/>
  <c i="10" r="P118"/>
  <c r="P117"/>
  <c i="1" r="AU103"/>
  <c i="11" r="BK118"/>
  <c r="J118"/>
  <c r="J97"/>
  <c r="T118"/>
  <c r="T117"/>
  <c i="3" r="BE237"/>
  <c r="BE243"/>
  <c r="BE265"/>
  <c i="2" r="BE164"/>
  <c r="BE233"/>
  <c i="3" r="BE129"/>
  <c r="BE131"/>
  <c r="BE133"/>
  <c r="BE143"/>
  <c r="BE145"/>
  <c r="BE167"/>
  <c r="BE169"/>
  <c r="BE196"/>
  <c r="BE253"/>
  <c i="2" r="BE199"/>
  <c r="BE385"/>
  <c r="BE405"/>
  <c r="BE417"/>
  <c r="BE423"/>
  <c r="BE454"/>
  <c r="BE466"/>
  <c r="BE476"/>
  <c r="BE506"/>
  <c r="BE525"/>
  <c r="BE543"/>
  <c r="BE663"/>
  <c i="3" r="BE171"/>
  <c r="BE182"/>
  <c r="BE210"/>
  <c r="BE212"/>
  <c r="BE259"/>
  <c i="2" r="BE246"/>
  <c r="BE332"/>
  <c r="BE338"/>
  <c r="BE393"/>
  <c r="BE420"/>
  <c r="BE436"/>
  <c r="BE448"/>
  <c r="BE699"/>
  <c r="BE794"/>
  <c r="BE798"/>
  <c r="BE872"/>
  <c r="BE890"/>
  <c r="BE963"/>
  <c r="BE1079"/>
  <c r="BE1101"/>
  <c r="BE1139"/>
  <c r="BE1152"/>
  <c r="BE1158"/>
  <c r="BE1176"/>
  <c r="BE1182"/>
  <c r="BE1193"/>
  <c r="BE1195"/>
  <c r="BE1197"/>
  <c r="BE1201"/>
  <c r="BE1206"/>
  <c r="BE1212"/>
  <c r="BE1214"/>
  <c r="BE1216"/>
  <c r="BE1220"/>
  <c r="BE1222"/>
  <c r="BE1224"/>
  <c r="BE1226"/>
  <c r="BE1228"/>
  <c r="BE1230"/>
  <c r="BK620"/>
  <c r="J620"/>
  <c r="J104"/>
  <c i="3" r="BE127"/>
  <c r="BE139"/>
  <c r="BE153"/>
  <c r="BE159"/>
  <c r="BE188"/>
  <c r="BE190"/>
  <c r="BE204"/>
  <c r="BE206"/>
  <c r="BE241"/>
  <c r="BE255"/>
  <c i="2" r="E85"/>
  <c r="F92"/>
  <c r="BE1189"/>
  <c i="4" r="J114"/>
  <c r="BE125"/>
  <c i="5" r="E118"/>
  <c r="J125"/>
  <c r="BE151"/>
  <c r="BE155"/>
  <c r="BE164"/>
  <c r="BE171"/>
  <c r="BE182"/>
  <c r="BE194"/>
  <c r="BE200"/>
  <c r="BE215"/>
  <c r="BE239"/>
  <c r="BE245"/>
  <c r="BE253"/>
  <c r="BE260"/>
  <c r="BE267"/>
  <c r="BE269"/>
  <c r="BE273"/>
  <c r="BE284"/>
  <c r="BE289"/>
  <c r="BE305"/>
  <c r="BE311"/>
  <c r="BE313"/>
  <c r="BE321"/>
  <c r="BE323"/>
  <c r="BE338"/>
  <c i="2" r="J129"/>
  <c r="BE138"/>
  <c r="BE175"/>
  <c r="BE180"/>
  <c r="BE236"/>
  <c r="BE293"/>
  <c r="BE299"/>
  <c r="BE308"/>
  <c r="BE311"/>
  <c r="BE363"/>
  <c r="BE366"/>
  <c r="BE399"/>
  <c i="3" r="BE141"/>
  <c r="BE163"/>
  <c r="BE173"/>
  <c r="BE184"/>
  <c r="BE202"/>
  <c i="5" r="BE410"/>
  <c r="BE424"/>
  <c i="6" r="E109"/>
  <c r="BE127"/>
  <c r="BE161"/>
  <c r="BE164"/>
  <c r="BE169"/>
  <c r="BE197"/>
  <c r="BE208"/>
  <c r="BE230"/>
  <c r="BE239"/>
  <c r="BE251"/>
  <c r="BE265"/>
  <c r="BE288"/>
  <c r="BE290"/>
  <c r="BE299"/>
  <c r="BE315"/>
  <c r="BE333"/>
  <c r="BE336"/>
  <c r="BE342"/>
  <c r="BE345"/>
  <c r="BE348"/>
  <c i="2" r="J92"/>
  <c r="BE227"/>
  <c r="BE329"/>
  <c r="BE513"/>
  <c r="BE1061"/>
  <c r="BE1067"/>
  <c r="BE1073"/>
  <c r="BE1167"/>
  <c i="4" r="BE133"/>
  <c r="BE135"/>
  <c r="BE139"/>
  <c i="5" r="F92"/>
  <c r="BE140"/>
  <c r="BE211"/>
  <c r="BE241"/>
  <c r="BE249"/>
  <c r="BE256"/>
  <c r="BE262"/>
  <c r="BE265"/>
  <c r="BE275"/>
  <c r="BE315"/>
  <c r="BE317"/>
  <c r="BE329"/>
  <c r="BE331"/>
  <c r="BE333"/>
  <c r="BE370"/>
  <c r="BE377"/>
  <c r="BE395"/>
  <c i="7" r="BE226"/>
  <c r="BE302"/>
  <c r="BE319"/>
  <c i="2" r="BE735"/>
  <c r="BE741"/>
  <c r="BE820"/>
  <c i="4" r="E85"/>
  <c r="F92"/>
  <c r="BE119"/>
  <c r="BE127"/>
  <c r="BE129"/>
  <c r="BE141"/>
  <c i="5" r="BE130"/>
  <c r="BE136"/>
  <c r="BE143"/>
  <c r="BE147"/>
  <c r="BE159"/>
  <c r="BE162"/>
  <c r="BE168"/>
  <c r="BE174"/>
  <c r="BE197"/>
  <c r="BE204"/>
  <c r="BE208"/>
  <c r="BE234"/>
  <c r="BE243"/>
  <c r="BE247"/>
  <c r="BE271"/>
  <c r="BE278"/>
  <c r="BE287"/>
  <c r="BE291"/>
  <c r="BE319"/>
  <c r="BE336"/>
  <c r="BE340"/>
  <c r="BE343"/>
  <c r="BE357"/>
  <c r="BE360"/>
  <c r="BE374"/>
  <c r="BE379"/>
  <c r="BE397"/>
  <c r="BE402"/>
  <c r="BE404"/>
  <c r="BE412"/>
  <c r="BE452"/>
  <c i="6" r="J92"/>
  <c r="BE124"/>
  <c r="BE136"/>
  <c r="BE138"/>
  <c r="BE144"/>
  <c r="BE153"/>
  <c r="BE184"/>
  <c r="BE191"/>
  <c r="BE224"/>
  <c r="BE236"/>
  <c r="BE273"/>
  <c r="BE275"/>
  <c r="BE278"/>
  <c i="7" r="F92"/>
  <c r="BE138"/>
  <c r="BE150"/>
  <c r="BE181"/>
  <c r="BE183"/>
  <c r="BE186"/>
  <c r="BE196"/>
  <c r="BE220"/>
  <c r="BE244"/>
  <c r="BE249"/>
  <c r="BE284"/>
  <c r="BE290"/>
  <c r="BE305"/>
  <c i="8" r="E85"/>
  <c r="F116"/>
  <c r="BE124"/>
  <c r="BE207"/>
  <c r="BE222"/>
  <c r="BE229"/>
  <c i="9" r="J89"/>
  <c r="BE124"/>
  <c i="2" r="BE941"/>
  <c r="BE947"/>
  <c r="BE999"/>
  <c r="BE1020"/>
  <c r="BE1026"/>
  <c i="6" r="BE254"/>
  <c r="BE304"/>
  <c r="BE321"/>
  <c i="7" r="BE127"/>
  <c r="BE130"/>
  <c r="BE159"/>
  <c r="BE189"/>
  <c r="BE212"/>
  <c r="BE241"/>
  <c r="BE260"/>
  <c r="BE265"/>
  <c r="BE270"/>
  <c r="BE274"/>
  <c r="BE287"/>
  <c r="BE293"/>
  <c i="8" r="J113"/>
  <c r="J116"/>
  <c r="BE121"/>
  <c r="BE143"/>
  <c r="BE146"/>
  <c r="BE163"/>
  <c r="BE168"/>
  <c r="BE189"/>
  <c r="BE192"/>
  <c r="BE216"/>
  <c i="9" r="J119"/>
  <c r="BE128"/>
  <c r="BE134"/>
  <c r="BE144"/>
  <c r="BE156"/>
  <c r="BE205"/>
  <c r="BE225"/>
  <c r="BE229"/>
  <c r="BE235"/>
  <c r="BE237"/>
  <c i="2" r="BE158"/>
  <c r="BE211"/>
  <c r="BE220"/>
  <c r="BE268"/>
  <c r="BE274"/>
  <c r="BE285"/>
  <c r="BE320"/>
  <c r="BE341"/>
  <c r="BE377"/>
  <c r="BE428"/>
  <c r="BE433"/>
  <c r="BE579"/>
  <c r="BE601"/>
  <c r="BE608"/>
  <c r="BE614"/>
  <c r="BE1031"/>
  <c r="BE1036"/>
  <c r="BE1144"/>
  <c r="BE1187"/>
  <c i="3" r="BE125"/>
  <c r="BE192"/>
  <c r="BE194"/>
  <c i="7" r="BE136"/>
  <c r="BE147"/>
  <c r="BE156"/>
  <c r="BE164"/>
  <c r="BE172"/>
  <c r="BE201"/>
  <c r="BE218"/>
  <c r="BE229"/>
  <c r="BE253"/>
  <c r="BE276"/>
  <c r="BE278"/>
  <c r="BE296"/>
  <c r="BE308"/>
  <c r="BE316"/>
  <c i="8" r="BE132"/>
  <c r="BE135"/>
  <c r="BE137"/>
  <c r="BE140"/>
  <c r="BE158"/>
  <c r="BE171"/>
  <c r="BE174"/>
  <c r="BE198"/>
  <c r="BE213"/>
  <c r="BE235"/>
  <c i="9" r="F92"/>
  <c r="BE138"/>
  <c r="BE140"/>
  <c r="BE154"/>
  <c r="BE164"/>
  <c r="BE174"/>
  <c r="BE193"/>
  <c r="BE201"/>
  <c r="BE233"/>
  <c r="BE245"/>
  <c r="BE290"/>
  <c r="BE306"/>
  <c r="BE318"/>
  <c r="BE328"/>
  <c i="2" r="BE592"/>
  <c r="BE670"/>
  <c r="BE696"/>
  <c r="BE705"/>
  <c r="BE708"/>
  <c r="BE756"/>
  <c r="BE763"/>
  <c r="BE829"/>
  <c r="BE835"/>
  <c r="BE921"/>
  <c r="BE931"/>
  <c i="3" r="J92"/>
  <c r="F118"/>
  <c r="BE161"/>
  <c r="BE175"/>
  <c r="BE177"/>
  <c r="BE186"/>
  <c r="BE198"/>
  <c r="BE214"/>
  <c r="BE216"/>
  <c r="BE218"/>
  <c r="BE220"/>
  <c r="BE227"/>
  <c r="BE229"/>
  <c r="BE233"/>
  <c i="4" r="J111"/>
  <c r="BE131"/>
  <c r="BE137"/>
  <c i="5" r="J89"/>
  <c r="BE133"/>
  <c r="BE138"/>
  <c r="BE145"/>
  <c r="BE149"/>
  <c r="BE153"/>
  <c r="BE178"/>
  <c r="BE180"/>
  <c r="BE187"/>
  <c r="BE206"/>
  <c r="BE219"/>
  <c r="BE222"/>
  <c r="BE224"/>
  <c r="BE226"/>
  <c r="BE236"/>
  <c r="BE281"/>
  <c r="BE362"/>
  <c r="BE366"/>
  <c r="BE386"/>
  <c r="BE392"/>
  <c r="BE408"/>
  <c r="BE416"/>
  <c r="BE422"/>
  <c r="BE428"/>
  <c r="BE432"/>
  <c i="6" r="F92"/>
  <c r="BE121"/>
  <c r="BE147"/>
  <c r="BE181"/>
  <c r="BE194"/>
  <c r="BE203"/>
  <c r="BE217"/>
  <c r="BE257"/>
  <c r="BE260"/>
  <c r="BE283"/>
  <c r="BE309"/>
  <c r="BE311"/>
  <c r="BE318"/>
  <c r="BE327"/>
  <c r="BE358"/>
  <c i="7" r="J113"/>
  <c r="BE141"/>
  <c r="BE198"/>
  <c r="BE207"/>
  <c r="BE215"/>
  <c r="BE232"/>
  <c r="BE238"/>
  <c r="BE246"/>
  <c r="BE251"/>
  <c r="BE257"/>
  <c r="BE263"/>
  <c r="BE281"/>
  <c r="BE299"/>
  <c r="BE310"/>
  <c r="BE313"/>
  <c r="BE326"/>
  <c r="BK325"/>
  <c r="J325"/>
  <c r="J99"/>
  <c i="8" r="BE149"/>
  <c r="BE152"/>
  <c r="BE155"/>
  <c r="BE161"/>
  <c r="BE177"/>
  <c r="BE180"/>
  <c r="BE186"/>
  <c r="BE201"/>
  <c r="BE210"/>
  <c r="BE219"/>
  <c r="BE225"/>
  <c r="BE232"/>
  <c i="9" r="BE126"/>
  <c r="BE130"/>
  <c r="BE136"/>
  <c r="BE142"/>
  <c r="BE148"/>
  <c r="BE152"/>
  <c r="BE168"/>
  <c r="BE176"/>
  <c r="BE178"/>
  <c r="BE183"/>
  <c r="BE187"/>
  <c r="BE191"/>
  <c r="BE195"/>
  <c r="BE211"/>
  <c r="BE218"/>
  <c r="BE222"/>
  <c r="BE227"/>
  <c r="BE251"/>
  <c r="BE255"/>
  <c r="BE257"/>
  <c r="BE273"/>
  <c r="BE277"/>
  <c r="BE283"/>
  <c r="BE298"/>
  <c r="BE308"/>
  <c r="BE314"/>
  <c r="BE332"/>
  <c r="BE345"/>
  <c i="2" r="BE152"/>
  <c r="BE170"/>
  <c r="BE189"/>
  <c r="BE352"/>
  <c r="BE354"/>
  <c r="BE442"/>
  <c r="BE537"/>
  <c r="BE549"/>
  <c r="BE621"/>
  <c r="BE626"/>
  <c i="3" r="BE235"/>
  <c r="BE239"/>
  <c r="BE245"/>
  <c r="BE251"/>
  <c r="BE263"/>
  <c r="BE269"/>
  <c r="BE283"/>
  <c r="BE335"/>
  <c r="BE341"/>
  <c r="BE343"/>
  <c r="BE345"/>
  <c r="BE347"/>
  <c r="BE349"/>
  <c i="4" r="BE121"/>
  <c i="5" r="BE166"/>
  <c r="BE176"/>
  <c r="BE213"/>
  <c r="BE307"/>
  <c r="BE309"/>
  <c r="BE327"/>
  <c r="BE346"/>
  <c r="BE349"/>
  <c r="BE352"/>
  <c r="BE364"/>
  <c r="BE368"/>
  <c r="BE383"/>
  <c i="9" r="E112"/>
  <c r="BE132"/>
  <c r="BE146"/>
  <c r="BE150"/>
  <c r="BE170"/>
  <c r="BE189"/>
  <c r="BE207"/>
  <c r="BE209"/>
  <c r="BE214"/>
  <c r="BE216"/>
  <c r="BE220"/>
  <c r="BE247"/>
  <c r="BE269"/>
  <c r="BE287"/>
  <c r="BE292"/>
  <c r="BE336"/>
  <c i="10" r="J92"/>
  <c r="BE119"/>
  <c r="BE125"/>
  <c r="BE137"/>
  <c r="BE145"/>
  <c r="BE154"/>
  <c r="BE166"/>
  <c r="BE174"/>
  <c i="2" r="BE632"/>
  <c r="BE684"/>
  <c r="BE714"/>
  <c r="BE717"/>
  <c r="BE723"/>
  <c r="BE726"/>
  <c r="BE782"/>
  <c r="BE811"/>
  <c r="BE817"/>
  <c r="BE883"/>
  <c r="BE926"/>
  <c r="BE1004"/>
  <c r="BE1015"/>
  <c r="BE1097"/>
  <c r="BE1128"/>
  <c r="BE1185"/>
  <c i="3" r="E85"/>
  <c r="BE279"/>
  <c r="BE285"/>
  <c r="BE289"/>
  <c r="BE296"/>
  <c r="BE321"/>
  <c r="BE325"/>
  <c r="BE339"/>
  <c i="5" r="BE406"/>
  <c r="BE430"/>
  <c r="BE434"/>
  <c r="BE443"/>
  <c i="6" r="BE130"/>
  <c r="BE178"/>
  <c r="BE187"/>
  <c r="BE189"/>
  <c r="BE200"/>
  <c r="BE206"/>
  <c r="BE214"/>
  <c r="BE219"/>
  <c i="11" r="E107"/>
  <c r="J114"/>
  <c r="BE122"/>
  <c r="BE149"/>
  <c r="BE154"/>
  <c r="BE156"/>
  <c r="BE160"/>
  <c r="BE165"/>
  <c i="2" r="BE463"/>
  <c r="BE502"/>
  <c r="BE531"/>
  <c r="BE555"/>
  <c r="BE654"/>
  <c r="BE657"/>
  <c r="BE690"/>
  <c r="BE732"/>
  <c r="BE772"/>
  <c r="BE775"/>
  <c r="BE785"/>
  <c r="BE808"/>
  <c r="BE838"/>
  <c r="BE869"/>
  <c r="BE893"/>
  <c r="BE1041"/>
  <c r="BE1046"/>
  <c r="BE1051"/>
  <c r="BE1056"/>
  <c r="BE1110"/>
  <c r="BE1148"/>
  <c i="3" r="BE208"/>
  <c r="BE224"/>
  <c r="BE231"/>
  <c r="BE247"/>
  <c r="BE249"/>
  <c r="BE257"/>
  <c r="BE267"/>
  <c r="BE273"/>
  <c r="BE275"/>
  <c r="BE287"/>
  <c r="BE291"/>
  <c r="BE302"/>
  <c r="BE315"/>
  <c r="BE329"/>
  <c r="BE331"/>
  <c r="BE337"/>
  <c i="4" r="BE123"/>
  <c i="5" r="BE190"/>
  <c r="BE192"/>
  <c r="BE202"/>
  <c r="BE228"/>
  <c r="BE231"/>
  <c r="BE258"/>
  <c r="BE293"/>
  <c r="BE296"/>
  <c r="BE299"/>
  <c r="BE302"/>
  <c r="BE325"/>
  <c r="BE354"/>
  <c r="BE372"/>
  <c r="BE388"/>
  <c r="BE390"/>
  <c r="BE400"/>
  <c r="BE414"/>
  <c r="BE426"/>
  <c r="BE436"/>
  <c i="6" r="J89"/>
  <c r="BE133"/>
  <c r="BE150"/>
  <c r="BE159"/>
  <c r="BE166"/>
  <c r="BE172"/>
  <c r="BE175"/>
  <c r="BE211"/>
  <c r="BE245"/>
  <c r="BE263"/>
  <c r="BE351"/>
  <c r="BE355"/>
  <c i="7" r="J92"/>
  <c r="BE133"/>
  <c r="BE144"/>
  <c r="BE170"/>
  <c r="BE175"/>
  <c r="BE194"/>
  <c i="9" r="BE160"/>
  <c r="BE162"/>
  <c r="BE166"/>
  <c r="BE197"/>
  <c r="BE231"/>
  <c r="BE241"/>
  <c r="BE249"/>
  <c r="BE253"/>
  <c r="BE259"/>
  <c r="BE265"/>
  <c r="BE285"/>
  <c r="BE296"/>
  <c r="BE302"/>
  <c r="BE304"/>
  <c r="BE322"/>
  <c r="BE339"/>
  <c r="BE341"/>
  <c r="BE343"/>
  <c i="10" r="E85"/>
  <c r="BE131"/>
  <c r="BE151"/>
  <c r="BE161"/>
  <c i="2" r="BE567"/>
  <c r="BE573"/>
  <c r="BE585"/>
  <c r="BE635"/>
  <c r="BE645"/>
  <c r="BE750"/>
  <c r="BE791"/>
  <c r="BE854"/>
  <c r="BE866"/>
  <c r="BE878"/>
  <c r="BE935"/>
  <c r="BE953"/>
  <c r="BE959"/>
  <c r="BE994"/>
  <c r="BE1107"/>
  <c r="BE1114"/>
  <c r="BE1161"/>
  <c r="BE1191"/>
  <c i="3" r="J89"/>
  <c r="BE155"/>
  <c r="BE157"/>
  <c r="BE165"/>
  <c r="BE179"/>
  <c r="BE200"/>
  <c r="BE222"/>
  <c r="BE261"/>
  <c r="BE271"/>
  <c r="BE277"/>
  <c r="BE281"/>
  <c r="BE294"/>
  <c r="BE298"/>
  <c r="BE300"/>
  <c r="BE304"/>
  <c r="BE306"/>
  <c r="BE309"/>
  <c r="BE311"/>
  <c r="BE313"/>
  <c r="BE317"/>
  <c r="BE319"/>
  <c r="BE323"/>
  <c r="BE327"/>
  <c r="BE333"/>
  <c i="5" r="BE419"/>
  <c r="BE439"/>
  <c r="BE446"/>
  <c r="BE449"/>
  <c i="6" r="BE141"/>
  <c r="BE156"/>
  <c r="BE221"/>
  <c r="BE227"/>
  <c r="BE233"/>
  <c r="BE242"/>
  <c r="BE248"/>
  <c r="BE268"/>
  <c r="BE271"/>
  <c r="BE280"/>
  <c r="BE285"/>
  <c r="BE293"/>
  <c r="BE296"/>
  <c r="BE302"/>
  <c r="BE307"/>
  <c r="BE313"/>
  <c r="BE324"/>
  <c r="BE330"/>
  <c r="BE339"/>
  <c i="7" r="E85"/>
  <c r="BE121"/>
  <c r="BE124"/>
  <c r="BE153"/>
  <c r="BE162"/>
  <c r="BE167"/>
  <c r="BE178"/>
  <c r="BE192"/>
  <c r="BE204"/>
  <c r="BE210"/>
  <c r="BE223"/>
  <c r="BE235"/>
  <c r="BE255"/>
  <c r="BE268"/>
  <c r="BE272"/>
  <c r="BE322"/>
  <c i="8" r="BE126"/>
  <c r="BE129"/>
  <c r="BE165"/>
  <c r="BE183"/>
  <c r="BE195"/>
  <c r="BE204"/>
  <c i="9" r="BE158"/>
  <c r="BE172"/>
  <c r="BE181"/>
  <c r="BE185"/>
  <c r="BE199"/>
  <c r="BE203"/>
  <c r="BE239"/>
  <c r="BE243"/>
  <c r="BE263"/>
  <c r="BE267"/>
  <c r="BE271"/>
  <c r="BE281"/>
  <c r="BE300"/>
  <c r="BE312"/>
  <c r="BE316"/>
  <c r="BE320"/>
  <c r="BE324"/>
  <c r="BE334"/>
  <c i="10" r="J89"/>
  <c r="F114"/>
  <c r="BE122"/>
  <c r="BE148"/>
  <c r="BE157"/>
  <c r="BE168"/>
  <c i="11" r="J89"/>
  <c r="F114"/>
  <c r="BE119"/>
  <c r="BE128"/>
  <c r="BE131"/>
  <c r="BE137"/>
  <c r="BE140"/>
  <c r="BE144"/>
  <c r="BE147"/>
  <c r="BE151"/>
  <c r="BE158"/>
  <c i="2" r="BE146"/>
  <c r="BE249"/>
  <c r="BE302"/>
  <c r="BE317"/>
  <c r="BE360"/>
  <c r="BE372"/>
  <c r="BE411"/>
  <c r="BE414"/>
  <c r="BE460"/>
  <c r="BE474"/>
  <c r="BE519"/>
  <c r="BE561"/>
  <c r="BE611"/>
  <c r="BE618"/>
  <c r="BE642"/>
  <c r="BE648"/>
  <c r="BE666"/>
  <c r="BE676"/>
  <c r="BE678"/>
  <c r="BE744"/>
  <c r="BE766"/>
  <c r="BE826"/>
  <c r="BE844"/>
  <c r="BE846"/>
  <c r="BE860"/>
  <c r="BE899"/>
  <c r="BE902"/>
  <c r="BE910"/>
  <c r="BE914"/>
  <c r="BE968"/>
  <c r="BE974"/>
  <c r="BE979"/>
  <c r="BE1010"/>
  <c r="BE1085"/>
  <c r="BE1091"/>
  <c r="BE1146"/>
  <c i="3" r="BE123"/>
  <c r="BE135"/>
  <c r="BE137"/>
  <c r="BE147"/>
  <c r="BE149"/>
  <c r="BE151"/>
  <c i="9" r="BE261"/>
  <c r="BE275"/>
  <c r="BE279"/>
  <c r="BE294"/>
  <c r="BE310"/>
  <c r="BE326"/>
  <c r="BE330"/>
  <c i="10" r="BE128"/>
  <c r="BE134"/>
  <c r="BE139"/>
  <c r="BE142"/>
  <c r="BE159"/>
  <c r="BE164"/>
  <c r="BE171"/>
  <c i="1" r="BB103"/>
  <c i="11" r="BE125"/>
  <c r="BE134"/>
  <c r="BE142"/>
  <c r="BE163"/>
  <c i="3" r="F34"/>
  <c i="1" r="BA96"/>
  <c i="8" r="F36"/>
  <c i="1" r="BC101"/>
  <c i="3" r="F36"/>
  <c i="1" r="BC96"/>
  <c i="9" r="F35"/>
  <c i="1" r="BB102"/>
  <c i="11" r="F37"/>
  <c i="1" r="BD104"/>
  <c i="5" r="F35"/>
  <c i="1" r="BB98"/>
  <c i="6" r="J34"/>
  <c i="1" r="AW99"/>
  <c i="9" r="F36"/>
  <c i="1" r="BC102"/>
  <c i="6" r="F37"/>
  <c i="1" r="BD99"/>
  <c i="10" r="J34"/>
  <c i="1" r="AW103"/>
  <c i="5" r="F34"/>
  <c i="1" r="BA98"/>
  <c i="4" r="F36"/>
  <c i="1" r="BC97"/>
  <c i="5" r="J34"/>
  <c i="1" r="AW98"/>
  <c i="8" r="F37"/>
  <c i="1" r="BD101"/>
  <c i="11" r="F34"/>
  <c i="1" r="BA104"/>
  <c i="10" r="F34"/>
  <c i="1" r="BA103"/>
  <c i="6" r="F35"/>
  <c i="1" r="BB99"/>
  <c i="8" r="F34"/>
  <c i="1" r="BA101"/>
  <c i="7" r="F35"/>
  <c i="1" r="BB100"/>
  <c i="6" r="F36"/>
  <c i="1" r="BC99"/>
  <c i="10" r="F36"/>
  <c i="1" r="BC103"/>
  <c i="2" r="F34"/>
  <c i="1" r="BA95"/>
  <c i="2" r="J34"/>
  <c i="1" r="AW95"/>
  <c i="6" r="F34"/>
  <c i="1" r="BA99"/>
  <c i="4" r="J34"/>
  <c i="1" r="AW97"/>
  <c i="8" r="J34"/>
  <c i="1" r="AW101"/>
  <c i="2" r="F37"/>
  <c i="1" r="BD95"/>
  <c i="11" r="J34"/>
  <c i="1" r="AW104"/>
  <c i="8" r="F35"/>
  <c i="1" r="BB101"/>
  <c i="5" r="F36"/>
  <c i="1" r="BC98"/>
  <c i="2" r="F36"/>
  <c i="1" r="BC95"/>
  <c i="3" r="F35"/>
  <c i="1" r="BB96"/>
  <c i="11" r="F36"/>
  <c i="1" r="BC104"/>
  <c i="11" r="F35"/>
  <c i="1" r="BB104"/>
  <c i="4" r="F37"/>
  <c i="1" r="BD97"/>
  <c i="3" r="F37"/>
  <c i="1" r="BD96"/>
  <c i="4" r="F34"/>
  <c i="1" r="BA97"/>
  <c i="7" r="F36"/>
  <c i="1" r="BC100"/>
  <c i="4" r="F35"/>
  <c i="1" r="BB97"/>
  <c i="7" r="J34"/>
  <c i="1" r="AW100"/>
  <c i="9" r="F34"/>
  <c i="1" r="BA102"/>
  <c i="2" r="F35"/>
  <c i="1" r="BB95"/>
  <c i="3" r="J34"/>
  <c i="1" r="AW96"/>
  <c i="5" r="F37"/>
  <c i="1" r="BD98"/>
  <c i="10" r="F37"/>
  <c i="1" r="BD103"/>
  <c i="7" r="F34"/>
  <c i="1" r="BA100"/>
  <c i="7" r="F37"/>
  <c i="1" r="BD100"/>
  <c i="9" r="F37"/>
  <c i="1" r="BD102"/>
  <c i="9" r="J34"/>
  <c i="1" r="AW102"/>
  <c i="8" l="1" r="P119"/>
  <c i="1" r="AU101"/>
  <c i="3" r="P121"/>
  <c i="1" r="AU96"/>
  <c i="9" r="T122"/>
  <c i="5" r="R128"/>
  <c i="2" r="P624"/>
  <c i="6" r="R119"/>
  <c i="3" r="T121"/>
  <c i="5" r="P128"/>
  <c i="1" r="AU98"/>
  <c i="8" r="T119"/>
  <c i="5" r="T128"/>
  <c i="2" r="R624"/>
  <c i="9" r="P122"/>
  <c i="1" r="AU102"/>
  <c i="8" r="R119"/>
  <c i="6" r="P119"/>
  <c i="1" r="AU99"/>
  <c i="3" r="R121"/>
  <c i="2" r="T624"/>
  <c r="T135"/>
  <c i="7" r="P119"/>
  <c i="1" r="AU100"/>
  <c i="6" r="T119"/>
  <c i="2" r="R136"/>
  <c r="R135"/>
  <c r="P136"/>
  <c r="P135"/>
  <c i="1" r="AU95"/>
  <c i="4" r="BK117"/>
  <c r="J117"/>
  <c r="J96"/>
  <c i="5" r="BK128"/>
  <c r="J128"/>
  <c r="J96"/>
  <c i="6" r="BK119"/>
  <c r="J119"/>
  <c i="8" r="BK119"/>
  <c r="J119"/>
  <c r="J96"/>
  <c i="7" r="BK119"/>
  <c r="J119"/>
  <c r="J96"/>
  <c i="2" r="BK624"/>
  <c r="J624"/>
  <c r="J105"/>
  <c i="3" r="BK121"/>
  <c r="J121"/>
  <c r="J96"/>
  <c i="9" r="BK122"/>
  <c r="J122"/>
  <c i="10" r="BK117"/>
  <c r="J117"/>
  <c r="J96"/>
  <c i="2" r="BK136"/>
  <c r="BK135"/>
  <c r="J135"/>
  <c r="J96"/>
  <c i="11" r="BK117"/>
  <c r="J117"/>
  <c i="3" r="F33"/>
  <c i="1" r="AZ96"/>
  <c i="5" r="J33"/>
  <c i="1" r="AV98"/>
  <c r="AT98"/>
  <c i="11" r="J30"/>
  <c i="1" r="AG104"/>
  <c i="7" r="F33"/>
  <c i="1" r="AZ100"/>
  <c i="10" r="J33"/>
  <c i="1" r="AV103"/>
  <c r="AT103"/>
  <c i="8" r="F33"/>
  <c i="1" r="AZ101"/>
  <c i="4" r="F33"/>
  <c i="1" r="AZ97"/>
  <c i="6" r="F33"/>
  <c i="1" r="AZ99"/>
  <c r="BC94"/>
  <c r="AY94"/>
  <c i="11" r="J33"/>
  <c i="1" r="AV104"/>
  <c r="AT104"/>
  <c i="6" r="J30"/>
  <c i="1" r="AG99"/>
  <c i="6" r="J33"/>
  <c i="1" r="AV99"/>
  <c r="AT99"/>
  <c i="10" r="F33"/>
  <c i="1" r="AZ103"/>
  <c i="9" r="J30"/>
  <c i="1" r="AG102"/>
  <c i="5" r="F33"/>
  <c i="1" r="AZ98"/>
  <c i="7" r="J33"/>
  <c i="1" r="AV100"/>
  <c r="AT100"/>
  <c r="BB94"/>
  <c r="W31"/>
  <c i="11" r="F33"/>
  <c i="1" r="AZ104"/>
  <c i="4" r="J33"/>
  <c i="1" r="AV97"/>
  <c r="AT97"/>
  <c i="2" r="F33"/>
  <c i="1" r="AZ95"/>
  <c r="BA94"/>
  <c r="W30"/>
  <c r="BD94"/>
  <c r="W33"/>
  <c i="9" r="J33"/>
  <c i="1" r="AV102"/>
  <c r="AT102"/>
  <c i="3" r="J33"/>
  <c i="1" r="AV96"/>
  <c r="AT96"/>
  <c i="9" r="F33"/>
  <c i="1" r="AZ102"/>
  <c i="2" r="J33"/>
  <c i="1" r="AV95"/>
  <c r="AT95"/>
  <c i="8" r="J33"/>
  <c i="1" r="AV101"/>
  <c r="AT101"/>
  <c i="9" l="1" r="J39"/>
  <c i="6" r="J39"/>
  <c i="11" r="J39"/>
  <c i="2" r="J136"/>
  <c r="J97"/>
  <c i="6" r="J96"/>
  <c i="9" r="J96"/>
  <c i="11" r="J96"/>
  <c i="1" r="AN104"/>
  <c r="AN99"/>
  <c r="AN102"/>
  <c r="AZ94"/>
  <c r="AV94"/>
  <c r="AK29"/>
  <c i="2" r="J30"/>
  <c i="1" r="AG95"/>
  <c r="AN95"/>
  <c i="5" r="J30"/>
  <c i="1" r="AG98"/>
  <c r="AN98"/>
  <c i="8" r="J30"/>
  <c i="1" r="AG101"/>
  <c r="AN101"/>
  <c r="AU94"/>
  <c r="AW94"/>
  <c r="AK30"/>
  <c i="4" r="J30"/>
  <c i="1" r="AG97"/>
  <c r="AN97"/>
  <c r="AX94"/>
  <c i="3" r="J30"/>
  <c i="1" r="AG96"/>
  <c r="AN96"/>
  <c i="10" r="J30"/>
  <c i="1" r="AG103"/>
  <c r="AN103"/>
  <c r="W32"/>
  <c i="7" r="J30"/>
  <c i="1" r="AG100"/>
  <c r="AN100"/>
  <c i="3" l="1" r="J39"/>
  <c i="5" r="J39"/>
  <c i="4" r="J39"/>
  <c i="7" r="J39"/>
  <c i="8" r="J39"/>
  <c i="10" r="J39"/>
  <c i="2" r="J39"/>
  <c i="1" r="W29"/>
  <c r="AT94"/>
  <c r="AG94"/>
  <c r="AK26"/>
  <c r="AK35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<sst xmlns="http://schemas.openxmlformats.org/spreadsheetml/2006/main">
  <si>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</si>
  <si>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</si>
  <si>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</si>
  <si>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</si>
  <si>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</si>
  <si>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{510c7ab0-c36a-464e-b4a4-2614765cf3eb}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</si>
  <si>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</si>
  <si>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</si>
  <si>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</si>
  <si>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</si>
  <si>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</si>
  <si>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</si>
  <si>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</si>
  <si>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</si>
  <si>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MAR_UZN_ENU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</si>
  <si>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</si>
  <si>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</si>
  <si>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ZŠ Mařádkova - hala - rekonstrukce</t>
  </si>
  <si>
    <t>KSO:</t>
  </si>
  <si>
    <t>CC-CZ:</t>
  </si>
  <si>
    <t>Místo:</t>
  </si>
  <si>
    <t>Mařádkova 518/15, Předměstí, 746 01 Opava</t>
  </si>
  <si>
    <t>Datum:</t>
  </si>
  <si>
    <t>26. 1. 2026</t>
  </si>
  <si>
    <t>Zadavatel:</t>
  </si>
  <si>
    <t>IČ:</t>
  </si>
  <si>
    <t>Statutární město Opava</t>
  </si>
  <si>
    <t>DIČ:</t>
  </si>
  <si>
    <t>Uchazeč:</t>
  </si>
  <si>
    <t>Vyplň údaj</t>
  </si>
  <si>
    <t>Projektant:</t>
  </si>
  <si>
    <t>ARCHITEKTONICKÁ KANCELÁŘ CHVÁTAL</t>
  </si>
  <si>
    <t>True</t>
  </si>
  <si>
    <t>Zpracovatel:</t>
  </si>
  <si>
    <t xml:space="preserve"> 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</si>
  <si>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</si>
  <si>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</si>
  <si>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</si>
  <si>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</si>
  <si>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</si>
  <si>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</si>
  <si>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</si>
  <si>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</si>
  <si>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</si>
  <si>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</si>
  <si>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</si>
  <si>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</si>
  <si>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</si>
  <si>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</si>
  <si>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</si>
  <si>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</si>
  <si>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</si>
  <si>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</si>
  <si>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</si>
  <si>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</si>
  <si>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</si>
  <si>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</si>
  <si>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</si>
  <si>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</si>
  <si>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</si>
  <si>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</si>
  <si>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</si>
  <si>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</si>
  <si>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</si>
  <si>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</si>
  <si>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</si>
  <si>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</si>
  <si>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</si>
  <si>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</si>
  <si>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</si>
  <si>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</si>
  <si>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</si>
  <si>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</si>
  <si>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</si>
  <si>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</si>
  <si>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</si>
  <si>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</si>
  <si>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</si>
  <si>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</si>
  <si>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</si>
  <si>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</si>
  <si>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D.1.1.</t>
  </si>
  <si>
    <t>Architektonicko stavební řešení</t>
  </si>
  <si>
    <t>STA</t>
  </si>
  <si>
    <t>1</t>
  </si>
  <si>
    <t>{5c530e8d-a932-4300-8dbb-cbea709fb351}</t>
  </si>
  <si>
    <t>2</t>
  </si>
  <si>
    <t>D.1.2.3.a</t>
  </si>
  <si>
    <t>Vytápění</t>
  </si>
  <si>
    <t>{3dd55a23-ffdd-41af-96e9-e6d6a2505036}</t>
  </si>
  <si>
    <t>D.1.2.3.b</t>
  </si>
  <si>
    <t>Vytápění - kotelna školy</t>
  </si>
  <si>
    <t>{3b6ef744-02da-4227-bcfd-504d3967d55b}</t>
  </si>
  <si>
    <t>D.1.2.4.</t>
  </si>
  <si>
    <t>Chlazení a vzduchotechnika</t>
  </si>
  <si>
    <t>{92f9e295-2a2f-42da-ac5a-61e1e5ace656}</t>
  </si>
  <si>
    <t>D.1.2.5.a</t>
  </si>
  <si>
    <t>Silnoproud - 1NP</t>
  </si>
  <si>
    <t>{56fa14d8-9a8e-41c9-ae37-5db20a40378f}</t>
  </si>
  <si>
    <t>D.1.2.5.b</t>
  </si>
  <si>
    <t>Silnoproud - 2NP</t>
  </si>
  <si>
    <t>{51b2ca20-4da2-4312-9d59-396118f26363}</t>
  </si>
  <si>
    <t>D.1.2.5.c</t>
  </si>
  <si>
    <t>Silnoproud - Hromosvod</t>
  </si>
  <si>
    <t>{9c9be089-7185-42ab-9735-3957126ca63e}</t>
  </si>
  <si>
    <t>D.1.2.7.</t>
  </si>
  <si>
    <t>Měření a regulace</t>
  </si>
  <si>
    <t>{d862f6fb-a3f3-4d2d-9d75-13c6ef2afb29}</t>
  </si>
  <si>
    <t>D.2.6.</t>
  </si>
  <si>
    <t>Fotovoltaická elektrárna</t>
  </si>
  <si>
    <t>{88786cd6-cb0f-4fc7-9ee9-619163255d4d}</t>
  </si>
  <si>
    <t>VRN</t>
  </si>
  <si>
    <t>Vedlejší rozpočtové náklady</t>
  </si>
  <si>
    <t>{1e903386-e06f-4848-81ac-654fcecca905}</t>
  </si>
  <si>
    <t>KRYCÍ LIST SOUPISU PRACÍ</t>
  </si>
  <si>
    <t>Objekt:</t>
  </si>
  <si>
    <t>D.1.1. - Architektonicko stavební řešení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</si>
  <si>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</si>
  <si>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</si>
  <si>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</si>
  <si>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</si>
  <si>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</si>
  <si>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</si>
  <si>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</si>
  <si>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</si>
  <si>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</si>
  <si>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</si>
  <si>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</si>
  <si>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Doprava suti a vybouraných hmot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</si>
  <si>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</si>
  <si>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</si>
  <si>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</si>
  <si>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</si>
  <si>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</si>
  <si>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</si>
  <si>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</si>
  <si>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</si>
  <si>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</si>
  <si>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</si>
  <si>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786 - Dokončovací práce - čalounické úpravy</t>
  </si>
  <si>
    <t xml:space="preserve">    790 - Ostatní konstrukce a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</si>
  <si>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</si>
  <si>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</si>
  <si>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</si>
  <si>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</si>
  <si>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</si>
  <si>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</si>
  <si>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</si>
  <si>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</si>
  <si>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</si>
  <si>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</si>
  <si>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</si>
  <si>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</si>
  <si>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</si>
  <si>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</si>
  <si>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</si>
  <si>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</si>
  <si>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</si>
  <si>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7</t>
  </si>
  <si>
    <t>K</t>
  </si>
  <si>
    <t>132212131</t>
  </si>
  <si>
    <t>Hloubení nezapažených rýh šířky do 800 mm v soudržných horninách třídy těžitelnosti I skupiny 3 ručně</t>
  </si>
  <si>
    <t>m3</t>
  </si>
  <si>
    <t>CS ÚRS 2025 02</t>
  </si>
  <si>
    <t>4</t>
  </si>
  <si>
    <t>339849409</t>
  </si>
  <si>
    <t>PP</t>
  </si>
  <si>
    <t>Hloubení nezapažených rýh šířky do 800 mm ručně s urovnáním dna do předepsaného profilu a spádu v hornině třídy těžitelnosti I skupiny 3 soudržných</t>
  </si>
  <si>
    <t>Online PSC</t>
  </si>
  <si>
    <t>https://podminky.urs.cz/item/CS_URS_2025_02/132212131</t>
  </si>
  <si>
    <t>VV</t>
  </si>
  <si>
    <t>"Hloubení rýh pro nové příčky, po odbourání podlahových souvrství"</t>
  </si>
  <si>
    <t>0,6*0,45*(5,62+5,62-0,9)</t>
  </si>
  <si>
    <t>"Hloubení rýhy v okolí objektu pro potřeby provedení KZS"</t>
  </si>
  <si>
    <t>1,05*0,8*(30,32+3,26+0,95+49,32+37,76+48,89)</t>
  </si>
  <si>
    <t>Součet</t>
  </si>
  <si>
    <t>8</t>
  </si>
  <si>
    <t>162351103</t>
  </si>
  <si>
    <t>Vodorovné přemístění přes 50 do 500 m výkopku/sypaniny z horniny třídy těžitelnosti I skupiny 1 až 3</t>
  </si>
  <si>
    <t>607147078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</si>
  <si>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</si>
  <si>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https://podminky.urs.cz/item/CS_URS_2025_02/162351103</t>
  </si>
  <si>
    <t>"Vnitrostaveništní přesun zeminy"</t>
  </si>
  <si>
    <t>86,303+146,012</t>
  </si>
  <si>
    <t>9</t>
  </si>
  <si>
    <t>162751117</t>
  </si>
  <si>
    <t>Vodorovné přemístění přes 9 000 do 10000 m výkopku/sypaniny z horniny třídy těžitelnosti I skupiny 1 až 3</t>
  </si>
  <si>
    <t>637881352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</si>
  <si>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</si>
  <si>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https://podminky.urs.cz/item/CS_URS_2025_02/162751117</t>
  </si>
  <si>
    <t>"Odvoz přebytečné zeminy na skládku"</t>
  </si>
  <si>
    <t>232,315-119,192</t>
  </si>
  <si>
    <t>10</t>
  </si>
  <si>
    <t>162751119</t>
  </si>
  <si>
    <t>Příplatek k vodorovnému přemístění výkopku/sypaniny z horniny třídy těžitelnosti I skupiny 1 až 3 ZKD 1000 m přes 10000 m</t>
  </si>
  <si>
    <t>-1232496030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</si>
  <si>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</si>
  <si>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https://podminky.urs.cz/item/CS_URS_2025_02/162751119</t>
  </si>
  <si>
    <t>"Vzdálenost skládky 30 km"</t>
  </si>
  <si>
    <t>20*113,123</t>
  </si>
  <si>
    <t>11</t>
  </si>
  <si>
    <t>171152501</t>
  </si>
  <si>
    <t>Zhutnění podloží z hornin soudržných nebo nesoudržných pod násypy</t>
  </si>
  <si>
    <t>m2</t>
  </si>
  <si>
    <t>-1655337706</t>
  </si>
  <si>
    <t>Zhutnění podloží pod násypy z rostlé horniny třídy těžitelnosti I a II, skupiny 1 až 4 z hornin soudružných a nesoudržných</t>
  </si>
  <si>
    <t>https://podminky.urs.cz/item/CS_URS_2025_02/171152501</t>
  </si>
  <si>
    <t>"Hutnění pod zpevněnou plochou oplocení tepelných čerpadel"</t>
  </si>
  <si>
    <t>21,6</t>
  </si>
  <si>
    <t>171201221</t>
  </si>
  <si>
    <t>Poplatek za uložení na skládce (skládkovné) zeminy a kamení kód odpadu 17 05 04</t>
  </si>
  <si>
    <t>t</t>
  </si>
  <si>
    <t>-341895917</t>
  </si>
  <si>
    <t>Poplatek za uložení stavebního odpadu na skládce (skládkovné) zeminy a kamení zatříděného do Katalogu odpadů pod kódem 17 05 04</t>
  </si>
  <si>
    <t>https://podminky.urs.cz/item/CS_URS_2025_02/171201221</t>
  </si>
  <si>
    <t>113,123*1,8</t>
  </si>
  <si>
    <t>13</t>
  </si>
  <si>
    <t>171251201</t>
  </si>
  <si>
    <t>Uložení sypaniny na skládky nebo meziskládky</t>
  </si>
  <si>
    <t>1704978190</t>
  </si>
  <si>
    <t>Uložení sypaniny na skládky nebo meziskládky bez hutnění s upravením uložené sypaniny do předepsaného tvaru</t>
  </si>
  <si>
    <t>https://podminky.urs.cz/item/CS_URS_2025_02/171251201</t>
  </si>
  <si>
    <t>232,315</t>
  </si>
  <si>
    <t>14</t>
  </si>
  <si>
    <t>174151101</t>
  </si>
  <si>
    <t>Zásyp jam, šachet rýh nebo kolem objektů sypaninou se zhutněním</t>
  </si>
  <si>
    <t>-166780964</t>
  </si>
  <si>
    <t>Zásyp sypaninou z jakékoliv horniny strojně s uložením výkopku ve vrstvách se zhutněním jam, šachet, rýh nebo kolem objektů v těchto vykopávkách</t>
  </si>
  <si>
    <t>https://podminky.urs.cz/item/CS_URS_2025_02/174151101</t>
  </si>
  <si>
    <t>"Zásyp okolí objektu po provedení KZS"</t>
  </si>
  <si>
    <t>143,22</t>
  </si>
  <si>
    <t>"Odečet objemu zpevněných ploch"</t>
  </si>
  <si>
    <t>-(7,474+16,554)</t>
  </si>
  <si>
    <t>3</t>
  </si>
  <si>
    <t>Svislé a kompletní konstrukce</t>
  </si>
  <si>
    <t>29</t>
  </si>
  <si>
    <t>311234221</t>
  </si>
  <si>
    <t>Zdivo jednovrstvé z cihel děrovaných do P10 na maltu M10 tl 200 mm</t>
  </si>
  <si>
    <t>-2061189721</t>
  </si>
  <si>
    <t>Zdivo jednovrstvé z cihel děrovaných nebroušených klasických spojených na pero a drážku na maltu M10, pevnost cihel do P10, tl. zdiva 200 mm</t>
  </si>
  <si>
    <t>https://podminky.urs.cz/item/CS_URS_2025_02/311234221</t>
  </si>
  <si>
    <t>"Doplnění nadezdívky v místě napojení střech haly a přístavby"</t>
  </si>
  <si>
    <t>48,32*0,38</t>
  </si>
  <si>
    <t>"Doplnění atiky mezi tělocvičnou a krčkem"</t>
  </si>
  <si>
    <t>2,32*0,75</t>
  </si>
  <si>
    <t>"Zdivo 2NP"</t>
  </si>
  <si>
    <t>3,06*5,22</t>
  </si>
  <si>
    <t>30</t>
  </si>
  <si>
    <t>311235151</t>
  </si>
  <si>
    <t>Zdivo jednovrstvé z cihel broušených do P10 na tenkovrstvou maltu tl 300 mm</t>
  </si>
  <si>
    <t>-1925090380</t>
  </si>
  <si>
    <t>Zdivo jednovrstvé z cihel děrovaných broušených na celoplošnou tenkovrstvou maltu, pevnost cihel do P10, tl. zdiva 300 mm</t>
  </si>
  <si>
    <t>https://podminky.urs.cz/item/CS_URS_2025_02/311235151</t>
  </si>
  <si>
    <t>"Dozdění vybouraného štítu"</t>
  </si>
  <si>
    <t>64</t>
  </si>
  <si>
    <t>"Nadezdění římsy tělocvičny"</t>
  </si>
  <si>
    <t>48,24*0,25</t>
  </si>
  <si>
    <t>"Nadezdění atiky tělocvičny"</t>
  </si>
  <si>
    <t>32*0,15</t>
  </si>
  <si>
    <t>"Dozdívky vnitřní zdivo 1NP"</t>
  </si>
  <si>
    <t>1,78*2,64+0,61*2,94</t>
  </si>
  <si>
    <t>31</t>
  </si>
  <si>
    <t>311235211</t>
  </si>
  <si>
    <t>Zdivo jednovrstvé z cihel broušených do P10 na tenkovrstvou maltu tl 440 mm</t>
  </si>
  <si>
    <t>-924732852</t>
  </si>
  <si>
    <t>Zdivo jednovrstvé z cihel děrovaných broušených na celoplošnou tenkovrstvou maltu, pevnost cihel do P10, tl. zdiva 440 mm</t>
  </si>
  <si>
    <t>https://podminky.urs.cz/item/CS_URS_2025_02/311235211</t>
  </si>
  <si>
    <t>"Dozdívky obvodového pláště"</t>
  </si>
  <si>
    <t>0,92+1,03*7</t>
  </si>
  <si>
    <t>0,72+2,72</t>
  </si>
  <si>
    <t>2,06</t>
  </si>
  <si>
    <t>Vodorovné konstrukce</t>
  </si>
  <si>
    <t>71</t>
  </si>
  <si>
    <t>417321313</t>
  </si>
  <si>
    <t>Ztužující pásy a věnce ze ŽB tř. C 16/20</t>
  </si>
  <si>
    <t>-1446059307</t>
  </si>
  <si>
    <t>Ztužující pásy a věnce z betonu železového (bez výztuže) tř. C 16/20</t>
  </si>
  <si>
    <t>https://podminky.urs.cz/item/CS_URS_2025_02/417321313</t>
  </si>
  <si>
    <t>"ŽB věnce štíty a atiky"</t>
  </si>
  <si>
    <t>0,3*0,25*(12,37+18,49)</t>
  </si>
  <si>
    <t>0,2*0,13*48,32</t>
  </si>
  <si>
    <t>72</t>
  </si>
  <si>
    <t>417351115</t>
  </si>
  <si>
    <t>Zřízení bednění ztužujících věnců</t>
  </si>
  <si>
    <t>1467875351</t>
  </si>
  <si>
    <t>Bednění bočnic ztužujících pásů a věnců včetně vzpěr zřízení</t>
  </si>
  <si>
    <t>https://podminky.urs.cz/item/CS_URS_2025_02/417351115</t>
  </si>
  <si>
    <t>2*0,25*(12,37+18,49)</t>
  </si>
  <si>
    <t>2*0,13*48,32</t>
  </si>
  <si>
    <t>73</t>
  </si>
  <si>
    <t>417351116</t>
  </si>
  <si>
    <t>Odstranění bednění ztužujících věnců</t>
  </si>
  <si>
    <t>102759470</t>
  </si>
  <si>
    <t>Bednění bočnic ztužujících pásů a věnců včetně vzpěr odstranění</t>
  </si>
  <si>
    <t>https://podminky.urs.cz/item/CS_URS_2025_02/417351116</t>
  </si>
  <si>
    <t>74</t>
  </si>
  <si>
    <t>417361821</t>
  </si>
  <si>
    <t>Výztuž ztužujících pásů a věnců betonářskou ocelí 10 505</t>
  </si>
  <si>
    <t>-1404925621</t>
  </si>
  <si>
    <t>Výztuž ztužujících pásů a věnců z betonářské oceli 10 505 (R) nebo BSt 500</t>
  </si>
  <si>
    <t>https://podminky.urs.cz/item/CS_URS_2025_02/417361821</t>
  </si>
  <si>
    <t>"Hmotnost 4x R12 + třmínky R6 á 250 mm = 4,53 kg/m délky věnce"</t>
  </si>
  <si>
    <t>((12,37+18,49)*4,53)*0,001</t>
  </si>
  <si>
    <t>(48,32*4,53)*0,001</t>
  </si>
  <si>
    <t>Mezisoučet</t>
  </si>
  <si>
    <t>0,359*0,1</t>
  </si>
  <si>
    <t>6</t>
  </si>
  <si>
    <t>Úpravy povrchů, podlahy a osazování výplní</t>
  </si>
  <si>
    <t>88</t>
  </si>
  <si>
    <t>619995001</t>
  </si>
  <si>
    <t>Začištění omítek kolem oken, dveří, podlah nebo obkladů</t>
  </si>
  <si>
    <t>m</t>
  </si>
  <si>
    <t>1615662344</t>
  </si>
  <si>
    <t>Začištění omítek (s dodáním hmot) kolem oken, dveří, podlah, obkladů apod.</t>
  </si>
  <si>
    <t>https://podminky.urs.cz/item/CS_URS_2025_02/619995001</t>
  </si>
  <si>
    <t>89</t>
  </si>
  <si>
    <t>619996145</t>
  </si>
  <si>
    <t>Ochrana samostatných konstrukcí a prvků obalením geotextilií</t>
  </si>
  <si>
    <t>-229090250</t>
  </si>
  <si>
    <t>Ochrana stavebních konstrukcí a samostatných prvků včetně pozdějšího odstranění geotextilií obalením samostatných konstrukcí a prvků</t>
  </si>
  <si>
    <t>https://podminky.urs.cz/item/CS_URS_2025_02/619996145</t>
  </si>
  <si>
    <t>"Ochrana stávajících ponechávaných oken před stavební činností"</t>
  </si>
  <si>
    <t>1*(4,7*0,85)</t>
  </si>
  <si>
    <t>6*(4,72*4,35)</t>
  </si>
  <si>
    <t>1*(4,7*1,76)</t>
  </si>
  <si>
    <t>27*(1,18*1,75)</t>
  </si>
  <si>
    <t>6*(1,18*1,75)</t>
  </si>
  <si>
    <t>1*(1,18*0,9)</t>
  </si>
  <si>
    <t>1*(3,47*1,45)</t>
  </si>
  <si>
    <t>2*(0,58*2,89)</t>
  </si>
  <si>
    <t>1*(2,36*1,79)</t>
  </si>
  <si>
    <t>"Ochrana stávajících ponechávaných dveří před stavební činností"</t>
  </si>
  <si>
    <t>1*(3,57*2,94)</t>
  </si>
  <si>
    <t>1*(1,13*2,72)</t>
  </si>
  <si>
    <t>1*(1,13*2,2)</t>
  </si>
  <si>
    <t>3*(1,4*2,05)</t>
  </si>
  <si>
    <t>90</t>
  </si>
  <si>
    <t>622131101</t>
  </si>
  <si>
    <t>Cementový postřik vnějších stěn nanášený celoplošně ručně</t>
  </si>
  <si>
    <t>-105017130</t>
  </si>
  <si>
    <t>Podkladní a spojovací vrstva vnějších omítaných ploch cementový postřik nanášený ručně celoplošně stěn</t>
  </si>
  <si>
    <t>https://podminky.urs.cz/item/CS_URS_2025_02/622131101</t>
  </si>
  <si>
    <t>"Skladba KZS OS3"</t>
  </si>
  <si>
    <t>1,1*(30,32+49,32+37,76+48,89)</t>
  </si>
  <si>
    <t>91</t>
  </si>
  <si>
    <t>622131321</t>
  </si>
  <si>
    <t>Penetrační nátěr vnějších stěn nanášený strojně</t>
  </si>
  <si>
    <t>1751717311</t>
  </si>
  <si>
    <t>Podkladní a spojovací vrstva vnějších omítaných ploch penetrace nanášená strojně stěn</t>
  </si>
  <si>
    <t>https://podminky.urs.cz/item/CS_URS_2025_02/622131321</t>
  </si>
  <si>
    <t>"Skladba KZS OS1"</t>
  </si>
  <si>
    <t>264,5-2,065*21-2*3,19-25*1,06</t>
  </si>
  <si>
    <t>386,55-6*20,48-8,27-4,01</t>
  </si>
  <si>
    <t>319,17-2,11</t>
  </si>
  <si>
    <t>261,26-2*1,89-13*2,08-5,104-2*1,61</t>
  </si>
  <si>
    <t>"Skladba KZS OS2"</t>
  </si>
  <si>
    <t>0,4*(30,32+49,32+37,76+48,89)</t>
  </si>
  <si>
    <t>92</t>
  </si>
  <si>
    <t>622151011R01</t>
  </si>
  <si>
    <t>Penetrační nátěr vnějších pastovitých tenkovrstvých minerálních omítek stěn</t>
  </si>
  <si>
    <t>-534322453</t>
  </si>
  <si>
    <t>93</t>
  </si>
  <si>
    <t>622213001</t>
  </si>
  <si>
    <t>Montáž kontaktního zateplení vnějších stěn z polystyrénových desek lepením na betonu a zdivo tl do 40 mm</t>
  </si>
  <si>
    <t>779456619</t>
  </si>
  <si>
    <t>Montáž kontaktního zateplení lepením na vnější stěny, na podklad betonový nebo z tvárnic keramických nebo vápenopískových, z desek polystyrenových (dodávka ve specifikaci), tloušťky desek do 40 mm</t>
  </si>
  <si>
    <t>https://podminky.urs.cz/item/CS_URS_2025_02/622213001</t>
  </si>
  <si>
    <t>"Zateplení kastlíků žaluzií"</t>
  </si>
  <si>
    <t>0,25*(21*1,18+6*4,72)</t>
  </si>
  <si>
    <t>94</t>
  </si>
  <si>
    <t>M</t>
  </si>
  <si>
    <t>28376414</t>
  </si>
  <si>
    <t>deska XPS hrana polodrážková a hladký povrch 300kPA λ=0,035 tl 20mm</t>
  </si>
  <si>
    <t>1302838342</t>
  </si>
  <si>
    <t>13,275*1,05 'Přepočtené koeficientem množství</t>
  </si>
  <si>
    <t>95</t>
  </si>
  <si>
    <t>622213011</t>
  </si>
  <si>
    <t>Montáž kontaktního zateplení vnějších stěn polystyrénových desek lepením na beton a zdivo tl přes 40 do 80 mm</t>
  </si>
  <si>
    <t>834271142</t>
  </si>
  <si>
    <t>Montáž kontaktního zateplení lepením na vnější stěny, na podklad betonový nebo z tvárnic keramických nebo vápenopískových, z desek polystyrenových (dodávka ve specifikaci), tloušťky desek přes 40 do 80 mm</t>
  </si>
  <si>
    <t>https://podminky.urs.cz/item/CS_URS_2025_02/622213011</t>
  </si>
  <si>
    <t>96</t>
  </si>
  <si>
    <t>28376421</t>
  </si>
  <si>
    <t>deska XPS hrana polodrážková a hladký povrch 300kPA λ=0,035 tl 80mm</t>
  </si>
  <si>
    <t>1686564731</t>
  </si>
  <si>
    <t>97</t>
  </si>
  <si>
    <t>622213041</t>
  </si>
  <si>
    <t>Montáž kontaktního zateplení vnějších stěn polystyrénových desek lepením na beton a zdivo tl přes 160 do 200 mm</t>
  </si>
  <si>
    <t>1716010462</t>
  </si>
  <si>
    <t>Montáž kontaktního zateplení lepením na vnější stěny, na podklad betonový nebo z tvárnic keramických nebo vápenopískových, z desek polystyrenových (dodávka ve specifikaci), tloušťky desek přes 160 do 200 mm</t>
  </si>
  <si>
    <t>https://podminky.urs.cz/item/CS_URS_2025_02/622213041</t>
  </si>
  <si>
    <t>98</t>
  </si>
  <si>
    <t>28376450</t>
  </si>
  <si>
    <t>deska XPS hrana polodrážková a hladký povrch 300kPA λ=0,035 tl 180mm</t>
  </si>
  <si>
    <t>1086224494</t>
  </si>
  <si>
    <t>66,516*1,05 'Přepočtené koeficientem množství</t>
  </si>
  <si>
    <t>99</t>
  </si>
  <si>
    <t>622221141</t>
  </si>
  <si>
    <t>Montáž kontaktního zateplení vnějších stěn lepením a mechanickým kotvením desek z minerální vlny s kolmou orientací do zdiva a betonu tl přes 160 do 200 mm</t>
  </si>
  <si>
    <t>1401667357</t>
  </si>
  <si>
    <t>Montáž kontaktního zateplení lepením a mechanickým kotvením z desek z minerální vlny s kolmou orientací vláken na vnější stěny, na podklad betonový nebo z lehčeného betonu, z tvárnic keramických nebo vápenopískových, tloušťky desek přes 160 do 200 mm</t>
  </si>
  <si>
    <t>https://podminky.urs.cz/item/CS_URS_2025_02/622221141</t>
  </si>
  <si>
    <t>100</t>
  </si>
  <si>
    <t>63151534</t>
  </si>
  <si>
    <t>deska tepelně izolační minerální kontaktních fasád kolmé vlákno λ=0,040-0,041 tl 180mm</t>
  </si>
  <si>
    <t>841806088</t>
  </si>
  <si>
    <t>978,821*1,05 'Přepočtené koeficientem množství</t>
  </si>
  <si>
    <t>101</t>
  </si>
  <si>
    <t>622221151</t>
  </si>
  <si>
    <t>Montáž kontaktního zateplení vnějších stěn lepením a mechanickým kotvením desek z minerální vlny s kolmou orientací do zdiva a betonu tl přes 200 do 240 mm</t>
  </si>
  <si>
    <t>711098208</t>
  </si>
  <si>
    <t>Montáž kontaktního zateplení lepením a mechanickým kotvením z desek z minerální vlny s kolmou orientací vláken na vnější stěny, na podklad betonový nebo z lehčeného betonu, z tvárnic keramických nebo vápenopískových, tloušťky desek přes 200 do 240 mm</t>
  </si>
  <si>
    <t>https://podminky.urs.cz/item/CS_URS_2025_02/622221151</t>
  </si>
  <si>
    <t>"Vyrovnání podkladu nadpraží oken"</t>
  </si>
  <si>
    <t>16*(1,2*0,6)</t>
  </si>
  <si>
    <t>102</t>
  </si>
  <si>
    <t>63151537</t>
  </si>
  <si>
    <t>deska tepelně izolační minerální kontaktních fasád kolmé vlákno λ=0,040-0,041 tl 240mm</t>
  </si>
  <si>
    <t>-1527317636</t>
  </si>
  <si>
    <t>11,52*1,05 'Přepočtené koeficientem množství</t>
  </si>
  <si>
    <t>103</t>
  </si>
  <si>
    <t>622222051</t>
  </si>
  <si>
    <t>Montáž kontaktního zateplení vnějšího ostění, nadpraží nebo parapetu hl. špalety do 400 mm lepením desek z minerální vlny tl do 40 mm</t>
  </si>
  <si>
    <t>-8539656</t>
  </si>
  <si>
    <t>Montáž kontaktního zateplení vnějšího ostění, nadpraží nebo parapetu lepením z desek z minerální vlny s podélnou nebo kolmou orientací vláken nebo z kombinovaných desek (dodávka ve specifikaci) hloubky špalet přes 200 do 400 mm, tloušťky desek do 40 mm</t>
  </si>
  <si>
    <t>https://podminky.urs.cz/item/CS_URS_2025_02/622222051</t>
  </si>
  <si>
    <t>"Zateplení ostění a nadpraží oken"</t>
  </si>
  <si>
    <t>7*(4,72+2*4,35)</t>
  </si>
  <si>
    <t>28*(1,18+2*2,64)</t>
  </si>
  <si>
    <t>33*(1,18+2*2,64)</t>
  </si>
  <si>
    <t>3,47+1,45*2</t>
  </si>
  <si>
    <t>2*(0,56+2*2,8)</t>
  </si>
  <si>
    <t>1,5+2*2,4+1,2+2*1,6</t>
  </si>
  <si>
    <t>104</t>
  </si>
  <si>
    <t>63142020</t>
  </si>
  <si>
    <t>deska tepelně izolační minerální kontaktních fasád podélné vlákno λ=0,035-0,036 tl 40mm</t>
  </si>
  <si>
    <t>1781218810</t>
  </si>
  <si>
    <t>105</t>
  </si>
  <si>
    <t>622231111</t>
  </si>
  <si>
    <t>Montáž kontaktního zateplení vnějších stěn lepením a mechanickým kotvením desek z fenolické pěny tl přes 40 do 80 mm</t>
  </si>
  <si>
    <t>-1257360324</t>
  </si>
  <si>
    <t>Montáž kontaktního zateplení lepením a mechanickým kotvením z desek z fenolické pěny (dodávka ve specifikaci) na vnější stěny, na podklad betonový nebo z lehčeného betonu, z tvárnic keramických nebo vápenopískových, tloušťky desek přes 40 do 80 mm</t>
  </si>
  <si>
    <t>https://podminky.urs.cz/item/CS_URS_2025_02/622231111</t>
  </si>
  <si>
    <t>106</t>
  </si>
  <si>
    <t>28376803</t>
  </si>
  <si>
    <t>deska fenolická tepelně izolační fasádní λ=0,020 tl 50mm</t>
  </si>
  <si>
    <t>31296469</t>
  </si>
  <si>
    <t>107</t>
  </si>
  <si>
    <t>622251105</t>
  </si>
  <si>
    <t>Příplatek k cenám kontaktního zateplení vnějších stěn za zápustnou montáž a použití tepelněizolačních zátek z minerální vlny</t>
  </si>
  <si>
    <t>-473651021</t>
  </si>
  <si>
    <t>Montáž kontaktního zateplení lepením a mechanickým kotvením Příplatek k cenám za zápustnou montáž kotev s použitím tepelněizolačních zátek na vnější stěny z minerální vlny</t>
  </si>
  <si>
    <t>https://podminky.urs.cz/item/CS_URS_2025_02/622251105</t>
  </si>
  <si>
    <t>108</t>
  </si>
  <si>
    <t>622331121</t>
  </si>
  <si>
    <t>Cementová omítka hladká jednovrstvá vnějších stěn nanášená ručně</t>
  </si>
  <si>
    <t>-243672632</t>
  </si>
  <si>
    <t>Omítka cementová vnějších ploch nanášená ručně jednovrstvá, tloušťky do 15 mm hladká stěn</t>
  </si>
  <si>
    <t>https://podminky.urs.cz/item/CS_URS_2025_02/622331121</t>
  </si>
  <si>
    <t>109</t>
  </si>
  <si>
    <t>622335103R01</t>
  </si>
  <si>
    <t>Oprava cementové hladké omítky vnějších stěn v rozsahu 100 %</t>
  </si>
  <si>
    <t>24596941</t>
  </si>
  <si>
    <t>110</t>
  </si>
  <si>
    <t>622335113R01</t>
  </si>
  <si>
    <t>Oprava cementové dvouvrstvé omítky vnějších stěn v rozsahu jádrová omítka 100%, hladká omítka 30%</t>
  </si>
  <si>
    <t>-1355180046</t>
  </si>
  <si>
    <t>111</t>
  </si>
  <si>
    <t>622381012R01</t>
  </si>
  <si>
    <t>Samočisticí tenkovrstvá minerální pastovitá omítka vnějších stěn, s fotokatalytickým efektem, vysoce paropropustná, zrnitost 1,5 mm</t>
  </si>
  <si>
    <t>1353308875</t>
  </si>
  <si>
    <t>112</t>
  </si>
  <si>
    <t>622511112R01</t>
  </si>
  <si>
    <t>Dekorační omítka na bázi barevných křemičitých zrnek s použitím stříkací pistole s vrchním otevřeným zásobníkem, průměr trysky 6/8 mm a talkem přibližně 2,5 atm, tl omítky min 1,5 mm, včetně podkladního systémového nátěru</t>
  </si>
  <si>
    <t>-270210903</t>
  </si>
  <si>
    <t>Ostatní konstrukce a práce, bourání</t>
  </si>
  <si>
    <t>121</t>
  </si>
  <si>
    <t>941121112</t>
  </si>
  <si>
    <t>Montáž lešení řadového trubkového těžkého s podlahami zatížení do 300 kg/m2 š od 1,5 do 1,8 m v přes 10 do 20 m</t>
  </si>
  <si>
    <t>1938663791</t>
  </si>
  <si>
    <t>Lešení řadové trubkové těžké pracovní s podlahami z fošen nebo dílců min. tl. 38 mm, s provozním zatížením tř. 4 do 300 kg/m2 šířky tř. W15 od 1,5 do 1,8 m výšky přes 10 do 20 m montáž</t>
  </si>
  <si>
    <t>https://podminky.urs.cz/item/CS_URS_2025_02/941121112</t>
  </si>
  <si>
    <t>"Lešení exteriér"</t>
  </si>
  <si>
    <t>8,71*(48,89+37,76+49,32+30,32+8)</t>
  </si>
  <si>
    <t>122</t>
  </si>
  <si>
    <t>941121212</t>
  </si>
  <si>
    <t>Příplatek k lešení řadovému trubkovému těžkému s podlahami do 300 kg/m2 š od 1,5 do 1,8 m v přes 10 do 20 m za každý den použití</t>
  </si>
  <si>
    <t>-1735120430</t>
  </si>
  <si>
    <t>Lešení řadové trubkové těžké pracovní s podlahami z fošen nebo dílců min. tl. 38 mm, s provozním zatížením tř. 4 do 300 kg/m2 šířky tř. W15 od 1,5 do 1,8 m výšky přes 10 do 20 m příplatek za každý den použití</t>
  </si>
  <si>
    <t>https://podminky.urs.cz/item/CS_URS_2025_02/941121212</t>
  </si>
  <si>
    <t>"Doba pronájmu lešení 60 dní"</t>
  </si>
  <si>
    <t>1518,066*60</t>
  </si>
  <si>
    <t>123</t>
  </si>
  <si>
    <t>941121812</t>
  </si>
  <si>
    <t>Demontáž lešení řadového trubkového těžkého s podlahami zatížení do 300 kg/m2 š od 1,5 do 1,8 m v přes 10 do 20 m</t>
  </si>
  <si>
    <t>68695126</t>
  </si>
  <si>
    <t>Lešení řadové trubkové těžké pracovní s podlahami z fošen nebo dílců min. tl. 38 mm, s provozním zatížením tř. 4 do 300 kg/m2 šířky tř. W15 od 1,5 do 1,8 m výšky přes 10 do 20 m demontáž</t>
  </si>
  <si>
    <t>https://podminky.urs.cz/item/CS_URS_2025_02/941121812</t>
  </si>
  <si>
    <t>124</t>
  </si>
  <si>
    <t>944511111</t>
  </si>
  <si>
    <t>Montáž ochranné sítě z textilie z umělých vláken</t>
  </si>
  <si>
    <t>-7800098</t>
  </si>
  <si>
    <t>Síť ochranná zavěšená na konstrukci lešení z textilie z umělých vláken montáž</t>
  </si>
  <si>
    <t>https://podminky.urs.cz/item/CS_URS_2025_02/944511111</t>
  </si>
  <si>
    <t>125</t>
  </si>
  <si>
    <t>944511211</t>
  </si>
  <si>
    <t>Příplatek k ochranné síti za každý den použití</t>
  </si>
  <si>
    <t>446516054</t>
  </si>
  <si>
    <t>Síť ochranná zavěšená na konstrukci lešení z textilie z umělých vláken příplatek k ceně za každý den použití</t>
  </si>
  <si>
    <t>https://podminky.urs.cz/item/CS_URS_2025_02/944511211</t>
  </si>
  <si>
    <t>126</t>
  </si>
  <si>
    <t>944511811</t>
  </si>
  <si>
    <t>Demontáž ochranné sítě z textilie z umělých vláken</t>
  </si>
  <si>
    <t>2044862540</t>
  </si>
  <si>
    <t>Síť ochranná zavěšená na konstrukci lešení z textilie z umělých vláken demontáž</t>
  </si>
  <si>
    <t>https://podminky.urs.cz/item/CS_URS_2025_02/944511811</t>
  </si>
  <si>
    <t>127</t>
  </si>
  <si>
    <t>944711111</t>
  </si>
  <si>
    <t>Montáž záchytné stříšky š do 1,5 m</t>
  </si>
  <si>
    <t>-477553844</t>
  </si>
  <si>
    <t>Stříška záchytná zřizovaná současně s lehkým nebo těžkým lešením šířky do 1,5 m montáž</t>
  </si>
  <si>
    <t>https://podminky.urs.cz/item/CS_URS_2025_02/944711111</t>
  </si>
  <si>
    <t>48,89+37,76+49,32+30,32+8</t>
  </si>
  <si>
    <t>128</t>
  </si>
  <si>
    <t>944711211</t>
  </si>
  <si>
    <t>Příplatek k záchytné stříšce š přes do 1,5 m za každý den použití</t>
  </si>
  <si>
    <t>-602261836</t>
  </si>
  <si>
    <t>Stříška záchytná zřizovaná současně s lehkým nebo těžkým lešením šířky do 1,5 m příplatek k ceně za každý den použití</t>
  </si>
  <si>
    <t>https://podminky.urs.cz/item/CS_URS_2025_02/944711211</t>
  </si>
  <si>
    <t>174,29*60</t>
  </si>
  <si>
    <t>129</t>
  </si>
  <si>
    <t>944711811</t>
  </si>
  <si>
    <t>Demontáž záchytné stříšky š přes do 1,5 m</t>
  </si>
  <si>
    <t>-1071377766</t>
  </si>
  <si>
    <t>Stříška záchytná zřizovaná současně s lehkým nebo těžkým lešením šířky do 1,5 m demontáž</t>
  </si>
  <si>
    <t>https://podminky.urs.cz/item/CS_URS_2025_02/944711811</t>
  </si>
  <si>
    <t>130</t>
  </si>
  <si>
    <t>946111112</t>
  </si>
  <si>
    <t>Montáž pojízdných věží trubkových/dílcových š od 0,6 do 0,9 m dl do 3,2 m v přes 1,5 do 2,5 m</t>
  </si>
  <si>
    <t>kus</t>
  </si>
  <si>
    <t>1134772413</t>
  </si>
  <si>
    <t>Věže pojízdné trubkové nebo dílcové s maximálním zatížením podlahy do 200 kg/m2 šířky od 0,6 do 0,9 m, délky do 3,2 m výšky přes 1,5 m do 2,5 m montáž</t>
  </si>
  <si>
    <t>https://podminky.urs.cz/item/CS_URS_2025_02/946111112</t>
  </si>
  <si>
    <t>"Lešení interiér, tři věže"</t>
  </si>
  <si>
    <t>131</t>
  </si>
  <si>
    <t>946111114</t>
  </si>
  <si>
    <t>Montáž pojízdných věží trubkových/dílcových š od 0,6 do 0,9 m dl do 3,2 m v přes 3,5 do 4,5 m</t>
  </si>
  <si>
    <t>1922260923</t>
  </si>
  <si>
    <t>Věže pojízdné trubkové nebo dílcové s maximálním zatížením podlahy do 200 kg/m2 šířky od 0,6 do 0,9 m, délky do 3,2 m výšky přes 3,5 m do 4,5 m montáž</t>
  </si>
  <si>
    <t>https://podminky.urs.cz/item/CS_URS_2025_02/946111114</t>
  </si>
  <si>
    <t>"Lešení interiér, jedna věž"</t>
  </si>
  <si>
    <t>132</t>
  </si>
  <si>
    <t>946111212</t>
  </si>
  <si>
    <t>Příplatek k pojízdným věžím š od 0,6 do 0,9 m dl do 3,2 m v přes 1,5 do 2,5 m za každý den použití</t>
  </si>
  <si>
    <t>-795338038</t>
  </si>
  <si>
    <t>Věže pojízdné trubkové nebo dílcové s maximálním zatížením podlahy do 200 kg/m2 šířky od 0,6 do 0,9 m, délky do 3,2 m výšky přes 1,5 m do 2,5 m příplatek k ceně za každý den použití</t>
  </si>
  <si>
    <t>https://podminky.urs.cz/item/CS_URS_2025_02/946111212</t>
  </si>
  <si>
    <t>"Doba pronájmu lešení interiér 60 dní"</t>
  </si>
  <si>
    <t>3*60</t>
  </si>
  <si>
    <t>133</t>
  </si>
  <si>
    <t>946111214</t>
  </si>
  <si>
    <t>Příplatek k pojízdným věžím š od 0,6 do 0,9 m dl do 3,2 m v přes 3,5 do 4,5 m za každý den použití</t>
  </si>
  <si>
    <t>1617766402</t>
  </si>
  <si>
    <t>Věže pojízdné trubkové nebo dílcové s maximálním zatížením podlahy do 200 kg/m2 šířky od 0,6 do 0,9 m, délky do 3,2 m výšky přes 3,5 m do 4,5 m příplatek k ceně za každý den použití</t>
  </si>
  <si>
    <t>https://podminky.urs.cz/item/CS_URS_2025_02/946111214</t>
  </si>
  <si>
    <t>60</t>
  </si>
  <si>
    <t>134</t>
  </si>
  <si>
    <t>946111812</t>
  </si>
  <si>
    <t>Demontáž pojízdných věží trubkových/dílcových š od 0,6 do 0,9 m dl do 3,2 m v přes 1,5 do 2,5 m</t>
  </si>
  <si>
    <t>1317395725</t>
  </si>
  <si>
    <t>Věže pojízdné trubkové nebo dílcové s maximálním zatížením podlahy do 200 kg/m2 šířky od 0,6 do 0,9 m, délky do 3,2 m výšky přes 1,5 m do 2,5 m demontáž</t>
  </si>
  <si>
    <t>https://podminky.urs.cz/item/CS_URS_2025_02/946111812</t>
  </si>
  <si>
    <t>135</t>
  </si>
  <si>
    <t>946111814</t>
  </si>
  <si>
    <t>Demontáž pojízdných věží trubkových/dílcových š od 0,6 do 0,9 m dl do 3,2 m v přes 3,5 do 4,5 m</t>
  </si>
  <si>
    <t>450999691</t>
  </si>
  <si>
    <t>Věže pojízdné trubkové nebo dílcové s maximálním zatížením podlahy do 200 kg/m2 šířky od 0,6 do 0,9 m, délky do 3,2 m výšky přes 3,5 m do 4,5 m demontáž</t>
  </si>
  <si>
    <t>https://podminky.urs.cz/item/CS_URS_2025_02/946111814</t>
  </si>
  <si>
    <t>142</t>
  </si>
  <si>
    <t>953946126</t>
  </si>
  <si>
    <t>Montáž ocelových kcí hmotnosti přes 20 do 40 t z profilů hmotnosti přes 13 do 30 kg/m</t>
  </si>
  <si>
    <t>-88426527</t>
  </si>
  <si>
    <t>Montáž ocelových konstrukcí profilů hmotnosti přes 13 do 30 kg/m, hmotnosti konstrukce přes 20 do 40 t</t>
  </si>
  <si>
    <t>https://podminky.urs.cz/item/CS_URS_2025_02/953946126</t>
  </si>
  <si>
    <t>"Montáž ocelových konstrukcí zastřešení, zesílení sloupů a ostatních"</t>
  </si>
  <si>
    <t>"Konstrukce včetně povrchých úprav"</t>
  </si>
  <si>
    <t>"Konstrukce bude podrobně specifikována na základě vypracované dílenské dokumentace"</t>
  </si>
  <si>
    <t>28,563</t>
  </si>
  <si>
    <t>143</t>
  </si>
  <si>
    <t>OK.R01</t>
  </si>
  <si>
    <t>ocelové konstrukce Metsec, VHP, TRO, válcovaná ocel, povrchově upravené + příslušenství a spojovací prvky - dle výrobní dokumentace</t>
  </si>
  <si>
    <t>-1105421678</t>
  </si>
  <si>
    <t>145</t>
  </si>
  <si>
    <t>962032241</t>
  </si>
  <si>
    <t>Bourání zdiva z cihel pálených nebo vápenopískových na MC přes 1 m3</t>
  </si>
  <si>
    <t>-1051182668</t>
  </si>
  <si>
    <t>Bourání zdiva nadzákladového z cihel pálených plných nebo lícových nebo vápenopískových cementovou, objemu přes 1 m3</t>
  </si>
  <si>
    <t>https://podminky.urs.cz/item/CS_URS_2025_02/962032241</t>
  </si>
  <si>
    <t>"Snesení štítové stěny"</t>
  </si>
  <si>
    <t>0,36*71</t>
  </si>
  <si>
    <t>"Vybourání montážního otvoru VZT 3NP"</t>
  </si>
  <si>
    <t>0,36*1,5*2,4</t>
  </si>
  <si>
    <t>"Bourání parapetu 1NP"</t>
  </si>
  <si>
    <t>0,56*1,16</t>
  </si>
  <si>
    <t>"Bourání parapetu 2NP"</t>
  </si>
  <si>
    <t>0,55*0,83</t>
  </si>
  <si>
    <t>"Bourání parapetu 3NP"</t>
  </si>
  <si>
    <t>0,55*1,11</t>
  </si>
  <si>
    <t>"Bourání příček 1NP"</t>
  </si>
  <si>
    <t>0,16*(0,5*2,84+0,9*0,87+1,8*2,84+4,47*2,84+4,47*2,84)</t>
  </si>
  <si>
    <t>0,12*(0,4*2,84)</t>
  </si>
  <si>
    <t>0,1*((4*1,58)*2,84+(2*2,93)*2,84-6*(0,6*1,97)+0,9*0,97)</t>
  </si>
  <si>
    <t>0,1*(3,21*(2,3+1,72+1,98+3,05+1,9)-3*(0,6*1,97))</t>
  </si>
  <si>
    <t>"Bourání příček 2NP"</t>
  </si>
  <si>
    <t>"Probourání otvorů ve zdivu 3NP"</t>
  </si>
  <si>
    <t>0,32*((0,7*0,55)*4)</t>
  </si>
  <si>
    <t>149</t>
  </si>
  <si>
    <t>964999R01</t>
  </si>
  <si>
    <t>Demontáž střešní vazníkové konstrukce, včetně zavětrování a ostatních systémových a spojovacích prvků, včetně odvozu a uložení na skládce</t>
  </si>
  <si>
    <t>246738135</t>
  </si>
  <si>
    <t>30,53*48,96</t>
  </si>
  <si>
    <t>154</t>
  </si>
  <si>
    <t>968082017</t>
  </si>
  <si>
    <t>Vybourání plastových rámů oken včetně křídel plochy přes 2 do 4 m2</t>
  </si>
  <si>
    <t>915276861</t>
  </si>
  <si>
    <t>Vybourání plastových rámů oken s křídly, dveřních zárubní, vrat rámu oken s křídly, plochy přes 2 do 4 m2</t>
  </si>
  <si>
    <t>https://podminky.urs.cz/item/CS_URS_2025_02/968082017</t>
  </si>
  <si>
    <t>"Demontáž plastových oken"</t>
  </si>
  <si>
    <t>10*(1,18*1,75)</t>
  </si>
  <si>
    <t>17*(1,18*0,9)</t>
  </si>
  <si>
    <t>163</t>
  </si>
  <si>
    <t>977151118</t>
  </si>
  <si>
    <t>Jádrové vrty diamantovými korunkami do stavebních materiálů D přes 90 do 100 mm</t>
  </si>
  <si>
    <t>-1309666564</t>
  </si>
  <si>
    <t>Jádrové vrty diamantovými korunkami do stavebních materiálů (železobetonu, betonu, cihel, obkladů, dlažeb, kamene) průměru přes 90 do 100 mm</t>
  </si>
  <si>
    <t>https://podminky.urs.cz/item/CS_URS_2025_02/977151118</t>
  </si>
  <si>
    <t>"Prostupy VZT"</t>
  </si>
  <si>
    <t>3*0,56</t>
  </si>
  <si>
    <t>164</t>
  </si>
  <si>
    <t>977151122</t>
  </si>
  <si>
    <t>Jádrové vrty diamantovými korunkami do stavebních materiálů D přes 120 do 130 mm</t>
  </si>
  <si>
    <t>-1566787972</t>
  </si>
  <si>
    <t>Jádrové vrty diamantovými korunkami do stavebních materiálů (železobetonu, betonu, cihel, obkladů, dlažeb, kamene) průměru přes 120 do 130 mm</t>
  </si>
  <si>
    <t>https://podminky.urs.cz/item/CS_URS_2025_02/977151122</t>
  </si>
  <si>
    <t>2*0,56</t>
  </si>
  <si>
    <t>165</t>
  </si>
  <si>
    <t>977151123</t>
  </si>
  <si>
    <t>Jádrové vrty diamantovými korunkami do stavebních materiálů D přes 130 do 150 mm</t>
  </si>
  <si>
    <t>-1555628068</t>
  </si>
  <si>
    <t>Jádrové vrty diamantovými korunkami do stavebních materiálů (železobetonu, betonu, cihel, obkladů, dlažeb, kamene) průměru přes 130 do 150 mm</t>
  </si>
  <si>
    <t>https://podminky.urs.cz/item/CS_URS_2025_02/977151123</t>
  </si>
  <si>
    <t>9*0,56</t>
  </si>
  <si>
    <t>166</t>
  </si>
  <si>
    <t>977151125</t>
  </si>
  <si>
    <t>Jádrové vrty diamantovými korunkami do stavebních materiálů D přes 180 do 200 mm</t>
  </si>
  <si>
    <t>-1080151848</t>
  </si>
  <si>
    <t>Jádrové vrty diamantovými korunkami do stavebních materiálů (železobetonu, betonu, cihel, obkladů, dlažeb, kamene) průměru přes 180 do 200 mm</t>
  </si>
  <si>
    <t>https://podminky.urs.cz/item/CS_URS_2025_02/977151125</t>
  </si>
  <si>
    <t>8*0,56</t>
  </si>
  <si>
    <t>167</t>
  </si>
  <si>
    <t>977151127</t>
  </si>
  <si>
    <t>Jádrové vrty diamantovými korunkami do stavebních materiálů D přes 225 do 250 mm</t>
  </si>
  <si>
    <t>161793203</t>
  </si>
  <si>
    <t>Jádrové vrty diamantovými korunkami do stavebních materiálů (železobetonu, betonu, cihel, obkladů, dlažeb, kamene) průměru přes 225 do 250 mm</t>
  </si>
  <si>
    <t>https://podminky.urs.cz/item/CS_URS_2025_02/977151127</t>
  </si>
  <si>
    <t>10*0,56</t>
  </si>
  <si>
    <t>168</t>
  </si>
  <si>
    <t>977151128</t>
  </si>
  <si>
    <t>Jádrové vrty diamantovými korunkami do stavebních materiálů D přes 250 do 300 mm</t>
  </si>
  <si>
    <t>-1702755564</t>
  </si>
  <si>
    <t>Jádrové vrty diamantovými korunkami do stavebních materiálů (železobetonu, betonu, cihel, obkladů, dlažeb, kamene) průměru přes 250 do 300 mm</t>
  </si>
  <si>
    <t>https://podminky.urs.cz/item/CS_URS_2025_02/977151128</t>
  </si>
  <si>
    <t>169</t>
  </si>
  <si>
    <t>977151227</t>
  </si>
  <si>
    <t>Jádrové vrty dovrchní diamantovými korunkami do stavebních materiálů D přes 225 do 250 mm</t>
  </si>
  <si>
    <t>841302</t>
  </si>
  <si>
    <t>Jádrové vrty diamantovými korunkami do stavebních materiálů (železobetonu, betonu, cihel, obkladů, dlažeb, kamene) dovrchní (směrem vzhůru), průměru přes 225 do 250 mm</t>
  </si>
  <si>
    <t>https://podminky.urs.cz/item/CS_URS_2025_02/977151227</t>
  </si>
  <si>
    <t>1*0,36</t>
  </si>
  <si>
    <t>170</t>
  </si>
  <si>
    <t>977151228</t>
  </si>
  <si>
    <t>Jádrové vrty dovrchní diamantovými korunkami do stavebních materiálů D přes 250 do 300 mm</t>
  </si>
  <si>
    <t>2050771021</t>
  </si>
  <si>
    <t>Jádrové vrty diamantovými korunkami do stavebních materiálů (železobetonu, betonu, cihel, obkladů, dlažeb, kamene) dovrchní (směrem vzhůru), průměru přes 250 do 300 mm</t>
  </si>
  <si>
    <t>https://podminky.urs.cz/item/CS_URS_2025_02/977151228</t>
  </si>
  <si>
    <t>171</t>
  </si>
  <si>
    <t>977151229</t>
  </si>
  <si>
    <t>Jádrové vrty dovrchní diamantovými korunkami do stavebních materiálů D přes 300 do 350 mm</t>
  </si>
  <si>
    <t>-1930365741</t>
  </si>
  <si>
    <t>Jádrové vrty diamantovými korunkami do stavebních materiálů (železobetonu, betonu, cihel, obkladů, dlažeb, kamene) dovrchní (směrem vzhůru), průměru přes 300 do 350 mm</t>
  </si>
  <si>
    <t>https://podminky.urs.cz/item/CS_URS_2025_02/977151229</t>
  </si>
  <si>
    <t>2*0,36</t>
  </si>
  <si>
    <t>172</t>
  </si>
  <si>
    <t>977151231</t>
  </si>
  <si>
    <t>Jádrové vrty dovrchní diamantovými korunkami do stavebních materiálů D přes 350 do 400 mm</t>
  </si>
  <si>
    <t>809331165</t>
  </si>
  <si>
    <t>Jádrové vrty diamantovými korunkami do stavebních materiálů (železobetonu, betonu, cihel, obkladů, dlažeb, kamene) dovrchní (směrem vzhůru), průměru přes 350 do 400 mm</t>
  </si>
  <si>
    <t>https://podminky.urs.cz/item/CS_URS_2025_02/977151231</t>
  </si>
  <si>
    <t>173</t>
  </si>
  <si>
    <t>977151233</t>
  </si>
  <si>
    <t>Jádrové vrty dovrchní diamantovými korunkami do stavebních materiálů D přes 450 do 500 mm</t>
  </si>
  <si>
    <t>-1265567849</t>
  </si>
  <si>
    <t>Jádrové vrty diamantovými korunkami do stavebních materiálů (železobetonu, betonu, cihel, obkladů, dlažeb, kamene) dovrchní (směrem vzhůru), průměru přes 450 do 500 mm</t>
  </si>
  <si>
    <t>https://podminky.urs.cz/item/CS_URS_2025_02/977151233</t>
  </si>
  <si>
    <t>4*0,36</t>
  </si>
  <si>
    <t>176</t>
  </si>
  <si>
    <t>978035127</t>
  </si>
  <si>
    <t>Odstranění tenkovrstvé omítky tl přes 2 mm odsekáním v rozsahu přes 50 do 100 %</t>
  </si>
  <si>
    <t>1124798172</t>
  </si>
  <si>
    <t>Odstranění tenkovrstvých omítek nebo štuku tloušťky přes 2 mm odsekáním, rozsahu přes 50 do 100%</t>
  </si>
  <si>
    <t>https://podminky.urs.cz/item/CS_URS_2025_02/978035127</t>
  </si>
  <si>
    <t>"Odstranění vnější 5 mm vrstvy marmolitu se síťovinou vtlačenou do stěrky"</t>
  </si>
  <si>
    <t>51,46</t>
  </si>
  <si>
    <t>177</t>
  </si>
  <si>
    <t>978036191</t>
  </si>
  <si>
    <t>Otlučení (osekání) cementových omítek vnějších ploch v rozsahu přes 80 do 100 %</t>
  </si>
  <si>
    <t>1947003218</t>
  </si>
  <si>
    <t>Otlučení cementových omítek vnějších ploch s vyškrabáním spar zdiva a s očištěním povrchu, v rozsahu přes 80 do 100 %</t>
  </si>
  <si>
    <t>https://podminky.urs.cz/item/CS_URS_2025_02/978036191</t>
  </si>
  <si>
    <t>"Otlučení vnějších jádrových omítek"</t>
  </si>
  <si>
    <t>53,48</t>
  </si>
  <si>
    <t>178</t>
  </si>
  <si>
    <t>978059541</t>
  </si>
  <si>
    <t>Odsekání a odebrání obkladů stěn z vnitřních obkládaček plochy přes 1 m2</t>
  </si>
  <si>
    <t>482746164</t>
  </si>
  <si>
    <t>Odsekání obkladů stěn včetně otlučení podkladní omítky až na zdivo z obkládaček vnitřních, z jakýchkoliv materiálů, plochy přes 1 m2</t>
  </si>
  <si>
    <t>https://podminky.urs.cz/item/CS_URS_2025_02/978059541</t>
  </si>
  <si>
    <t>"Odsekání vnitřních bělninových obkladů"</t>
  </si>
  <si>
    <t>1,35*(7,95+2,85+8,6+2,6)</t>
  </si>
  <si>
    <t>1,5*(34,64+18,61+15,72+18,8+14,5+2,2+5,35)</t>
  </si>
  <si>
    <t>1,8*(22,95+26,43)</t>
  </si>
  <si>
    <t>2,12*(4,5+12+12,6+12,7+12,6)</t>
  </si>
  <si>
    <t>179</t>
  </si>
  <si>
    <t>978059641</t>
  </si>
  <si>
    <t>Odsekání a odebrání obkladů stěn z vnějších obkládaček plochy přes 1 m2</t>
  </si>
  <si>
    <t>1802851071</t>
  </si>
  <si>
    <t>Odsekání obkladů stěn včetně otlučení podkladní omítky až na zdivo z obkládaček vnějších, z jakýchkoliv materiálů, plochy přes 1 m2</t>
  </si>
  <si>
    <t>https://podminky.urs.cz/item/CS_URS_2025_02/978059641</t>
  </si>
  <si>
    <t>"Odsekání vnějších keramických pásků"</t>
  </si>
  <si>
    <t>997</t>
  </si>
  <si>
    <t>Doprava suti a vybouraných hmot</t>
  </si>
  <si>
    <t>180</t>
  </si>
  <si>
    <t>997013113</t>
  </si>
  <si>
    <t>Vnitrostaveništní doprava suti a vybouraných hmot pro budovy v přes 9 do 12 m</t>
  </si>
  <si>
    <t>-316170048</t>
  </si>
  <si>
    <t>Vnitrostaveništní doprava suti a vybouraných hmot vodorovně do 50 m s naložením základní pro budovy a haly výšky přes 9 do 12 m</t>
  </si>
  <si>
    <t>https://podminky.urs.cz/item/CS_URS_2025_02/997013113</t>
  </si>
  <si>
    <t>181</t>
  </si>
  <si>
    <t>997013501</t>
  </si>
  <si>
    <t>Odvoz suti a vybouraných hmot na skládku nebo meziskládku do 1 km se složením</t>
  </si>
  <si>
    <t>-956336462</t>
  </si>
  <si>
    <t>Odvoz suti a vybouraných hmot na skládku nebo meziskládku se složením, na vzdálenost do 1 km</t>
  </si>
  <si>
    <t>https://podminky.urs.cz/item/CS_URS_2025_02/997013501</t>
  </si>
  <si>
    <t>182</t>
  </si>
  <si>
    <t>997013509</t>
  </si>
  <si>
    <t>Příplatek k odvozu suti a vybouraných hmot na skládku ZKD 1 km přes 1 km</t>
  </si>
  <si>
    <t>280473078</t>
  </si>
  <si>
    <t>Odvoz suti a vybouraných hmot na skládku nebo meziskládku se složením, na vzdálenost Příplatek k ceně za každý další započatý 1 km přes 1 km</t>
  </si>
  <si>
    <t>https://podminky.urs.cz/item/CS_URS_2025_02/997013509</t>
  </si>
  <si>
    <t>229,582*29 'Přepočtené koeficientem množství</t>
  </si>
  <si>
    <t>183</t>
  </si>
  <si>
    <t>997013631R01</t>
  </si>
  <si>
    <t>Poplatek za uložení na skládce (skládkovné) stavebního odpadu a suti v souladu s platnou legislativou</t>
  </si>
  <si>
    <t>2017637832</t>
  </si>
  <si>
    <t>998</t>
  </si>
  <si>
    <t>Přesun hmot</t>
  </si>
  <si>
    <t>184</t>
  </si>
  <si>
    <t>998011002</t>
  </si>
  <si>
    <t>Přesun hmot pro budovy zděné v přes 6 do 12 m</t>
  </si>
  <si>
    <t>-1174978001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</si>
  <si>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</si>
  <si>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https://podminky.urs.cz/item/CS_URS_2025_02/998011002</t>
  </si>
  <si>
    <t>PSV</t>
  </si>
  <si>
    <t>Práce a dodávky PSV</t>
  </si>
  <si>
    <t>711</t>
  </si>
  <si>
    <t>Izolace proti vodě, vlhkosti a plynům</t>
  </si>
  <si>
    <t>187</t>
  </si>
  <si>
    <t>711112001</t>
  </si>
  <si>
    <t>Provedení izolace proti zemní vlhkosti svislé za studena nátěrem penetračním</t>
  </si>
  <si>
    <t>16</t>
  </si>
  <si>
    <t>-142723461</t>
  </si>
  <si>
    <t>Provedení izolace proti zemní vlhkosti natěradly a tmely za studena na ploše svislé S jednonásobným nátěrem penetračním</t>
  </si>
  <si>
    <t>https://podminky.urs.cz/item/CS_URS_2025_02/711112001</t>
  </si>
  <si>
    <t>188</t>
  </si>
  <si>
    <t>11163153</t>
  </si>
  <si>
    <t>emulze asfaltová penetrační</t>
  </si>
  <si>
    <t>litr</t>
  </si>
  <si>
    <t>32</t>
  </si>
  <si>
    <t>-1829902950</t>
  </si>
  <si>
    <t>182,919*0,4 'Přepočtené koeficientem množství</t>
  </si>
  <si>
    <t>192</t>
  </si>
  <si>
    <t>711142559</t>
  </si>
  <si>
    <t>Provedení izolace proti zemní vlhkosti pásy přitavením svislé NAIP</t>
  </si>
  <si>
    <t>-1458596080</t>
  </si>
  <si>
    <t>Provedení izolace proti zemní vlhkosti pásy přitavením NAIP na ploše svislé S</t>
  </si>
  <si>
    <t>https://podminky.urs.cz/item/CS_URS_2025_02/711142559</t>
  </si>
  <si>
    <t>182,919*2 'Přepočtené koeficientem množství</t>
  </si>
  <si>
    <t>193</t>
  </si>
  <si>
    <t>62853004</t>
  </si>
  <si>
    <t>pás asfaltový natavitelný modifikovaný SBS s vložkou ze skleněné tkaniny a spalitelnou PE fólií nebo jemnozrnným minerálním posypem na horním povrchu tl 4,0mm</t>
  </si>
  <si>
    <t>1961701019</t>
  </si>
  <si>
    <t>182,919*1,221 'Přepočtené koeficientem množství</t>
  </si>
  <si>
    <t>194</t>
  </si>
  <si>
    <t>62855001</t>
  </si>
  <si>
    <t>pás asfaltový natavitelný modifikovaný SBS s vložkou z polyesterové rohože a spalitelnou PE fólií nebo jemnozrnným minerálním posypem na horním povrchu tl 4,0mm</t>
  </si>
  <si>
    <t>-1004433217</t>
  </si>
  <si>
    <t>195</t>
  </si>
  <si>
    <t>711161274</t>
  </si>
  <si>
    <t>Provedení izolace proti zemní vlhkosti svislé z nopové fólie výška nopu do 20 mm</t>
  </si>
  <si>
    <t>2124344390</t>
  </si>
  <si>
    <t>Provedení izolace proti zemní vlhkosti nopovou fólií na ploše svislé S výška nopu do 20 mm</t>
  </si>
  <si>
    <t>https://podminky.urs.cz/item/CS_URS_2025_02/711161274</t>
  </si>
  <si>
    <t>196</t>
  </si>
  <si>
    <t>28323005</t>
  </si>
  <si>
    <t>fólie profilovaná (nopová) drenážní HDPE s výškou nopů 8mm</t>
  </si>
  <si>
    <t>-1899164002</t>
  </si>
  <si>
    <t>197</t>
  </si>
  <si>
    <t>711491272</t>
  </si>
  <si>
    <t>Provedení doplňků izolace proti vodě na ploše svislé z textilií vrstva ochranná</t>
  </si>
  <si>
    <t>-2040292807</t>
  </si>
  <si>
    <t>Provedení doplňků izolace proti vodě textilií na ploše svislé S vrstva ochranná</t>
  </si>
  <si>
    <t>https://podminky.urs.cz/item/CS_URS_2025_02/711491272</t>
  </si>
  <si>
    <t>198</t>
  </si>
  <si>
    <t>69311068</t>
  </si>
  <si>
    <t>geotextilie netkaná separační, ochranná, filtrační, drenážní PP 300g/m2</t>
  </si>
  <si>
    <t>1266545380</t>
  </si>
  <si>
    <t>182,919*1,05 'Přepočtené koeficientem množství</t>
  </si>
  <si>
    <t>199</t>
  </si>
  <si>
    <t>998711202</t>
  </si>
  <si>
    <t>Přesun hmot procentní pro izolace proti vodě, vlhkosti a plynům v objektech v přes 6 do 12 m</t>
  </si>
  <si>
    <t>%</t>
  </si>
  <si>
    <t>1761387731</t>
  </si>
  <si>
    <t>Přesun hmot pro izolace proti vodě, vlhkosti a plynům stanovený procentní sazbou (%) z ceny vodorovná dopravní vzdálenost do 50 m základní v objektech výšky přes 6 do 12 m</t>
  </si>
  <si>
    <t>https://podminky.urs.cz/item/CS_URS_2025_02/998711202</t>
  </si>
  <si>
    <t>712</t>
  </si>
  <si>
    <t>Povlakové krytiny</t>
  </si>
  <si>
    <t>200</t>
  </si>
  <si>
    <t>712311101</t>
  </si>
  <si>
    <t>Provedení povlakové krytiny střech do 10° za studena lakem penetračním nebo asfaltovým</t>
  </si>
  <si>
    <t>1481559182</t>
  </si>
  <si>
    <t>Provedení povlakové krytiny střech plochých do 10° natěradly a tmely za studena nátěrem lakem penetračním nebo asfaltovým</t>
  </si>
  <si>
    <t>https://podminky.urs.cz/item/CS_URS_2025_02/712311101</t>
  </si>
  <si>
    <t>"Skladba střechy STŘ2"</t>
  </si>
  <si>
    <t>340,55</t>
  </si>
  <si>
    <t>201</t>
  </si>
  <si>
    <t>1760864483</t>
  </si>
  <si>
    <t>202</t>
  </si>
  <si>
    <t>712340832</t>
  </si>
  <si>
    <t>Odstranění povlakové krytiny střech do 10° z pásů NAIP přitavených v plné ploše dvouvrstvé</t>
  </si>
  <si>
    <t>1699040861</t>
  </si>
  <si>
    <t>Odstranění povlakové krytiny střech plochých do 10° z přitavených pásů NAIP v plné ploše dvouvrstvé</t>
  </si>
  <si>
    <t>https://podminky.urs.cz/item/CS_URS_2025_02/712340832</t>
  </si>
  <si>
    <t>"Demontáž střešní konstrukce"</t>
  </si>
  <si>
    <t>349,2</t>
  </si>
  <si>
    <t>203</t>
  </si>
  <si>
    <t>712340833</t>
  </si>
  <si>
    <t>Odstranění povlakové krytiny střech do 10° z pásů NAIP přitavených v plné ploše třívrstvé</t>
  </si>
  <si>
    <t>-1718230527</t>
  </si>
  <si>
    <t>Odstranění povlakové krytiny střech plochých do 10° z přitavených pásů NAIP v plné ploše třívrstvé</t>
  </si>
  <si>
    <t>https://podminky.urs.cz/item/CS_URS_2025_02/712340833</t>
  </si>
  <si>
    <t>204</t>
  </si>
  <si>
    <t>712341559</t>
  </si>
  <si>
    <t>Provedení povlakové krytiny střech do 10° pásy NAIP přitavením v plné ploše</t>
  </si>
  <si>
    <t>-683398492</t>
  </si>
  <si>
    <t>Provedení povlakové krytiny střech plochých do 10° pásy přitavením NAIP v plné ploše</t>
  </si>
  <si>
    <t>https://podminky.urs.cz/item/CS_URS_2025_02/712341559</t>
  </si>
  <si>
    <t>205</t>
  </si>
  <si>
    <t>62856011R01</t>
  </si>
  <si>
    <t>pás asfaltový natavitelný modifikovaný SBS s vložkou z hliníkové fólie kašírovanou skleněnými vlákny tl 4,0mm</t>
  </si>
  <si>
    <t>-774573942</t>
  </si>
  <si>
    <t>340,55*1,1655 'Přepočtené koeficientem množství</t>
  </si>
  <si>
    <t>206</t>
  </si>
  <si>
    <t>-1141530086</t>
  </si>
  <si>
    <t>"Vyspravení STŘ3"</t>
  </si>
  <si>
    <t>2,5*0,8</t>
  </si>
  <si>
    <t>207</t>
  </si>
  <si>
    <t>62836110</t>
  </si>
  <si>
    <t>pás asfaltový natavitelný oxidovaný s vložkou z hliníkové fólie / hliníkové fólie s textilií, se spalitelnou PE folií nebo jemnozrnným minerálním posypem tl 4,0mm</t>
  </si>
  <si>
    <t>1783112880</t>
  </si>
  <si>
    <t>2*1,1655 'Přepočtené koeficientem množství</t>
  </si>
  <si>
    <t>208</t>
  </si>
  <si>
    <t>1831929969</t>
  </si>
  <si>
    <t>209</t>
  </si>
  <si>
    <t>62832001</t>
  </si>
  <si>
    <t>pás asfaltový natavitelný oxidovaný s vložkou ze skleněné rohože typu V60 s jemnozrnným minerálním posypem tl 3,5mm</t>
  </si>
  <si>
    <t>-106912453</t>
  </si>
  <si>
    <t>210</t>
  </si>
  <si>
    <t>-1291350623</t>
  </si>
  <si>
    <t>211</t>
  </si>
  <si>
    <t>1378567219</t>
  </si>
  <si>
    <t>212</t>
  </si>
  <si>
    <t>-397771190</t>
  </si>
  <si>
    <t>213</t>
  </si>
  <si>
    <t>62833158</t>
  </si>
  <si>
    <t>pás asfaltový natavitelný oxidovaný s vložkou ze skleněné tkaniny typu G200, s jemnozrnným minerálním posypem tl 4,0mm</t>
  </si>
  <si>
    <t>-1810874903</t>
  </si>
  <si>
    <t>214</t>
  </si>
  <si>
    <t>836746926</t>
  </si>
  <si>
    <t>215</t>
  </si>
  <si>
    <t>62855011R01</t>
  </si>
  <si>
    <t>pás z SBS modifikovaného asfaltu, obsahuje retardéry hoření, nosná vložka z polyesterové rohože, horní povrch břidličný posyp, spodní povrch spalitelná PE fólie, tl 4,5 mm</t>
  </si>
  <si>
    <t>1799224607</t>
  </si>
  <si>
    <t>216</t>
  </si>
  <si>
    <t>712363353</t>
  </si>
  <si>
    <t>Povlakové krytiny střech do 10° z tvarovaných poplastovaných lišt délky 2 m rohová lišta vnější rš 100 mm</t>
  </si>
  <si>
    <t>-227592308</t>
  </si>
  <si>
    <t>Povlakové krytiny střech plochých do 10° z tvarovaných poplastovaných lišt pro mPVC vnější rohová lišta rš 100 mm</t>
  </si>
  <si>
    <t>https://podminky.urs.cz/item/CS_URS_2025_02/712363353</t>
  </si>
  <si>
    <t>"Klempířský prvek 16K"</t>
  </si>
  <si>
    <t>217</t>
  </si>
  <si>
    <t>712363357</t>
  </si>
  <si>
    <t>Povlakové krytiny střech do 10° z tvarovaných poplastovaných lišt délky 2 m okapnice široká rš 250 mm</t>
  </si>
  <si>
    <t>1653974124</t>
  </si>
  <si>
    <t>Povlakové krytiny střech plochých do 10° z tvarovaných poplastovaných lišt pro mPVC okapnice rš 250 mm</t>
  </si>
  <si>
    <t>https://podminky.urs.cz/item/CS_URS_2025_02/712363357</t>
  </si>
  <si>
    <t>"Klempířský prvek 15K"</t>
  </si>
  <si>
    <t>96,77</t>
  </si>
  <si>
    <t>218</t>
  </si>
  <si>
    <t>712363544</t>
  </si>
  <si>
    <t>Provedení povlak krytiny mechanicky kotvenou do betonu TI tl přes 200 do 240 mm vnitřní pole, budova v do 18 m</t>
  </si>
  <si>
    <t>239358218</t>
  </si>
  <si>
    <t>Provedení povlakové krytiny střech plochých do 10° z mechanicky kotvených hydroizolačních fólií včetně položení fólie a horkovzdušného svaření tl. tepelné izolace přes 200 do 240 mm budovy výšky do 18 m, kotvené do betonu vnitřní pole</t>
  </si>
  <si>
    <t>https://podminky.urs.cz/item/CS_URS_2025_02/712363544</t>
  </si>
  <si>
    <t>0,43*(2*49,28)</t>
  </si>
  <si>
    <t>219</t>
  </si>
  <si>
    <t>28322012</t>
  </si>
  <si>
    <t>fólie hydroizolační střešní mPVC mechanicky kotvená šedá tl 1,5mm</t>
  </si>
  <si>
    <t>707438559</t>
  </si>
  <si>
    <t>382,931*1,1655 'Přepočtené koeficientem množství</t>
  </si>
  <si>
    <t>220</t>
  </si>
  <si>
    <t>712391171</t>
  </si>
  <si>
    <t>Provedení povlakové krytiny střech do 10° podkladní textilní vrstvy</t>
  </si>
  <si>
    <t>-181094236</t>
  </si>
  <si>
    <t>Provedení povlakové krytiny střech plochých do 10° -ostatní práce provedení vrstvy textilní podkladní</t>
  </si>
  <si>
    <t>https://podminky.urs.cz/item/CS_URS_2025_02/712391171</t>
  </si>
  <si>
    <t>221</t>
  </si>
  <si>
    <t>1817737552</t>
  </si>
  <si>
    <t>340,55*1,155 'Přepočtené koeficientem množství</t>
  </si>
  <si>
    <t>222</t>
  </si>
  <si>
    <t>712461705</t>
  </si>
  <si>
    <t>Provedení povlakové krytiny střech přes 10° do 30° fólií lepenou se svařovanými spoji</t>
  </si>
  <si>
    <t>-52785374</t>
  </si>
  <si>
    <t>Provedení povlakové krytiny střech šikmých přes 10° do 30° fólií přilepenou se svařovanými spoji</t>
  </si>
  <si>
    <t>https://podminky.urs.cz/item/CS_URS_2025_02/712461705</t>
  </si>
  <si>
    <t>"Skladba střechy STŘ1"</t>
  </si>
  <si>
    <t>1546,95</t>
  </si>
  <si>
    <t>223</t>
  </si>
  <si>
    <t>-1017913035</t>
  </si>
  <si>
    <t>1589,331*1,1655 'Přepočtené koeficientem množství</t>
  </si>
  <si>
    <t>224</t>
  </si>
  <si>
    <t>712491171</t>
  </si>
  <si>
    <t>Provedení povlakové krytiny střech přes 10° do 30° podkladní textilní vrstvy</t>
  </si>
  <si>
    <t>2047881570</t>
  </si>
  <si>
    <t>Provedení povlakové krytiny střech šikmých přes 10° do 30°- ostatní práce provedení vrstvy textilní podkladní</t>
  </si>
  <si>
    <t>https://podminky.urs.cz/item/CS_URS_2025_02/712491171</t>
  </si>
  <si>
    <t>225</t>
  </si>
  <si>
    <t>1954905115</t>
  </si>
  <si>
    <t>1546,95*1,155 'Přepočtené koeficientem množství</t>
  </si>
  <si>
    <t>226</t>
  </si>
  <si>
    <t>998712202</t>
  </si>
  <si>
    <t>Přesun hmot procentní pro krytiny povlakové v objektech v přes 6 do 12 m</t>
  </si>
  <si>
    <t>-1193144687</t>
  </si>
  <si>
    <t>Přesun hmot pro povlakové krytiny stanovený procentní sazbou (%) z ceny vodorovná dopravní vzdálenost do 50 m základní v objektech výšky přes 6 do 12 m</t>
  </si>
  <si>
    <t>https://podminky.urs.cz/item/CS_URS_2025_02/998712202</t>
  </si>
  <si>
    <t>713</t>
  </si>
  <si>
    <t>Izolace tepelné</t>
  </si>
  <si>
    <t>227</t>
  </si>
  <si>
    <t>713121111</t>
  </si>
  <si>
    <t>Montáž izolace tepelné podlah volně kladenými rohožemi, pásy, dílci, deskami 1 vrstva</t>
  </si>
  <si>
    <t>-1892925643</t>
  </si>
  <si>
    <t>Montáž tepelné izolace podlah rohožemi, pásy, deskami, dílci, bloky (izolační materiál ve specifikaci) kladenými volně jednovrstvá</t>
  </si>
  <si>
    <t>https://podminky.urs.cz/item/CS_URS_2025_02/713121111</t>
  </si>
  <si>
    <t>"Skladba podlah PD1b, 1NP"</t>
  </si>
  <si>
    <t>3,1+2,1+1,62+9,23</t>
  </si>
  <si>
    <t>"Skladba podlah PD1c, 1NP"</t>
  </si>
  <si>
    <t>9,7</t>
  </si>
  <si>
    <t>"Skladba podlah PD1f, 1NP"</t>
  </si>
  <si>
    <t>94,2+90,3</t>
  </si>
  <si>
    <t>228</t>
  </si>
  <si>
    <t>28376425</t>
  </si>
  <si>
    <t>deska XPS hrana polodrážková a hladký povrch 300kPA λ=0,035 tl 160mm</t>
  </si>
  <si>
    <t>-58849447</t>
  </si>
  <si>
    <t>210,25*1,05 'Přepočtené koeficientem množství</t>
  </si>
  <si>
    <t>229</t>
  </si>
  <si>
    <t>-2030872273</t>
  </si>
  <si>
    <t>230</t>
  </si>
  <si>
    <t>KROC.R01</t>
  </si>
  <si>
    <t>akustická kročejová izolace pod potěry vhodná pro rekonstrukce tl 8 mm</t>
  </si>
  <si>
    <t>-1834167276</t>
  </si>
  <si>
    <t>16,05*1,05 'Přepočtené koeficientem množství</t>
  </si>
  <si>
    <t>231</t>
  </si>
  <si>
    <t>875795427</t>
  </si>
  <si>
    <t>"Skladba podlah PD1e, 1NP"</t>
  </si>
  <si>
    <t>32,6+971,2</t>
  </si>
  <si>
    <t>232</t>
  </si>
  <si>
    <t>28372316</t>
  </si>
  <si>
    <t>deska EPS 100 pro konstrukce s běžným zatížením λ=0,037 tl 140mm</t>
  </si>
  <si>
    <t>1902694209</t>
  </si>
  <si>
    <t>1003,8*1,05 'Přepočtené koeficientem množství</t>
  </si>
  <si>
    <t>233</t>
  </si>
  <si>
    <t>1882950852</t>
  </si>
  <si>
    <t>234</t>
  </si>
  <si>
    <t>28376553</t>
  </si>
  <si>
    <t>deska polystyrénová pro snížení kročejového hluku (max. zatížení 4 kN/m2) tl 30mm</t>
  </si>
  <si>
    <t>55524691</t>
  </si>
  <si>
    <t>184,5*1,05 'Přepočtené koeficientem množství</t>
  </si>
  <si>
    <t>235</t>
  </si>
  <si>
    <t>713131141</t>
  </si>
  <si>
    <t>Montáž izolace tepelné stěn lepením celoplošně rohoží, pásů, dílců, desek</t>
  </si>
  <si>
    <t>-1879235650</t>
  </si>
  <si>
    <t>Montáž tepelné izolace stěn rohožemi, pásy, deskami, dílci, bloky (izolační materiál ve specifikaci) lepením celoplošně bez mechanického kotvení</t>
  </si>
  <si>
    <t>https://podminky.urs.cz/item/CS_URS_2025_02/713131141</t>
  </si>
  <si>
    <t>236</t>
  </si>
  <si>
    <t>1069470438</t>
  </si>
  <si>
    <t>237</t>
  </si>
  <si>
    <t>713140811</t>
  </si>
  <si>
    <t>Odstranění tepelné izolace střech nadstřešní volně kladené z vláknitých materiálů suchých tl do 100 mm</t>
  </si>
  <si>
    <t>-1356336246</t>
  </si>
  <si>
    <t>Odstranění tepelné izolace střech plochých z rohoží, pásů, dílců, desek, bloků nadstřešních izolací volně položených z vláknitých materiálů suchých, tloušťka izolace do 100 mm</t>
  </si>
  <si>
    <t>https://podminky.urs.cz/item/CS_URS_2025_02/713140811</t>
  </si>
  <si>
    <t>1549,3</t>
  </si>
  <si>
    <t>349,2*2</t>
  </si>
  <si>
    <t>238</t>
  </si>
  <si>
    <t>713140821</t>
  </si>
  <si>
    <t>Odstranění tepelné izolace střech nadstřešní volně kladené z polystyrenu suchého tl do 100 mm</t>
  </si>
  <si>
    <t>-39440654</t>
  </si>
  <si>
    <t>Odstranění tepelné izolace střech plochých z rohoží, pásů, dílců, desek, bloků nadstřešních izolací volně položených z polystyrenu suchého, tloušťka izolace do 100 mm</t>
  </si>
  <si>
    <t>https://podminky.urs.cz/item/CS_URS_2025_02/713140821</t>
  </si>
  <si>
    <t>239</t>
  </si>
  <si>
    <t>713141132</t>
  </si>
  <si>
    <t>Montáž izolace tepelné střech plochých lepené za studena plně 2 vrstvy rohoží, pásů, dílců, desek</t>
  </si>
  <si>
    <t>-1886252310</t>
  </si>
  <si>
    <t>Montáž tepelné izolace střech plochých rohožemi, pásy, deskami, dílci, bloky (izolační materiál ve specifikaci) přilepenými za studena dvouvrstvá zplna</t>
  </si>
  <si>
    <t>https://podminky.urs.cz/item/CS_URS_2025_02/713141132</t>
  </si>
  <si>
    <t>240</t>
  </si>
  <si>
    <t>28372309</t>
  </si>
  <si>
    <t>deska EPS 100 pro konstrukce s běžným zatížením λ=0,037 tl 100mm</t>
  </si>
  <si>
    <t>-1713845065</t>
  </si>
  <si>
    <t>340,55*1,1 'Přepočtené koeficientem množství</t>
  </si>
  <si>
    <t>241</t>
  </si>
  <si>
    <t>28375926</t>
  </si>
  <si>
    <t>deska EPS 200 pro konstrukce s velmi vysokým zatížením λ=0,034 tl 100mm</t>
  </si>
  <si>
    <t>573963932</t>
  </si>
  <si>
    <t>242</t>
  </si>
  <si>
    <t>713141331</t>
  </si>
  <si>
    <t>Montáž izolace tepelné střech plochých lepené za studena zplna, spádová vrstva</t>
  </si>
  <si>
    <t>-410350983</t>
  </si>
  <si>
    <t>Montáž tepelné izolace střech plochých spádovými klíny v ploše přilepenými za studena zplna</t>
  </si>
  <si>
    <t>https://podminky.urs.cz/item/CS_URS_2025_02/713141331</t>
  </si>
  <si>
    <t>243</t>
  </si>
  <si>
    <t>28376105</t>
  </si>
  <si>
    <t>klín izolační z XPS spádový</t>
  </si>
  <si>
    <t>-2011929459</t>
  </si>
  <si>
    <t>"Středová tl 140 mm"</t>
  </si>
  <si>
    <t>340,55*0,14</t>
  </si>
  <si>
    <t>244</t>
  </si>
  <si>
    <t>713141391</t>
  </si>
  <si>
    <t>Montáž izolace tepelné stěn v do 1000 mm na atiky a prostupy střechou lepené za studena zplna</t>
  </si>
  <si>
    <t>-1411504354</t>
  </si>
  <si>
    <t>Montáž tepelné izolace střech plochých na konstrukce stěn převyšující úroveň střechy např. atiky, prostupy střešní krytinou do výšky 1 000 mm přilepenými za studena zplna</t>
  </si>
  <si>
    <t>https://podminky.urs.cz/item/CS_URS_2025_02/713141391</t>
  </si>
  <si>
    <t>"Zateplení atik"</t>
  </si>
  <si>
    <t>72,5*0,958</t>
  </si>
  <si>
    <t>2,32*(0,75+0,858+0,32)</t>
  </si>
  <si>
    <t>245</t>
  </si>
  <si>
    <t>63148102</t>
  </si>
  <si>
    <t>deska tepelně izolační minerální univerzální λ=0,038-0,039 tl 60mm</t>
  </si>
  <si>
    <t>-188902038</t>
  </si>
  <si>
    <t>73,928*1,05 'Přepočtené koeficientem množství</t>
  </si>
  <si>
    <t>246</t>
  </si>
  <si>
    <t>82560897</t>
  </si>
  <si>
    <t>"Zateplení přechodů říms"</t>
  </si>
  <si>
    <t>48,32*0,76</t>
  </si>
  <si>
    <t>247</t>
  </si>
  <si>
    <t>63148010</t>
  </si>
  <si>
    <t>deska tepelně izolační minerální univerzální λ=0,038-0,039 tl 180mm</t>
  </si>
  <si>
    <t>-1039499557</t>
  </si>
  <si>
    <t>36,723*1,05 'Přepočtené koeficientem množství</t>
  </si>
  <si>
    <t>248</t>
  </si>
  <si>
    <t>713151151</t>
  </si>
  <si>
    <t>Montáž izolace tepelné střech šikmých přišroubované nad krokve z desek sklonu do 30° tl do 60 mm</t>
  </si>
  <si>
    <t>1445970930</t>
  </si>
  <si>
    <t>Montáž tepelné izolace střech šikmých rohožemi, pásy, deskami (izolační materiál ve specifikaci) přišroubovanými šrouby nad krokve, sklonu střechy do 30° tloušťky izolace do 60 mm</t>
  </si>
  <si>
    <t>https://podminky.urs.cz/item/CS_URS_2025_02/713151151</t>
  </si>
  <si>
    <t>"Izolace bude kotvena do trapézového plechu"</t>
  </si>
  <si>
    <t>"2x vrstva á 30 mm"</t>
  </si>
  <si>
    <t>1546,95*2</t>
  </si>
  <si>
    <t>249</t>
  </si>
  <si>
    <t>63152484</t>
  </si>
  <si>
    <t>deska tepelně izolační minerální univerzální λ=0,036-0,037</t>
  </si>
  <si>
    <t>623251465</t>
  </si>
  <si>
    <t>3093,9*0,03</t>
  </si>
  <si>
    <t>250</t>
  </si>
  <si>
    <t>713151152</t>
  </si>
  <si>
    <t>Montáž izolace tepelné střech šikmých přišroubované nad krokve z desek sklonu do 30° tl přes 60 do 100 mm</t>
  </si>
  <si>
    <t>50138407</t>
  </si>
  <si>
    <t>Montáž tepelné izolace střech šikmých rohožemi, pásy, deskami (izolační materiál ve specifikaci) přišroubovanými šrouby nad krokve, sklonu střechy do 30° tloušťky izolace přes 60 do 100 mm</t>
  </si>
  <si>
    <t>https://podminky.urs.cz/item/CS_URS_2025_02/713151152</t>
  </si>
  <si>
    <t>251</t>
  </si>
  <si>
    <t>-259988734</t>
  </si>
  <si>
    <t>1546,95*1,05 'Přepočtené koeficientem množství</t>
  </si>
  <si>
    <t>252</t>
  </si>
  <si>
    <t>-424469694</t>
  </si>
  <si>
    <t>253</t>
  </si>
  <si>
    <t>998713202</t>
  </si>
  <si>
    <t>Přesun hmot procentní pro izolace tepelné v objektech v přes 6 do 12 m</t>
  </si>
  <si>
    <t>1470120715</t>
  </si>
  <si>
    <t>Přesun hmot pro izolace tepelné stanovený procentní sazbou (%) z ceny vodorovná dopravní vzdálenost do 50 m s užitím mechanizace v objektech výšky přes 6 do 12 m</t>
  </si>
  <si>
    <t>https://podminky.urs.cz/item/CS_URS_2025_02/998713202</t>
  </si>
  <si>
    <t>762</t>
  </si>
  <si>
    <t>Konstrukce tesařské</t>
  </si>
  <si>
    <t>256</t>
  </si>
  <si>
    <t>762331811</t>
  </si>
  <si>
    <t>Demontáž vázaných kcí krovů z hranolů průřezové pl do 120 cm2</t>
  </si>
  <si>
    <t>230984713</t>
  </si>
  <si>
    <t>Demontáž vázaných konstrukcí krovů sklonu do 60° z hranolů, hranolků, fošen, průřezové plochy do 120 cm2</t>
  </si>
  <si>
    <t>https://podminky.urs.cz/item/CS_URS_2025_02/762331811</t>
  </si>
  <si>
    <t>(48,89/0,7)*7,18</t>
  </si>
  <si>
    <t>257</t>
  </si>
  <si>
    <t>762341811</t>
  </si>
  <si>
    <t>Demontáž bednění střech z prken</t>
  </si>
  <si>
    <t>1912561759</t>
  </si>
  <si>
    <t>Demontáž bednění a laťování bednění střech rovných, obloukových, sklonu do 60° se všemi nadstřešními konstrukcemi z prken hrubých, hoblovaných tl. do 32 mm</t>
  </si>
  <si>
    <t>https://podminky.urs.cz/item/CS_URS_2025_02/762341811</t>
  </si>
  <si>
    <t>258</t>
  </si>
  <si>
    <t>762355802</t>
  </si>
  <si>
    <t>Demontáž komínových lávek</t>
  </si>
  <si>
    <t>-2120430071</t>
  </si>
  <si>
    <t>Demontáž nadstřešních konstrukcí krovů lávek komínových</t>
  </si>
  <si>
    <t>https://podminky.urs.cz/item/CS_URS_2025_02/762355802</t>
  </si>
  <si>
    <t>"Demontáž fošen komínové lávky"</t>
  </si>
  <si>
    <t>4,26</t>
  </si>
  <si>
    <t>259</t>
  </si>
  <si>
    <t>762361333</t>
  </si>
  <si>
    <t>Konstrukční a vyrovnávací vrstva pod klempířské prvky (atiky) z vodovzdorné překližky tl 24 mm</t>
  </si>
  <si>
    <t>-282972335</t>
  </si>
  <si>
    <t>Konstrukční vrstva pod klempířské prvky pro oplechování horních ploch zdí a nadezdívek (atik) z vodovzdorné překližky šroubovaných do podkladu, tloušťky desky 24 mm</t>
  </si>
  <si>
    <t>https://podminky.urs.cz/item/CS_URS_2025_02/762361333</t>
  </si>
  <si>
    <t>"Podkladní konstrukce pod oplechování atik"</t>
  </si>
  <si>
    <t>258,75</t>
  </si>
  <si>
    <t>268</t>
  </si>
  <si>
    <t>998762202</t>
  </si>
  <si>
    <t>Přesun hmot procentní pro kce tesařské v objektech v přes 6 do 12 m</t>
  </si>
  <si>
    <t>1491350977</t>
  </si>
  <si>
    <t>Přesun hmot pro konstrukce tesařské stanovený procentní sazbou (%) z ceny vodorovná dopravní vzdálenost do 50 m základní v objektech výšky přes 6 do 12 m</t>
  </si>
  <si>
    <t>https://podminky.urs.cz/item/CS_URS_2025_02/998762202</t>
  </si>
  <si>
    <t>764</t>
  </si>
  <si>
    <t>Konstrukce klempířské</t>
  </si>
  <si>
    <t>284</t>
  </si>
  <si>
    <t>764001801R01</t>
  </si>
  <si>
    <t>Demontáž krycího plechu do suti</t>
  </si>
  <si>
    <t>891254098</t>
  </si>
  <si>
    <t>"Demontáž krycích plechů tribuna"</t>
  </si>
  <si>
    <t>13,8+11,1+58,24</t>
  </si>
  <si>
    <t>285</t>
  </si>
  <si>
    <t>764001821R01</t>
  </si>
  <si>
    <t>Demontáž krytiny z trapézového plechu do suti</t>
  </si>
  <si>
    <t>-617512997</t>
  </si>
  <si>
    <t>2*1549,3</t>
  </si>
  <si>
    <t>2*2</t>
  </si>
  <si>
    <t>286</t>
  </si>
  <si>
    <t>764002841</t>
  </si>
  <si>
    <t>Demontáž oplechování horních ploch zdí a nadezdívek do suti</t>
  </si>
  <si>
    <t>307515172</t>
  </si>
  <si>
    <t>Demontáž klempířských konstrukcí oplechování horních ploch zdí a nadezdívek do suti</t>
  </si>
  <si>
    <t>https://podminky.urs.cz/item/CS_URS_2025_02/764002841</t>
  </si>
  <si>
    <t>2*6,1+30,88+2,5</t>
  </si>
  <si>
    <t>287</t>
  </si>
  <si>
    <t>764002851</t>
  </si>
  <si>
    <t>Demontáž oplechování parapetů do suti</t>
  </si>
  <si>
    <t>2134046601</t>
  </si>
  <si>
    <t>Demontáž klempířských konstrukcí oplechování parapetů do suti</t>
  </si>
  <si>
    <t>https://podminky.urs.cz/item/CS_URS_2025_02/764002851</t>
  </si>
  <si>
    <t>"Demontáž stávajících vnějších parapetů"</t>
  </si>
  <si>
    <t>1*4,7</t>
  </si>
  <si>
    <t>6*4,72</t>
  </si>
  <si>
    <t>27*1,18</t>
  </si>
  <si>
    <t>10*1,18</t>
  </si>
  <si>
    <t>17*1,18</t>
  </si>
  <si>
    <t>6*1,18</t>
  </si>
  <si>
    <t>1*1,18</t>
  </si>
  <si>
    <t>1*3,47</t>
  </si>
  <si>
    <t>2*0,58</t>
  </si>
  <si>
    <t>288</t>
  </si>
  <si>
    <t>764004801</t>
  </si>
  <si>
    <t>Demontáž podokapního žlabu do suti</t>
  </si>
  <si>
    <t>-919414176</t>
  </si>
  <si>
    <t>Demontáž klempířských konstrukcí žlabu podokapního do suti</t>
  </si>
  <si>
    <t>https://podminky.urs.cz/item/CS_URS_2025_02/764004801</t>
  </si>
  <si>
    <t>2*48,96</t>
  </si>
  <si>
    <t>289</t>
  </si>
  <si>
    <t>764004841</t>
  </si>
  <si>
    <t>Demontáž háku do suti</t>
  </si>
  <si>
    <t>527439209</t>
  </si>
  <si>
    <t>Demontáž klempířských konstrukcí háku do suti</t>
  </si>
  <si>
    <t>https://podminky.urs.cz/item/CS_URS_2025_02/764004841</t>
  </si>
  <si>
    <t>97,92/1+4</t>
  </si>
  <si>
    <t>290</t>
  </si>
  <si>
    <t>764004861</t>
  </si>
  <si>
    <t>Demontáž svodu do suti</t>
  </si>
  <si>
    <t>955790374</t>
  </si>
  <si>
    <t>Demontáž klempířských konstrukcí svodu do suti</t>
  </si>
  <si>
    <t>https://podminky.urs.cz/item/CS_URS_2025_02/764004861</t>
  </si>
  <si>
    <t>3*(7,8+0,45)</t>
  </si>
  <si>
    <t>3*(6,64+0,04)</t>
  </si>
  <si>
    <t>291</t>
  </si>
  <si>
    <t>764004871</t>
  </si>
  <si>
    <t>Demontáž objímky svodu do suti</t>
  </si>
  <si>
    <t>382964061</t>
  </si>
  <si>
    <t>Demontáž klempířských konstrukcí objímek svodu včetně upevnovacích prostředků ( trnů, hmoždinek apod.) do suti</t>
  </si>
  <si>
    <t>https://podminky.urs.cz/item/CS_URS_2025_02/764004871</t>
  </si>
  <si>
    <t>44,79/1</t>
  </si>
  <si>
    <t>292</t>
  </si>
  <si>
    <t>764011424R01</t>
  </si>
  <si>
    <t>Přechod střech trapézový plech Pz s povrch úpravou tl 2,0 mm rš 300 mm</t>
  </si>
  <si>
    <t>604466803</t>
  </si>
  <si>
    <t>"Klempířský prvek 18K"</t>
  </si>
  <si>
    <t>293</t>
  </si>
  <si>
    <t>764011443</t>
  </si>
  <si>
    <t>Podkladní plech z PZ plechu pro hřebeny, nároží, úžlabí nebo okapové hrany tl 1,0 mm rš 250 mm</t>
  </si>
  <si>
    <t>-1793059489</t>
  </si>
  <si>
    <t>Podkladní plech z pozinkovaného plechu tloušťky 1,0 mm pro TiZn rš 250 mm</t>
  </si>
  <si>
    <t>https://podminky.urs.cz/item/CS_URS_2025_02/764011443</t>
  </si>
  <si>
    <t>294</t>
  </si>
  <si>
    <t>764011624R01</t>
  </si>
  <si>
    <t xml:space="preserve">Oplechování dilatace poplastovaný plech rohový profil rš 300 mm </t>
  </si>
  <si>
    <t>1496453532</t>
  </si>
  <si>
    <t>"Klempířský prvek 6K"</t>
  </si>
  <si>
    <t>295</t>
  </si>
  <si>
    <t>764214603R01</t>
  </si>
  <si>
    <t>Oplechování horních ploch a atik z Pz s povrch úpravou mechanicky kotvené rš 200 mm</t>
  </si>
  <si>
    <t>-64082235</t>
  </si>
  <si>
    <t>"Klempířský prvek 17K"</t>
  </si>
  <si>
    <t>296</t>
  </si>
  <si>
    <t>764216600R01</t>
  </si>
  <si>
    <t>Oplechování rovných parapetů mechanicky kotvené z Pz s povrchovou úpravou šířky 360 mm</t>
  </si>
  <si>
    <t>629150205</t>
  </si>
  <si>
    <t>"Klempířský prvek 1K"</t>
  </si>
  <si>
    <t>59*1,18</t>
  </si>
  <si>
    <t>297</t>
  </si>
  <si>
    <t>764216600R02</t>
  </si>
  <si>
    <t>Oplechování rovných parapetů mechanicky kotvené z Pz s povrchovou úpravou šířky 480 mm</t>
  </si>
  <si>
    <t>-898432160</t>
  </si>
  <si>
    <t>"Klempířský prvek 2K"</t>
  </si>
  <si>
    <t>7*4,72</t>
  </si>
  <si>
    <t>298</t>
  </si>
  <si>
    <t>764216600R03</t>
  </si>
  <si>
    <t>-895158203</t>
  </si>
  <si>
    <t>"Klempířský prvek 3K"</t>
  </si>
  <si>
    <t>299</t>
  </si>
  <si>
    <t>764216600R04</t>
  </si>
  <si>
    <t>Oplechování rovných parapetů mechanicky kotvené z Pz s povrchovou úpravou šířky 300 mm</t>
  </si>
  <si>
    <t>2065284320</t>
  </si>
  <si>
    <t>"Klempířský prvek 4K"</t>
  </si>
  <si>
    <t>300</t>
  </si>
  <si>
    <t>764216600R05</t>
  </si>
  <si>
    <t>-1194358530</t>
  </si>
  <si>
    <t>"Klempířský prvek 5K"</t>
  </si>
  <si>
    <t>1*4,72</t>
  </si>
  <si>
    <t>301</t>
  </si>
  <si>
    <t>764511403</t>
  </si>
  <si>
    <t>Žlab podokapní půlkruhový z Pz plechu rš 250 mm</t>
  </si>
  <si>
    <t>-426788004</t>
  </si>
  <si>
    <t>Žlab podokapní z pozinkovaného plechu včetně háků a čel půlkruhový rš 250 mm</t>
  </si>
  <si>
    <t>https://podminky.urs.cz/item/CS_URS_2025_02/764511403</t>
  </si>
  <si>
    <t>"Klempířský prvek 8K, včetně rohů, koutů a čel"</t>
  </si>
  <si>
    <t>5,8</t>
  </si>
  <si>
    <t>302</t>
  </si>
  <si>
    <t>764511405</t>
  </si>
  <si>
    <t>Žlab podokapní půlkruhový z Pz plechu rš 400 mm</t>
  </si>
  <si>
    <t>2019237601</t>
  </si>
  <si>
    <t>Žlab podokapní z pozinkovaného plechu včetně háků a čel půlkruhový rš 400 mm</t>
  </si>
  <si>
    <t>https://podminky.urs.cz/item/CS_URS_2025_02/764511405</t>
  </si>
  <si>
    <t>"Klempířský prvek 7K, včetně rohů, koutů a čel"</t>
  </si>
  <si>
    <t>97,5</t>
  </si>
  <si>
    <t>303</t>
  </si>
  <si>
    <t>764511443</t>
  </si>
  <si>
    <t>Kotlík oválný (trychtýřový) pro podokapní žlaby z Pz plechu 250/80 mm</t>
  </si>
  <si>
    <t>-1689591086</t>
  </si>
  <si>
    <t>Žlab podokapní z pozinkovaného plechu kotlík oválný (trychtýřový), rš žlabu/průměr svodu 250/80 mm</t>
  </si>
  <si>
    <t>https://podminky.urs.cz/item/CS_URS_2025_02/764511443</t>
  </si>
  <si>
    <t>"Klempířský prvek 12K"</t>
  </si>
  <si>
    <t>304</t>
  </si>
  <si>
    <t>764511445</t>
  </si>
  <si>
    <t>Kotlík oválný (trychtýřový) pro podokapní žlaby z Pz plechu 400/120 mm</t>
  </si>
  <si>
    <t>992042465</t>
  </si>
  <si>
    <t>Žlab podokapní z pozinkovaného plechu kotlík oválný (trychtýřový), rš žlabu/průměr svodu 400/120 mm</t>
  </si>
  <si>
    <t>https://podminky.urs.cz/item/CS_URS_2025_02/764511445</t>
  </si>
  <si>
    <t>"Klempířský prvek 11K"</t>
  </si>
  <si>
    <t>305</t>
  </si>
  <si>
    <t>764518421</t>
  </si>
  <si>
    <t>Svody kruhové včetně objímek, kolen, odskoků z Pz plechu průměru 80 mm</t>
  </si>
  <si>
    <t>1766081932</t>
  </si>
  <si>
    <t>Svod z pozinkovaného plechu včetně objímek, kolen a odskoků kruhový, průměru 80 mm</t>
  </si>
  <si>
    <t>https://podminky.urs.cz/item/CS_URS_2025_02/764518421</t>
  </si>
  <si>
    <t>"Klempířský prvek 14K"</t>
  </si>
  <si>
    <t>306</t>
  </si>
  <si>
    <t>764518423</t>
  </si>
  <si>
    <t>Svody kruhové včetně objímek, kolen, odskoků z Pz plechu průměru 120 mm</t>
  </si>
  <si>
    <t>1544540578</t>
  </si>
  <si>
    <t>Svod z pozinkovaného plechu včetně objímek, kolen a odskoků kruhový, průměru 120 mm</t>
  </si>
  <si>
    <t>https://podminky.urs.cz/item/CS_URS_2025_02/764518423</t>
  </si>
  <si>
    <t>"Klempířský prvek 13K"</t>
  </si>
  <si>
    <t>87</t>
  </si>
  <si>
    <t>307</t>
  </si>
  <si>
    <t>998764202</t>
  </si>
  <si>
    <t>Přesun hmot procentní pro konstrukce klempířské v objektech v přes 6 do 12 m</t>
  </si>
  <si>
    <t>-898078925</t>
  </si>
  <si>
    <t>Přesun hmot pro konstrukce klempířské stanovený procentní sazbou (%) z ceny vodorovná dopravní vzdálenost do 50 m s užitím mechanizace v objektech výšky přes 6 do 12 m</t>
  </si>
  <si>
    <t>https://podminky.urs.cz/item/CS_URS_2025_02/998764202</t>
  </si>
  <si>
    <t>765</t>
  </si>
  <si>
    <t>Krytina skládaná</t>
  </si>
  <si>
    <t>308</t>
  </si>
  <si>
    <t>765191001</t>
  </si>
  <si>
    <t>Montáž pojistné hydroizolační nebo parotěsné fólie kladené ve sklonu do 20° lepením na bednění nebo izolaci</t>
  </si>
  <si>
    <t>1168374383</t>
  </si>
  <si>
    <t>Montáž pojistné hydroizolační nebo parotěsné fólie kladené ve sklonu do 20° lepením (vodotěsné podstřeší) na bednění nebo tepelnou izolaci</t>
  </si>
  <si>
    <t>https://podminky.urs.cz/item/CS_URS_2025_02/765191001</t>
  </si>
  <si>
    <t>309</t>
  </si>
  <si>
    <t>PARO.R01</t>
  </si>
  <si>
    <t xml:space="preserve">parotěsná zábrana PE folie max tlouštka  &lt; 2 mm, H &lt; 15 MJ/m2</t>
  </si>
  <si>
    <t>-371447239</t>
  </si>
  <si>
    <t>1546,95*1,1 'Přepočtené koeficientem množství</t>
  </si>
  <si>
    <t>310</t>
  </si>
  <si>
    <t>998765202</t>
  </si>
  <si>
    <t>Přesun hmot procentní pro krytiny skládané v objektech v přes 6 do 12 m</t>
  </si>
  <si>
    <t>848876746</t>
  </si>
  <si>
    <t>Přesun hmot pro krytiny skládané stanovený procentní sazbou (%) z ceny vodorovná dopravní vzdálenost do 50 m základní v objektech výšky přes 6 do 12 m</t>
  </si>
  <si>
    <t>https://podminky.urs.cz/item/CS_URS_2025_02/998765202</t>
  </si>
  <si>
    <t>766</t>
  </si>
  <si>
    <t>Konstrukce truhlářské</t>
  </si>
  <si>
    <t>315</t>
  </si>
  <si>
    <t>766694116</t>
  </si>
  <si>
    <t>Montáž parapetních desek dřevěných nebo plastových š do 300 mm</t>
  </si>
  <si>
    <t>1602732679</t>
  </si>
  <si>
    <t>Montáž ostatních truhlářských konstrukcí parapetních desek dřevěných nebo plastových šířky do 300 mm</t>
  </si>
  <si>
    <t>https://podminky.urs.cz/item/CS_URS_2025_02/766694116</t>
  </si>
  <si>
    <t>"Truhlářský výrobek T1"</t>
  </si>
  <si>
    <t>32*1,28</t>
  </si>
  <si>
    <t>"Truhlářský výrobek T2"</t>
  </si>
  <si>
    <t>2*4,8</t>
  </si>
  <si>
    <t>"Truhlářský výrobek T3"</t>
  </si>
  <si>
    <t>2*0,66</t>
  </si>
  <si>
    <t>"Truhlářský výrobek T4"</t>
  </si>
  <si>
    <t>1*3,57</t>
  </si>
  <si>
    <t>"Truhlářský výrobek T5"</t>
  </si>
  <si>
    <t>1*2,46</t>
  </si>
  <si>
    <t>316</t>
  </si>
  <si>
    <t>T1-T4</t>
  </si>
  <si>
    <t>parapet dřevotřískový š 270 mm s povrchovou úpravou laminování, olaminování celé boční hrany, lepený, tl desky 18 mm, š nosu 25 mm</t>
  </si>
  <si>
    <t>-1405619333</t>
  </si>
  <si>
    <t>317</t>
  </si>
  <si>
    <t>T5</t>
  </si>
  <si>
    <t>parapet dřevotřískový š 170 mm s povrchovou úpravou laminování, olaminování celé boční hrany, lepený, tl desky 18 mm, š nosu 25 mm</t>
  </si>
  <si>
    <t>-1772513816</t>
  </si>
  <si>
    <t>330</t>
  </si>
  <si>
    <t>O1</t>
  </si>
  <si>
    <t>Okno plastové izolační trojsklo 1180x900 mmm, včetně veškerého příslušenství dle PD, specifikace dle výpisu prvků</t>
  </si>
  <si>
    <t>-1621143645</t>
  </si>
  <si>
    <t>331</t>
  </si>
  <si>
    <t>O2</t>
  </si>
  <si>
    <t>Okno plastové izolační trojsklo 1180x1720 mmm, včetně veškerého příslušenství dle PD, specifikace dle výpisu prvků</t>
  </si>
  <si>
    <t>-1475467740</t>
  </si>
  <si>
    <t>365</t>
  </si>
  <si>
    <t>998766202</t>
  </si>
  <si>
    <t>Přesun hmot procentní pro kce truhlářské v objektech v přes 6 do 12 m</t>
  </si>
  <si>
    <t>-226982737</t>
  </si>
  <si>
    <t>Přesun hmot pro konstrukce truhlářské stanovený procentní sazbou (%) z ceny vodorovná dopravní vzdálenost do 50 m základní v objektech výšky přes 6 do 12 m</t>
  </si>
  <si>
    <t>https://podminky.urs.cz/item/CS_URS_2025_02/998766202</t>
  </si>
  <si>
    <t>767</t>
  </si>
  <si>
    <t>Konstrukce zámečnické</t>
  </si>
  <si>
    <t>366</t>
  </si>
  <si>
    <t>767391112</t>
  </si>
  <si>
    <t>Montáž krytiny z tvarovaných plechů šroubováním</t>
  </si>
  <si>
    <t>659784248</t>
  </si>
  <si>
    <t>Montáž krytiny z tvarovaných plechů trapézových nebo vlnitých, uchycených šroubováním</t>
  </si>
  <si>
    <t>https://podminky.urs.cz/item/CS_URS_2025_02/767391112</t>
  </si>
  <si>
    <t>367</t>
  </si>
  <si>
    <t>TRP.R01</t>
  </si>
  <si>
    <t>plech trapézový tl 0,75 mm s povrchovou úpravou</t>
  </si>
  <si>
    <t>-1777568518</t>
  </si>
  <si>
    <t>1546,95*1,133 'Přepočtené koeficientem množství</t>
  </si>
  <si>
    <t>368</t>
  </si>
  <si>
    <t>767661811</t>
  </si>
  <si>
    <t>Demontáž mříží pevných nebo otevíravých</t>
  </si>
  <si>
    <t>-623863932</t>
  </si>
  <si>
    <t>https://podminky.urs.cz/item/CS_URS_2025_02/767661811</t>
  </si>
  <si>
    <t>6*(1,18*1,76)</t>
  </si>
  <si>
    <t>369</t>
  </si>
  <si>
    <t>2134294747</t>
  </si>
  <si>
    <t>"Demontáž mříží na oknech"</t>
  </si>
  <si>
    <t>"Demontáž mříží větracích"</t>
  </si>
  <si>
    <t>1*0,8</t>
  </si>
  <si>
    <t>2*(1,2*0,4)</t>
  </si>
  <si>
    <t>370</t>
  </si>
  <si>
    <t>767810811</t>
  </si>
  <si>
    <t>Demontáž mřížek větracích ocelových čtyřhranných nebo kruhových</t>
  </si>
  <si>
    <t>1586959894</t>
  </si>
  <si>
    <t>Demontáž větracích mřížek ocelových čtyřhranných neho kruhových</t>
  </si>
  <si>
    <t>https://podminky.urs.cz/item/CS_URS_2025_02/767810811</t>
  </si>
  <si>
    <t>"Demontáž větracích mřížek 200x760 mm tribuna"</t>
  </si>
  <si>
    <t>22</t>
  </si>
  <si>
    <t>371</t>
  </si>
  <si>
    <t>767851803</t>
  </si>
  <si>
    <t>Demontáž komínových lávek - celé komínové lávky</t>
  </si>
  <si>
    <t>-663916887</t>
  </si>
  <si>
    <t>Demontáž komínových lávek kompletní celé lávky</t>
  </si>
  <si>
    <t>https://podminky.urs.cz/item/CS_URS_2025_02/767851803</t>
  </si>
  <si>
    <t>384</t>
  </si>
  <si>
    <t>Z4</t>
  </si>
  <si>
    <t>Demontáž, nastavení a zpětná montáž ocelové fasádní skříně 500x700x350 mm, včetně veškerých kotvících prvků, příslušenství a povrchových úprav, specifikace dle výpisu prvků</t>
  </si>
  <si>
    <t>-1947937259</t>
  </si>
  <si>
    <t>387</t>
  </si>
  <si>
    <t>Z7</t>
  </si>
  <si>
    <t>Ocelová konstrukce komínové lávky š 500 mm, včetně veškerých kotvících prvků, příslušenství a povrchových úprav, specifikace dle výpisu prvků</t>
  </si>
  <si>
    <t>394258294</t>
  </si>
  <si>
    <t>398</t>
  </si>
  <si>
    <t>Z16</t>
  </si>
  <si>
    <t>Podpůrná ocelová konstrukce VZT, včetně veškerých kotvících prvků, příslušenství a povrchových úprav, specifikace dle výpisu prvků</t>
  </si>
  <si>
    <t>kg</t>
  </si>
  <si>
    <t>332008548</t>
  </si>
  <si>
    <t>399</t>
  </si>
  <si>
    <t>Z17</t>
  </si>
  <si>
    <t>502115479</t>
  </si>
  <si>
    <t>400</t>
  </si>
  <si>
    <t>Z18</t>
  </si>
  <si>
    <t>-231698472</t>
  </si>
  <si>
    <t>401</t>
  </si>
  <si>
    <t>Z19</t>
  </si>
  <si>
    <t>Podchycení stropních panelů pro prostupy VZT</t>
  </si>
  <si>
    <t>-588912426</t>
  </si>
  <si>
    <t>409</t>
  </si>
  <si>
    <t>998767202</t>
  </si>
  <si>
    <t>Přesun hmot procentní pro zámečnické konstrukce v objektech v přes 6 do 12 m</t>
  </si>
  <si>
    <t>1820733120</t>
  </si>
  <si>
    <t>Přesun hmot pro zámečnické konstrukce stanovený procentní sazbou (%) z ceny vodorovná dopravní vzdálenost do 50 m základní v objektech výšky přes 6 do 12 m</t>
  </si>
  <si>
    <t>https://podminky.urs.cz/item/CS_URS_2025_02/998767202</t>
  </si>
  <si>
    <t>786</t>
  </si>
  <si>
    <t>Dokončovací práce - čalounické úpravy</t>
  </si>
  <si>
    <t>470</t>
  </si>
  <si>
    <t>786999R01</t>
  </si>
  <si>
    <t>Demontáž vnitřních zastiňujících rolet látkových</t>
  </si>
  <si>
    <t>-283354974</t>
  </si>
  <si>
    <t>"Demontáž vnitřních rolet"</t>
  </si>
  <si>
    <t>471</t>
  </si>
  <si>
    <t>786999R02</t>
  </si>
  <si>
    <t xml:space="preserve">Demontáž vnitřních horizontálních žaluzií </t>
  </si>
  <si>
    <t>-1009166152</t>
  </si>
  <si>
    <t>"Demontáž vnitřních horizontálních žaluzií"</t>
  </si>
  <si>
    <t>472</t>
  </si>
  <si>
    <t>S1</t>
  </si>
  <si>
    <t>Venkovní horizontální žaluzie Z70 rozměr 1180x1750 mm, včetně motorického ovládání a včetně veškerého příslušenství dle PD, specifikace dle výpisu stínící techniky</t>
  </si>
  <si>
    <t>2105392180</t>
  </si>
  <si>
    <t>473</t>
  </si>
  <si>
    <t>S2</t>
  </si>
  <si>
    <t>Venkovní horizontální žaluzie Z70 rozměr 4720x4350 mm, včetně motorického ovládání a včetně veškerého příslušenství dle PD, specifikace dle výpisu stínící techniky</t>
  </si>
  <si>
    <t>-16483718</t>
  </si>
  <si>
    <t>474</t>
  </si>
  <si>
    <t>998786202</t>
  </si>
  <si>
    <t>Přesun hmot procentní pro stínění a čalounické úpravy v objektech v přes 6 do 12 m</t>
  </si>
  <si>
    <t>-1350297177</t>
  </si>
  <si>
    <t>Přesun hmot pro stínění a čalounické úpravy stanovený procentní sazbou (%) z ceny vodorovná dopravní vzdálenost do 50 m základní v objektech výšky přes 6 do 12 m</t>
  </si>
  <si>
    <t>https://podminky.urs.cz/item/CS_URS_2025_02/998786202</t>
  </si>
  <si>
    <t>790</t>
  </si>
  <si>
    <t>Ostatní konstrukce a práce</t>
  </si>
  <si>
    <t>475</t>
  </si>
  <si>
    <t>790999R01</t>
  </si>
  <si>
    <t>Dočasný billboard 2100 x 2200 mm - dle pravidel dotačního programu</t>
  </si>
  <si>
    <t>251996986</t>
  </si>
  <si>
    <t>476</t>
  </si>
  <si>
    <t>790999R02</t>
  </si>
  <si>
    <t>Trvalá pamětní deska 300x400 mm - dle pravidel dotačního programu</t>
  </si>
  <si>
    <t>-1969337856</t>
  </si>
  <si>
    <t>478</t>
  </si>
  <si>
    <t>790999R04</t>
  </si>
  <si>
    <t>Certifikovaný záchytný a zádržný systém na střechu objektu</t>
  </si>
  <si>
    <t>kpl</t>
  </si>
  <si>
    <t>1051295922</t>
  </si>
  <si>
    <t>481</t>
  </si>
  <si>
    <t>O.P.1</t>
  </si>
  <si>
    <t>Lišta začišťovací okenní APU, včetně veškerého příslušenství dle PD, specifikace dle výpisu ostatních prvků</t>
  </si>
  <si>
    <t>510792163</t>
  </si>
  <si>
    <t>482</t>
  </si>
  <si>
    <t>O.P.2</t>
  </si>
  <si>
    <t>Dilatační stěnová lišta do zateplení, včetně veškerého příslušenství dle PD, specifikace dle výpisu ostatních prvků</t>
  </si>
  <si>
    <t>1446653470</t>
  </si>
  <si>
    <t>491</t>
  </si>
  <si>
    <t>O.P.11</t>
  </si>
  <si>
    <t>Demontáž a zpětná montáž a připojení VZT jednotky</t>
  </si>
  <si>
    <t>-2009617049</t>
  </si>
  <si>
    <t>D.1.2.3.a - Vytápění</t>
  </si>
  <si>
    <t>D1 - KOTELNY</t>
  </si>
  <si>
    <t>D2 - STROJOVNY USTREDNIHO VYTAPENI</t>
  </si>
  <si>
    <t>D3 - POTRUBI USTREDNIHO VYTAPENI</t>
  </si>
  <si>
    <t>D4 - ARMATURY USTREDNIHO VYTAPENI</t>
  </si>
  <si>
    <t>D5 - OTOPNÁ TELESA</t>
  </si>
  <si>
    <t>D1</t>
  </si>
  <si>
    <t>KOTELNY</t>
  </si>
  <si>
    <t>731 A01 731111985</t>
  </si>
  <si>
    <t>VYPUŠTĚNÍ OTOPNÉ SOUSTAVY OBJEKTU,VĚTVE HALY,OBJEKTU ŠKOLY HADICÍ DO VPUSTĚ v KOTELNĚ</t>
  </si>
  <si>
    <t>HR</t>
  </si>
  <si>
    <t>731 A01 731111986</t>
  </si>
  <si>
    <t xml:space="preserve">DEMONTÁŽ 12 PRVKŮ  stávajícího zdroje =ROZDĚLOVAČ,SBĚRAČ apod.(do 125kg) PLYNOVÉ KOTELNY+potrubí do DN80-56m,s uložením na skládce stavby dle požadavků investora do 50m,pozn...topná větev  bude kompletně reinstalována,blok přípravy tuv bude kompletně rein</t>
  </si>
  <si>
    <t>SADA</t>
  </si>
  <si>
    <t xml:space="preserve">DEMONTÁŽ 12 PRVKŮ  stávajícího zdroje =ROZDĚLOVAČ,SBĚRAČ apod.(do 125kg) PLYNOVÉ KOTELNY+potrubí do DN80-56m,s uložením na skládce stavby dle požadavků investora do 50m,pozn...topná větev  bude kompletně reinstalována,blok přípravy tuv bude kompletně reinstalovaný,bude sloužit pouze pro školu</t>
  </si>
  <si>
    <t>731 A01 731111991</t>
  </si>
  <si>
    <t xml:space="preserve">DOD+MONT. PLYN. KOTLE STĚNOVÝ KONDENZAČNÍ VÝKON 5,4-48,6kW,při 50/30C, BEZ PŘÍPRAVY TUV,včetně armaturní sady vytápění 3*KK DN25 se servem otevřeno/zavřeno, 1*FILTR MAGNETICKÝ DN25, 1*ZK DN25,+neutralizační box  s náplní</t>
  </si>
  <si>
    <t>731 A01 731111992</t>
  </si>
  <si>
    <t xml:space="preserve">íDOD+MONT. Odkouření plast/tlakové DN 80 délky 12,0, (revizní koleno,patní koleno,přímé potrubí+vystřeďovací objímky )+vertikální hlavice DN80+zákrytová deska průduchu,přívod DN80 -2*koleno+potrubí 1,0m z průduchu,včetně revize,revizní zprávy a revizního </t>
  </si>
  <si>
    <t>íDOD+MONT. Odkouření plast/tlakové DN 80 délky 12,0, (revizní koleno,patní koleno,přímé potrubí+vystřeďovací objímky )+vertikální hlavice DN80+zákrytová deska průduchu,přívod DN80 -2*koleno+potrubí 1,0m z průduchu,včetně revize,revizní zprávy a revizního šttku</t>
  </si>
  <si>
    <t>5</t>
  </si>
  <si>
    <t>731 A01 731111994</t>
  </si>
  <si>
    <t>otvor do komínového průduchu 0,2m2/tl.400mm pro realizaci odkouření,po realizaci zazdění CP+MC+omítka</t>
  </si>
  <si>
    <t>KUS</t>
  </si>
  <si>
    <t>731 A01 731112001</t>
  </si>
  <si>
    <t xml:space="preserve">MONTAZ TEPELNEHO  ČERPADLA do 25KW/ OSAZENÍ VNĚJŠÍ JEDNOTKY NA KONZOLU, VNĚ OBJEKTU</t>
  </si>
  <si>
    <t>731 A01 CENA01</t>
  </si>
  <si>
    <t xml:space="preserve">TEPELNÉ ČERPADLO VZDUCH VODA velikost 20-3*400V max výkon/COP při -5C+55 15,5kW/3,6, Údaje o výkonu podle EN 14511, částečné zatížení1)    2/35 Topný výkon/příkon/COP EN 14511 kW/kW/- 9,95/2,36/4,22, Hladina akustického tlaku ve vzdálenosti 6m ve volném p</t>
  </si>
  <si>
    <t xml:space="preserve">TEPELNÉ ČERPADLO VZDUCH VODA velikost 20-3*400V max výkon/COP při -5C+55 15,5kW/3,6, Údaje o výkonu podle EN 14511, částečné zatížení1)    2/35 Topný výkon/příkon/COP EN 14511 kW/kW/- 9,95/2,36/4,22, Hladina akustického tlaku ve vzdálenosti 6m ve volném prostoru dB(A) 29,5 Rozsah použití venkovního vzduchu °C -20 až +43 Teplota topné vody max °C 65 Výška/šířka/hloubka mm  1280*610*1130mm</t>
  </si>
  <si>
    <t>731 A01 CENA02</t>
  </si>
  <si>
    <t xml:space="preserve">ARMATURY PRIMARNIHO OKRUHU/vnitřní akumulace -TUV-venkovní jednotky/ SADA=3*KK5/4“+1* FILTREM  s MAG.VLOŽKOU 5/4“, 1*ZK5/4“, 1*P.V.1/2“, 2*AUTOMAT.OV ½“,2*VK ½“</t>
  </si>
  <si>
    <t>731 A01 731112001.1</t>
  </si>
  <si>
    <t xml:space="preserve">ROZBOČOVACÍ VENTIL  5/4“/A-B-AB/ se SERVEM/viz Mar/</t>
  </si>
  <si>
    <t>18</t>
  </si>
  <si>
    <t>731 A01 731112002</t>
  </si>
  <si>
    <t>OBĚHOVÉ ČERPADLO PRIMARNIHO OKRUHU AUTOMATICKÉ 25/60/230V,10-40W,S IZOLAČNÍM POUZDREM,PŘECHODOVÉ ŠROUBENÍ</t>
  </si>
  <si>
    <t>20</t>
  </si>
  <si>
    <t>731 A01 731112003</t>
  </si>
  <si>
    <t xml:space="preserve">KONZOLA pozinkovaná PRO  TC. Velikosti 20 1205*250*500 KOTVENÍ NA 4*PATKU</t>
  </si>
  <si>
    <t>731 A01 731112004</t>
  </si>
  <si>
    <t>PATKA DN200/1600mm/B20+VYKOP/4*patka pro tepelné čerpadlo,(pozn...patka cca 800mm nad terén,tepelné čerpadlo bude osazeno 200mm nad hladinu záplavy roku 2024</t>
  </si>
  <si>
    <t>24</t>
  </si>
  <si>
    <t>731 A01 731112005</t>
  </si>
  <si>
    <t>SPUSTENI T.CERPADLA AUTOR. OSOBOU</t>
  </si>
  <si>
    <t>26</t>
  </si>
  <si>
    <t>731 A01 731112007</t>
  </si>
  <si>
    <t xml:space="preserve">Řídící modul -vnitřní jednotka  360x410x120mm, řídicí jednotka, která je určena pro řízení tepelného čerpadla vzduch/voda/MAX 8 kusů</t>
  </si>
  <si>
    <t>28</t>
  </si>
  <si>
    <t>15</t>
  </si>
  <si>
    <t>731 A01 731112008</t>
  </si>
  <si>
    <t xml:space="preserve">AKUMULAČNÍ NÁDOBA bez přípravy TUV1000 LITRŮ průměr bez izolace 850mm,výšky 2040mm,IZOLAČNÍ PLAŠŤ tl.80mm/lambda 0,032/+POVRCHOVÝ PLAŠŤ PE,vybavení nádoby pro vestavbu min. elektrovložky 9,0kW/400V,jimky 1/2“ pro teplotní čidla ,armatury 2*KK  2 ½“ +2*ZK </t>
  </si>
  <si>
    <t xml:space="preserve">AKUMULAČNÍ NÁDOBA bez přípravy TUV1000 LITRŮ průměr bez izolace 850mm,výšky 2040mm,IZOLAČNÍ PLAŠŤ tl.80mm/lambda 0,032/+POVRCHOVÝ PLAŠŤ PE,vybavení nádoby pro vestavbu min. elektrovložky 9,0kW/400V,jimky 1/2“ pro teplotní čidla ,armatury 2*KK  2 ½“ +2*ZK 2 ½“</t>
  </si>
  <si>
    <t>731 A01 731119423</t>
  </si>
  <si>
    <t>EXPANZE 140L/6bar+UK ZDRUZENA 1"/OV ventil,p.v.,manometr 0-4bar/</t>
  </si>
  <si>
    <t>17</t>
  </si>
  <si>
    <t>731 A01 731119425</t>
  </si>
  <si>
    <t xml:space="preserve">drážka v podlaze  50cm pro uložení potrubí kanalizace</t>
  </si>
  <si>
    <t>34</t>
  </si>
  <si>
    <t>731 A01 731119426</t>
  </si>
  <si>
    <t>POTRUBÍ HT d40/32 PRO NAPOJENÍ POJISTNÝCH VENTILŮ, NEUTRALIZAČNÍHO BOXU S NAPOJENÍM NA VPUST</t>
  </si>
  <si>
    <t>36</t>
  </si>
  <si>
    <t>19</t>
  </si>
  <si>
    <t>731 A01 731119427</t>
  </si>
  <si>
    <t>NAPOJ.pojistých ventilů,vnitřní akumulace,TUV, vypouštěcích ventilů potrubí d32 HT na kanalizaci</t>
  </si>
  <si>
    <t>38</t>
  </si>
  <si>
    <t>731 A01 731119429</t>
  </si>
  <si>
    <t>OHŘÍVAČ TUV 1000litrů objem 930litrů,výška 2053mm,průměr včetně izolace 1050mm,izolace tl.80mm/lambda 0,032/výhřevná plocha výměníku 9,0m2, s možností vestavby elektrovložky, 9kW,400V+ARMATURY TUV -2*KK 5/4“ S+T voda+servo/otevřeno-zavřeno...viz Mar/+2*ZK</t>
  </si>
  <si>
    <t>40</t>
  </si>
  <si>
    <t>OHŘÍVAČ TUV 1000litrů objem 930litrů,výška 2053mm,průměr včetně izolace 1050mm,izolace tl.80mm/lambda 0,032/výhřevná plocha výměníku 9,0m2, s možností vestavby elektrovložky, 9kW,400V+ARMATURY TUV -2*KK 5/4“ S+T voda+servo/otevřeno-zavřeno...viz Mar/+2*ZK5/4“+1*KK 3/4“-cirkulace+servo/otevřeno-zavřeno...viz Mar</t>
  </si>
  <si>
    <t>731 A01 731119432</t>
  </si>
  <si>
    <t xml:space="preserve">KOTVÍCÍ PRVKY POZINKOVANÉ PRO  KOTVENÍ POTRUBÍ,EXPANZE</t>
  </si>
  <si>
    <t>KG</t>
  </si>
  <si>
    <t>42</t>
  </si>
  <si>
    <t>731 A01 731119471</t>
  </si>
  <si>
    <t xml:space="preserve">OZNACENI POTRUBI+PRVKU TEPELNÁ CERPADLA  (PLASTOVÉ CEDULKY VÝŠKA PÍSMA min. 15mm)15ks</t>
  </si>
  <si>
    <t>44</t>
  </si>
  <si>
    <t>23</t>
  </si>
  <si>
    <t>732 A01 731119472</t>
  </si>
  <si>
    <t xml:space="preserve">ODDĚLOVACÍ ČLEN DN15 S VODOMĚREM +předfilt jemnosti 100 – 130 µm+  +DEMINERALIZAČNÍ PATRONA s výměnou náplní+ bypassový montážní automatický doplňovací blok ¾"  pro automatické dopouštění otopné soustavy -umístění na stěně strojovny+napojovací vlnovec ner</t>
  </si>
  <si>
    <t>46</t>
  </si>
  <si>
    <t xml:space="preserve">ODDĚLOVACÍ ČLEN DN15 S VODOMĚREM +předfilt jemnosti 100 – 130 µm+  +DEMINERALIZAČNÍ PATRONA s výměnou náplní+ bypassový montážní automatický doplňovací blok ¾"  pro automatické dopouštění otopné soustavy -umístění na stěně strojovny+napojovací vlnovec nerezový DN15/2,5mpro napojení na otopnou soustavu</t>
  </si>
  <si>
    <t>731 A01 731119480</t>
  </si>
  <si>
    <t>potrubi vody pp d20+izolace 9mm/10m s napojení na stávající vodoinstalaci</t>
  </si>
  <si>
    <t>48</t>
  </si>
  <si>
    <t>25</t>
  </si>
  <si>
    <t>732 A01 731119481</t>
  </si>
  <si>
    <t>POTRUBÍ HT Dd32+IZOLACE KAUČUK. TL.20mm+VYHŘIVACÍ KABEL PRO ODVOD KONDENZÁTŮ VNĚJŠÍCH JEDNOTEK TEPELNÝCH ČERPADEL+POJ. VENTILŮ,</t>
  </si>
  <si>
    <t>50</t>
  </si>
  <si>
    <t>733 A01 731119482</t>
  </si>
  <si>
    <t>30mmPOLYETYLEN</t>
  </si>
  <si>
    <t>52</t>
  </si>
  <si>
    <t>27</t>
  </si>
  <si>
    <t>733 A01 731119483</t>
  </si>
  <si>
    <t>VÝKOP ŠACHTY O OBJEMU 1,0m2/ZEMINA TŘ.3 PRO NAPOJENÍ KANALIZACE KONDENÁTŮ+ZPĚTNÝ ZÁSYP+HUTNĚNÍ</t>
  </si>
  <si>
    <t>M3</t>
  </si>
  <si>
    <t>54</t>
  </si>
  <si>
    <t>731 A01 998731101</t>
  </si>
  <si>
    <t>KOTELNY PRESUN UMISTENI VYSCE-6M</t>
  </si>
  <si>
    <t>T</t>
  </si>
  <si>
    <t>56</t>
  </si>
  <si>
    <t>731 A01 998731107</t>
  </si>
  <si>
    <t>VNITOSTAVENIŠTNÍ DOPRAVA do 100m</t>
  </si>
  <si>
    <t>58</t>
  </si>
  <si>
    <t>D2</t>
  </si>
  <si>
    <t>STROJOVNY USTREDNIHO VYTAPENI</t>
  </si>
  <si>
    <t>731 A01 732111297</t>
  </si>
  <si>
    <t>FILTR MAGMETICKY TF1 DELTA 2 1/2 "</t>
  </si>
  <si>
    <t>731 A02 732119430</t>
  </si>
  <si>
    <t>MONTAZ ROZDELOVACE+SBERACE S KOTVENÍM DO ZDIVA</t>
  </si>
  <si>
    <t>62</t>
  </si>
  <si>
    <t>731 A02 CENA01</t>
  </si>
  <si>
    <t xml:space="preserve">ROZDELOVAC+SBERAC DN100+2*T+2*M, 4*KRUH/DN32,PŘÍVOD          DN    2 ½“  + 2*KK2 ½“ ,IZOLACE PUR TL.50mm</t>
  </si>
  <si>
    <t>33</t>
  </si>
  <si>
    <t>731 A01 732119432</t>
  </si>
  <si>
    <t>TEPLOMER/0-120C+JIMKA</t>
  </si>
  <si>
    <t>66</t>
  </si>
  <si>
    <t>731 A01 732119434</t>
  </si>
  <si>
    <t>TLAKOMER/0-1.0MPa+JIMKA</t>
  </si>
  <si>
    <t>68</t>
  </si>
  <si>
    <t>35</t>
  </si>
  <si>
    <t>731 A01 732119435</t>
  </si>
  <si>
    <t>JIMKA PRO CIDLA 3/8-1/2" PRO MAR</t>
  </si>
  <si>
    <t>70</t>
  </si>
  <si>
    <t>731 A01 732119436</t>
  </si>
  <si>
    <t>UK R 250DS- 1"/OKRUH VZT/</t>
  </si>
  <si>
    <t>37</t>
  </si>
  <si>
    <t>731 A01 732119437</t>
  </si>
  <si>
    <t>UK R 250DS-5/4"/OKRUHY 2*TĚLES/</t>
  </si>
  <si>
    <t>731 A01 732119440</t>
  </si>
  <si>
    <t>VYVAZOVACI VENTIL DN25</t>
  </si>
  <si>
    <t>76</t>
  </si>
  <si>
    <t>39</t>
  </si>
  <si>
    <t>731 A01 732119441</t>
  </si>
  <si>
    <t>SMES.VENTIL TŘÍCESTNÝ DN25/kv 8+IZOLAČNÍ POUZDRO</t>
  </si>
  <si>
    <t>78</t>
  </si>
  <si>
    <t>731 A01 732119442</t>
  </si>
  <si>
    <t>SMES.VENTIL TŘÍCESTNÝ DN25/kv12+IZOLAČNÍ POUZDRO</t>
  </si>
  <si>
    <t>80</t>
  </si>
  <si>
    <t>41</t>
  </si>
  <si>
    <t>731 A01 732119443</t>
  </si>
  <si>
    <t xml:space="preserve">ARMATURNÍ SADA ROZVODU VYTÁPĚNÍ (  1*RV5/4+KK5/4“+ 1*RV1/2+1*KK1/2“)</t>
  </si>
  <si>
    <t>82</t>
  </si>
  <si>
    <t>731 A01 732119450</t>
  </si>
  <si>
    <t xml:space="preserve">CERPADLO S AUTOMATTICKOU REGULACI 25-60+IZOLAČNÍ POUZDRO,  Jmenovitý průtok 4410 l/h Jmen. dopravní výška 4.093 m Max. dopr. výška 60 dm Teplotní třída TF 110 Max. příkon P1 84 W P1 min. 9 W Frekvence el. sítě 50 / 60 Hz Jmenovité napětí 1 x 230 V  , možn</t>
  </si>
  <si>
    <t>84</t>
  </si>
  <si>
    <t xml:space="preserve">CERPADLO S AUTOMATTICKOU REGULACI 25-60+IZOLAČNÍ POUZDRO,  Jmenovitý průtok 4410 l/h Jmen. dopravní výška 4.093 m Max. dopr. výška 60 dm Teplotní třída TF 110 Max. příkon P1 84 W P1 min. 9 W Frekvence el. sítě 50 / 60 Hz Jmenovité napětí 1 x 230 V  , možnostmi řízení - AutoAdapt, FlowAdapt a FlowLimit,</t>
  </si>
  <si>
    <t>43</t>
  </si>
  <si>
    <t>731 A01 732119451</t>
  </si>
  <si>
    <t xml:space="preserve">CERPADLO S AUTOMATTICKOU REGULACI 32-80+IZOLAČNÍ POUZDRO, Jmenovitý průtok 4790 l/h Jmen. dopravní výška 6.285 m Max. dopr. výška 80 dm Teplotní třída TF 110  Max. příkon P1 136 W P1 min. 9 W Frekvence el. sítě 50 / 60 Hz Jmenovité napětí 1 x 230 V , možn</t>
  </si>
  <si>
    <t>86</t>
  </si>
  <si>
    <t xml:space="preserve">CERPADLO S AUTOMATTICKOU REGULACI 32-80+IZOLAČNÍ POUZDRO, Jmenovitý průtok 4790 l/h Jmen. dopravní výška 6.285 m Max. dopr. výška 80 dm Teplotní třída TF 110  Max. příkon P1 136 W P1 min. 9 W Frekvence el. sítě 50 / 60 Hz Jmenovité napětí 1 x 230 V , možnostmi řízení - AutoAdapt, FlowAdapt a FlowLimit,</t>
  </si>
  <si>
    <t>731 A01 732119456</t>
  </si>
  <si>
    <t>VYPOUSTECI VENTIL DN15/KULOVY</t>
  </si>
  <si>
    <t>45</t>
  </si>
  <si>
    <t>731 A01 732119458</t>
  </si>
  <si>
    <t>OV DN50 s AUTOMAT.OV R881-1/2"+UK</t>
  </si>
  <si>
    <t>731 A01 732119460</t>
  </si>
  <si>
    <t xml:space="preserve">FILTR ZAVITOVY -  1"</t>
  </si>
  <si>
    <t>47</t>
  </si>
  <si>
    <t>731 A01 732119461</t>
  </si>
  <si>
    <t>FILTR ZAVITOVY -5/4"</t>
  </si>
  <si>
    <t>731 A01 732119462</t>
  </si>
  <si>
    <t xml:space="preserve">ZPET.VENTIL  CELOMOSAZ. 1“</t>
  </si>
  <si>
    <t>49</t>
  </si>
  <si>
    <t>731 A01 732119464</t>
  </si>
  <si>
    <t xml:space="preserve">ZPET.VENTIL  CELOMOSAZ.5/4“</t>
  </si>
  <si>
    <t>731 A02 998732101</t>
  </si>
  <si>
    <t>STROJOVNY PRESUN HMOT VYSKA -6M</t>
  </si>
  <si>
    <t>51</t>
  </si>
  <si>
    <t>D3</t>
  </si>
  <si>
    <t>POTRUBI USTREDNIHO VYTAPENI</t>
  </si>
  <si>
    <t>731 A03 7331112889</t>
  </si>
  <si>
    <t xml:space="preserve">DEMONT. TOPNE VETVE+PŘÍPOJEK POTRUBI OCEL DN15-50 včetně držáku  potrubních rozvodů= S ULOŽENÍM NA SKLÁDCE STAVBY DO 50m,DLE POŽADAVKŮ INVESTORA</t>
  </si>
  <si>
    <t>53</t>
  </si>
  <si>
    <t>732 A03 733111290</t>
  </si>
  <si>
    <t>POMOC.PRACE DRAZKY 150*70mm v 2.np</t>
  </si>
  <si>
    <t>731 A03 733111291</t>
  </si>
  <si>
    <t>OTVORY do 100cm2-PRES STROP,STENY</t>
  </si>
  <si>
    <t>PAR</t>
  </si>
  <si>
    <t>55</t>
  </si>
  <si>
    <t>731 A03 733111292</t>
  </si>
  <si>
    <t xml:space="preserve">POMOCNE KC POZIN. PRO VEDENI POTRUBÍ  S KOTVENÍM ZDIVA,STROPŮ</t>
  </si>
  <si>
    <t>731 A03 733111303</t>
  </si>
  <si>
    <t>POTR OCELOVÉ POZINK. d15 LISOVANE SPOJE</t>
  </si>
  <si>
    <t>57</t>
  </si>
  <si>
    <t>731 A03 733111304</t>
  </si>
  <si>
    <t>POTR OCELOVÉ POZINK. D18 LISOVANE SPOJE</t>
  </si>
  <si>
    <t>114</t>
  </si>
  <si>
    <t>731 A03 733111305</t>
  </si>
  <si>
    <t>POTR OCELOVÉ POZINK. D22 LISOVANE SPOJE</t>
  </si>
  <si>
    <t>116</t>
  </si>
  <si>
    <t>59</t>
  </si>
  <si>
    <t>731 A03 733111306</t>
  </si>
  <si>
    <t>POTR OCELOVÉ POZINK. D28 LISOVANE SPOJE</t>
  </si>
  <si>
    <t>118</t>
  </si>
  <si>
    <t>731 A03 733111307</t>
  </si>
  <si>
    <t>POTR OCELOVÉ POZINK. D35 LISOVANE SPOJE</t>
  </si>
  <si>
    <t>120</t>
  </si>
  <si>
    <t>61</t>
  </si>
  <si>
    <t>731 A03 733111307.1</t>
  </si>
  <si>
    <t>POTR OCELOVÉ POZINK. D42 LISOVANE SPOJE</t>
  </si>
  <si>
    <t>731 A03 733111310</t>
  </si>
  <si>
    <t>POTR OCELOVÉ POZINK. D76 LISOVANE SPOJE</t>
  </si>
  <si>
    <t>63</t>
  </si>
  <si>
    <t>732 A03 733111310</t>
  </si>
  <si>
    <t>OSOVY NEREZ.KOMPENZATOR d28/50mm</t>
  </si>
  <si>
    <t>733 A03 733111310</t>
  </si>
  <si>
    <t>OSOVY NEREZ.KOMPENZATOR d35/50mm</t>
  </si>
  <si>
    <t>65</t>
  </si>
  <si>
    <t>731 A03 733111323</t>
  </si>
  <si>
    <t>MONT.IZOLACE POTRUBI-SPOJ HACKY</t>
  </si>
  <si>
    <t>731 A03 CENA00</t>
  </si>
  <si>
    <t xml:space="preserve">IZOLACE POTR. Polyethylen-tepel. vodivost: 0,036 W/mK při 10°C  15/6</t>
  </si>
  <si>
    <t>67</t>
  </si>
  <si>
    <t>732 A03 CENA01</t>
  </si>
  <si>
    <t xml:space="preserve">IZOLACE POTR. Polyethylen-tepel. vodivost: 0,036 W/mK při 10°C  18/6</t>
  </si>
  <si>
    <t>733 A03 CENA02</t>
  </si>
  <si>
    <t xml:space="preserve">IZOLACE POTR. Polyethylen-tepel. vodivost: 0,036 W/mK při 10°C  15/15</t>
  </si>
  <si>
    <t>136</t>
  </si>
  <si>
    <t>69</t>
  </si>
  <si>
    <t>731 A03 CENA03</t>
  </si>
  <si>
    <t xml:space="preserve">IZOLACE POTR. Polyethylen-tepel. vodivost: 0,036 W/mK při 10°C  18/15</t>
  </si>
  <si>
    <t>138</t>
  </si>
  <si>
    <t>731 A03 CENA04</t>
  </si>
  <si>
    <t xml:space="preserve">IZOLACE POTR. Polyethylen-tepel. vodivost: 0,036 W/mK při 10°C  22/15</t>
  </si>
  <si>
    <t>140</t>
  </si>
  <si>
    <t>731 A03 CENA05</t>
  </si>
  <si>
    <t xml:space="preserve">IZOLACE POTR. Polyethylen-tepel. vodivost: 0,036 W/mK při 10°C  28/30</t>
  </si>
  <si>
    <t>731 A03 CENA06</t>
  </si>
  <si>
    <t xml:space="preserve">IZOLACE POTR. Polyethylen-tepel. vodivost: 0,036 W/mK při 10°C  42/30</t>
  </si>
  <si>
    <t>144</t>
  </si>
  <si>
    <t>731 A03 CENA07</t>
  </si>
  <si>
    <t xml:space="preserve">IZOLACE POTR. Kaučukova-tepel. vodivost: 0,033 W/mK při    0°C  28/32</t>
  </si>
  <si>
    <t>146</t>
  </si>
  <si>
    <t>731 A03 CENA08</t>
  </si>
  <si>
    <t xml:space="preserve">IZOLACE POTR. Kaučukova-tepel. vodivost: 0,033 W/mK při    0°C  35/32</t>
  </si>
  <si>
    <t>148</t>
  </si>
  <si>
    <t>75</t>
  </si>
  <si>
    <t>731 A03 CENA09</t>
  </si>
  <si>
    <t xml:space="preserve">IZOLACE POTR. Kaučukova-tepel. vodivost: 0,033 W/mK při    0°C  76/32</t>
  </si>
  <si>
    <t>150</t>
  </si>
  <si>
    <t>731 A03 733111324</t>
  </si>
  <si>
    <t>PŘEPOJENÍ PŘÍPOJEK OTOPNÝCH TĚLES V KRČKU Č.1.35 odpojení z větve haly a NOVĚ NA TOPNOU VĚTEV ŠKOLY+OPRAVA IZOLACE V PLOŠE 0,5m+NÁTĚR</t>
  </si>
  <si>
    <t>152</t>
  </si>
  <si>
    <t>77</t>
  </si>
  <si>
    <t>731 A03 733111324.1</t>
  </si>
  <si>
    <t xml:space="preserve">NATER POTRUBI DVOJNÁSOBNÝ OCELOVÉHO POZINKOVANÉHO  d15-42/BILY BARVOU (jednovrtvá barva spojující vlastnosti základního antikorozního nátěru, mezivrstvy a současně vrchní barvy ) S OČISTĚNÍM A ODMAŠTĚNÍM POVRCHU POTRUBÍ PŘED NÁTĚREM</t>
  </si>
  <si>
    <t>731 A03 733123127</t>
  </si>
  <si>
    <t xml:space="preserve">PRIPOJ POTR  d15 PRO TELESA</t>
  </si>
  <si>
    <t>156</t>
  </si>
  <si>
    <t>79</t>
  </si>
  <si>
    <t>731 A03 733123128</t>
  </si>
  <si>
    <t xml:space="preserve">PRIPOJ POTR  d18 PRO TELESA</t>
  </si>
  <si>
    <t>158</t>
  </si>
  <si>
    <t>731 A03 733123129</t>
  </si>
  <si>
    <t>PRIPOJ POTR Cu d28/35 VZT+NEREZOVÝ VLNOVEC d28//1,0m</t>
  </si>
  <si>
    <t>160</t>
  </si>
  <si>
    <t>81</t>
  </si>
  <si>
    <t>731 A03 733190901</t>
  </si>
  <si>
    <t xml:space="preserve">POZARNI OPATRENI EI 30 portipožární pěnou  ROZVODU UT D18+D42 PROSTUP STĚNAMI požární ucpávku, která musí splňovat normy ČSN EN 1366-1 +STÍTEK</t>
  </si>
  <si>
    <t>162</t>
  </si>
  <si>
    <t>731 A03 733190908</t>
  </si>
  <si>
    <t>TLAK ZKOUSKA POTRUBI do DN 80</t>
  </si>
  <si>
    <t>83</t>
  </si>
  <si>
    <t>731 A03 998733103</t>
  </si>
  <si>
    <t>POTRUBI PRESUN HMOT VYSKA -6M</t>
  </si>
  <si>
    <t>D4</t>
  </si>
  <si>
    <t>ARMATURY USTREDNIHO VYTAPENI</t>
  </si>
  <si>
    <t>85</t>
  </si>
  <si>
    <t>731 A04 734149113</t>
  </si>
  <si>
    <t>MONT+DOD ARAMTURNÍ SADY TĚLES RV1/2+RŠ1/2“</t>
  </si>
  <si>
    <t>731 A04 734149114</t>
  </si>
  <si>
    <t>MONT+DOD ARAMTURNÍ SADY TĚLES RV3/4+RŠ3/4“</t>
  </si>
  <si>
    <t>731 A04 734149122</t>
  </si>
  <si>
    <t>TERMOHLAVICE 15-35C</t>
  </si>
  <si>
    <t>174</t>
  </si>
  <si>
    <t>731 A04 734181142</t>
  </si>
  <si>
    <t>VYP.KOHOUT 1/2</t>
  </si>
  <si>
    <t>731 A04 734181143</t>
  </si>
  <si>
    <t>AUTOMATOMAT VENTIL 1/2"</t>
  </si>
  <si>
    <t>731 A04 998734103</t>
  </si>
  <si>
    <t>ARMATURY PRESUN HMOT VYSKA -6M</t>
  </si>
  <si>
    <t>D5</t>
  </si>
  <si>
    <t>OTOPNÁ TELESA</t>
  </si>
  <si>
    <t>731 C05 735410909</t>
  </si>
  <si>
    <t>DEMONTAŽ STÁVAJÍCÍ KONZOL+LT TĚLES ČLÁNKOVÝCH VÁHY DO 120KG S ULOŽENÍM NA STAVBĚ..pozn tělesa budou reinstalovaná!!!!</t>
  </si>
  <si>
    <t>731 C05 CENA01</t>
  </si>
  <si>
    <t>DEMONTAŽ STÁVAJÍCÍ KONZOL+LT TĚLES ČLÁNKOVÝCH VÁHY DO 80KG S ULOŽENÍM NA STAVBĚ..pozn tělesa budou reinstalovaná!!!!</t>
  </si>
  <si>
    <t>186</t>
  </si>
  <si>
    <t>731 C05 735410910</t>
  </si>
  <si>
    <t>MONTAZ OTOP.TELESA CLANK.+1MALBA (instalovaná budou litinová článková tělesa do 120kg ,z místa stavby),včetně konzol</t>
  </si>
  <si>
    <t>731 C05 735410911</t>
  </si>
  <si>
    <t>190</t>
  </si>
  <si>
    <t>731 C05 735410912</t>
  </si>
  <si>
    <t xml:space="preserve">CLANKOVE KALOR  20 až32/600-900/160 (,PŘETĚSNĚNÍ,ZÁTKY 4KS,OV VENTILEK,VYPLÁCHNUTÍ,TLAKOVÁ ZKOUŠKA,NÁSTŘIK TĚLES 2*BÍLOU BARVOU (jednovrtvá barva spojující vlastnosti základního antikorozního nátěru, mezivrstvy a současně vrchní barvy  )</t>
  </si>
  <si>
    <t>731 C05 735410913</t>
  </si>
  <si>
    <t>MONTAZ OTOP.TELESA CLANK.+1MALBA (instalovaná budou litinová článková tělesa do 80kg,z místa stavby),včetně konzol</t>
  </si>
  <si>
    <t>731 C05 735410913.1</t>
  </si>
  <si>
    <t xml:space="preserve">CLANKOVE KALOR  7 až 20/600/160 (,PŘETĚSNĚNÍ,ZÁTKY 4KS,OV VENTILEK,VYPLÁCHNUTÍ,TLAKOVÁ ZKOUŠKA,NÁSTŘIK TĚLES 2*BÍLOU BARVOU (jednovrtvá barva spojující vlastnosti základního antikorozního nátěru, mezivrstvy a současně vrchní barvy  )</t>
  </si>
  <si>
    <t>731 C05 735410914</t>
  </si>
  <si>
    <t>MONTAZ DESKOVEKO TELESA+1*malba</t>
  </si>
  <si>
    <t>731 C05 CENA01.1</t>
  </si>
  <si>
    <t xml:space="preserve">PANEL OCEL KLASIK  11/ 400/600 (typ/délka/výška)</t>
  </si>
  <si>
    <t>731 C05 CENA02</t>
  </si>
  <si>
    <t xml:space="preserve">PANEL OCEL KLASIK  11/1400/600 (typ/délka/výška)</t>
  </si>
  <si>
    <t>731 C05 CENA03</t>
  </si>
  <si>
    <t xml:space="preserve">PANEL OCEL KLASIK  22/ 400/900 (typ/délka/výška)</t>
  </si>
  <si>
    <t>731 C05 CENA04</t>
  </si>
  <si>
    <t xml:space="preserve">PANEL OCEL KLASIK  22/ 800/600 (typ/délka/výška)</t>
  </si>
  <si>
    <t>731 C05 CENA05</t>
  </si>
  <si>
    <t xml:space="preserve">PANEL OCEL KLASIK  22/2000/600 (typ/délka/výška)</t>
  </si>
  <si>
    <t>731 C05 735410915</t>
  </si>
  <si>
    <t>ELEKTRICKÉ PODLAHOVÉ VYTÁPĚNÍ (rohož,variantně topný kabel) VÝKON 50W/m2 TZV. PŘÍMOTOPNÉ-ULOŽENÍ POD DLAŽBU</t>
  </si>
  <si>
    <t>M2</t>
  </si>
  <si>
    <t>731 C05 735410916</t>
  </si>
  <si>
    <t>JISTIČ PODLAHOVÉHO VYTÁPĚNÍ BUDE SOUČÁSTI ROZVADĚČE SAUNY+ELEKTRODOPOJENÍ ROZVADĚČ-VYTÁPĚNÍ pozn.PROVOZ V SOULADU S PROVOZEM SAUNY</t>
  </si>
  <si>
    <t>731 C05 735410917</t>
  </si>
  <si>
    <t xml:space="preserve">MONTAZ. MOBILNÍ LESENI PRO INSTALACE  V OBJEKTU</t>
  </si>
  <si>
    <t>731 C05 735410918</t>
  </si>
  <si>
    <t>PROPLACH A NAPUSTENI SOUSTAVY</t>
  </si>
  <si>
    <t>731 C05 735410919</t>
  </si>
  <si>
    <t>TLAKOVA ZKOUSKA OTOPNE SOUSTAVY</t>
  </si>
  <si>
    <t>731 C05 735410920</t>
  </si>
  <si>
    <t>TOPNA ZKOUSKA+VYREGULOV.SOUSTAVY</t>
  </si>
  <si>
    <t>731 A05 998735102</t>
  </si>
  <si>
    <t>TOP TELESO PRESUN HMOT VYSKA-6M</t>
  </si>
  <si>
    <t>D.1.2.3.b - Vytápění - kotelna školy</t>
  </si>
  <si>
    <t>VYPUŠTĚNÍ OTOPNÉ SOUSTAVY OBJEKTU ,OBJEKTU ŠKOLY HADICÍ DO VPUSTĚ v KOTELNĚ</t>
  </si>
  <si>
    <t>PŘESUN BLOKU/CELKU PRO PŘÍPRAVU TUV(výměník,akumulace, potrubní část zti+vytápění) do vzdálenosti 10m ….POJISTNÁ SOUPRAVA, EXPANZE, OBĚHOVÁ-CIRKULAČNÍ ČERPADLA+ARMATURY BUDOU ZCELA ZACHOVÁNY</t>
  </si>
  <si>
    <t>PŘESUN BLOKU/CELKU PRO DISTRIBUCI TOPNÉ VODY PRO OBJEKT ŠKOLY (armatury,směšovací armatura,čerpadlo budou zachovány) do vzdálenosti 10m</t>
  </si>
  <si>
    <t xml:space="preserve">montažní rám pro směšovací uzel topné vody  pro školu-ocelové pozinkované profily  rozměr 1500*600mm+kotvení do podlahy/stěny</t>
  </si>
  <si>
    <t>propojovací potrubí ocelové pozinkované DN32/40+iz 30mm pro propojení kotel-distribuční uzel-topná větev školy</t>
  </si>
  <si>
    <t>PROPOJENÍ STÁVAJÍCÍHO A NOVÝCH ROZVODŮ VYTÁPĚNÍ DN32/50 PRO OHŘEV+OHŘEV TUV</t>
  </si>
  <si>
    <t xml:space="preserve">propojovací potrubí NAPOJENÍ  VODY,CIRKULACE+DISTRIBUCE TUV PRO ŠKOLU PLAST. PN20  DN25/320+iz 30mm pro propojení AKUMULAČNÍ NÁDRŽ- větev TUV+CIRKULACE školy</t>
  </si>
  <si>
    <t xml:space="preserve">POTRUBÍ HT d40 PRO NAPOJENÍ POJISTNÁCH  VENTILŮ OHŘEVU TUV,KOTLŮ,EXPANZES NAPOJENÍM NAD VPUST,POTRUBÍ BUDE VEDENO PO ZDECH</t>
  </si>
  <si>
    <t xml:space="preserve">TLAKOVÁ ZKOUŠKA POTRUBNÍ ČÁSTI  VYTÁPĚNÍ+ZTI</t>
  </si>
  <si>
    <t>ČÁST ELKETRO-VIZ SAMOSTATNÁ ČÁST</t>
  </si>
  <si>
    <t>D.1.2.4. - Chlazení a vzduchotechnika</t>
  </si>
  <si>
    <t>D1 - Zařízení č.1 - Větrání sportovní plochy</t>
  </si>
  <si>
    <t>D1A - Zařízení č.1A - Zdroj chladu a tepla pro VZT sportovní plochy</t>
  </si>
  <si>
    <t>D2 - Zařízení č.2 - Větrání cvičné kuchyňky v 3.NP</t>
  </si>
  <si>
    <t>D3 - Zařízení č.3 - Chlazení zasedací místnosti</t>
  </si>
  <si>
    <t>D4 - Zařízení č.4 - Větrání sociálního zázemí v 2.NP</t>
  </si>
  <si>
    <t>D5 - Zařízení č.5 - Větrání učeben v 2.NP</t>
  </si>
  <si>
    <t>D6 - Zařízení č.6 - Větrání gymnastického sálu a fitnes</t>
  </si>
  <si>
    <t>D6A - Zařízení č.6A - Chlazení gymnastického sálu</t>
  </si>
  <si>
    <t>D7 - Zařízení č.7 - Větrání ochlazovny a odpočinkové místnosti</t>
  </si>
  <si>
    <t>D8 - Zařízení č.8 - Větrání šaten a sprch</t>
  </si>
  <si>
    <t>D9 - Zařízení č.9 - Větrání sociálního zázemí v 1.NP</t>
  </si>
  <si>
    <t>D10 - Zařízení č.10 - Demontáže stávajících zařízení</t>
  </si>
  <si>
    <t>Zařízení č.1 - Větrání sportovní plochy</t>
  </si>
  <si>
    <t>240001001</t>
  </si>
  <si>
    <t>Sestavná větrací jednotka s deskovým rekuperátorem, venkovní provedení se stříškou, servisní strana LEVÁ</t>
  </si>
  <si>
    <t>ks</t>
  </si>
  <si>
    <t>P</t>
  </si>
  <si>
    <t xml:space="preserve">Poznámka k položce:_x000d_
viz výkres (stranové provedení ověřit před objednáním), složení jednotky:_x000d_
Přívodní část:_x000d_
 - koncový díl pro připojení potrubí 1250x860mm vč. tlumící manžety_x000d_
 - uzavírací klapka těsná s přípravou na servopohon_x000d_
 - filtr vzduchu kapsový (třída filtrace F7 ePM2.5 65%)_x000d_
 - rotační rekuperátor kondenzační (teplotní účinnost suchá 77,8% dle EN308)_x000d_
(počítáno při rekuperaci s parametry odvodního vzduchu z vnitřního prostoru ti=18°C, vlhkost 30%)_x000d_
 - směšovací komora (poměr směšovaní na základě čidla CO2 v odvodním potrubí)_x000d_
 - ventilátor s EC motorem (plynulá regulace výkonu) V=10500m3/h, Pext=400Pa_x000d_
 Pi(motoru)=4,6kW/7,4A/400V, příkon v pracovním bodě Pi=3,708kW/400V_x000d_
 - elektrický ohřívač Pi=12kW/400V (předehřev v zimním období, dohřev v přechodném období)_x000d_
 - přímý výparník/kondenzátor dvou-okruhový s chládicím médiem R410A: _x000d_
 Qch=57,63kW při vypařovací teplotě 6°C a výstupní teplotě vzduchu 17°C   _x000d_
 Qtop=32,72kW při kondenzační teplotě 43°C a výstupní teplotě 20°C _x000d_
 - koncový díl pro připojení potrubí 1250x860mm vč. tlumící manžety_x000d_
Odvodní část:_x000d_
 - koncový díl pro připojení potrubí 1250x860mm vč. tlumící manžety_x000d_
 - filtr vzduchu kapsový (třída filtrace M5 ePM10 60%)_x000d_
 - ventilátor s EC motorem (plynulá regulace výkonu) V=10500m3/h, Pext=400Pa_x000d_
 Pi(motoru)=4,6kW/7,4A/400V, příkon v pracovním bodě Pi=3,134kW/400V_x000d_
 - rotační rekuperátor viz přívodní část_x000d_
 - uzavírací klapka těsná s přípravou na servopohon_x000d_
 - koncový díl pro připojení potrubí 1250x860mm vč. tlumící manžety_x000d_
Navržená jednotka splňuje Nařízení komise (EU) č. 1253/2014 (požadavky na EKODESIGN větracích jednotek - ErP 2018)_x000d_
a certifikaci EUROVENT._x000d_
Jednotka je na stavbu dodána po komorách, které budou postupně přes montážní otvor ve fasádě nastěhovány do strojovny VZT v 3.NP.</t>
  </si>
  <si>
    <t>240001002</t>
  </si>
  <si>
    <t>Řídící systém pro větrací jednotku, rozvaděč do vnitřního prostředí vč.:</t>
  </si>
  <si>
    <t>Poznámka k položce:_x000d_
- servopohonů ke klapkám_x000d_
 - snímačů tlakové diference k filtrům_x000d_
 - čidel teploty a čidla CO2 v odvodním potrubí_x000d_
 - prostorového ovladače s displejem a čidlem_x000d_
 - rozvaděče plechového s prosklením, napájení 34,79A/400V_x000d_
 - možnosti připojení k nadřazenému systému pomocí komunikace přes Ethernet LAN Modbus TCP/IP + BACnet IP</t>
  </si>
  <si>
    <t>240001003</t>
  </si>
  <si>
    <t>Šikmý kus se sítem 1000x1000mm</t>
  </si>
  <si>
    <t>240001004</t>
  </si>
  <si>
    <t>Protidešťová žaluzie se sítem 1120x1500mm, vč. montážního rámečku, barevný odstín dle fasády</t>
  </si>
  <si>
    <t>240001005</t>
  </si>
  <si>
    <t>Tlumič hluku kulisový 1200x800/1000mm, 4x kulisa 200x800/1000mm, mezera mezi kulisami 100mm</t>
  </si>
  <si>
    <t>Poznámka k položce:_x000d_
- množství vzduchu 10500m3/h, útlum hluku z hodnoty Lw=83dBA na hodnotu Lwa=66dBA (přívod)_x000d_
 - množství vzduchu 10500m3/h, útlum hluku z hodnoty Lw=77dBA na hodnotu Lwa=63dBA (odvod)_x000d_
 - množství vzduchu 10500m3/h, útlum hluku z hodnoty Lw=70dBA na hodnotu Lwa=55dBA (sání)_x000d_
 - množství vzduchu 10500m3/h, útlum hluku z hodnoty Lw=82dBA na hodnotu Lwa=64dBA (výfuk)</t>
  </si>
  <si>
    <t>240001006</t>
  </si>
  <si>
    <t>Přívodní vyústka s regulací 400x200mm, montáž do potrubí, provedení hliník</t>
  </si>
  <si>
    <t>240001007</t>
  </si>
  <si>
    <t>Odvodní vyústka s regulací 300x150mm, montáž do potrubí, provedení hliník</t>
  </si>
  <si>
    <t>240001008</t>
  </si>
  <si>
    <t>Regulační klapka ruční 560x450mm</t>
  </si>
  <si>
    <t>240001009</t>
  </si>
  <si>
    <t>Tepelná izolace tl. 60mm s pozink. oplechováním (rozvod ve venkovním prostředí)</t>
  </si>
  <si>
    <t>240001010</t>
  </si>
  <si>
    <t>Tepelná izolace tl. 40mm s Al. polepem (sací a výfukové potrubí vedené v objektu)</t>
  </si>
  <si>
    <t>240001011</t>
  </si>
  <si>
    <t>Čtyřhranné VZT potrubí pozink. sk. I., tř. těsnosti I. - 40% tvarovek</t>
  </si>
  <si>
    <t>240001012</t>
  </si>
  <si>
    <t>Izolovaný prostup pro VZT potrubí vedený přes střechu v podobě trouby 1000x800mm</t>
  </si>
  <si>
    <t>Poznámka k položce:_x000d_
délky do 1m z pozink. potrubí opatřeného tepelnou izolací tl. 60mm s pozink plechováním</t>
  </si>
  <si>
    <t>D1A</t>
  </si>
  <si>
    <t>Zařízení č.1A - Zdroj chladu a tepla pro VZT sportovní plochy</t>
  </si>
  <si>
    <t>240002001</t>
  </si>
  <si>
    <t>Venkovní chladící jednotka Qch(nom)=28kW/Qtop(nom)=27,9kW (chladivo R410A), topení při -15°C a 100% využití</t>
  </si>
  <si>
    <t>Poznámka k položce:_x000d_
jmenovitý příkon dle Euroventu Pi=8,33kW/32A/400V v režimu chlazení, EER 3,36 a COP 4,5 dle Euroventu_x000d_
hluk: Lwa=79dBA, Lpa=59dBA v 1m_x000d_
 - rozměry jednotky - 930x1750x760mm (šířka x výška x hloubka_x000d_
Nosný rám je součástí dodávky stavební části.</t>
  </si>
  <si>
    <t>240002002</t>
  </si>
  <si>
    <t>Řídící box (hlavní - Master), krytí IP66, napájení 230V (AC), řízení podle přívodní teploty</t>
  </si>
  <si>
    <t>240002003</t>
  </si>
  <si>
    <t>Řídící box (podřadný - Slave), krytí IP66, napájení 230V (AC)</t>
  </si>
  <si>
    <t>240002004</t>
  </si>
  <si>
    <t>Elektronický expanzní ventil pro výkon 3,6-28kW</t>
  </si>
  <si>
    <t>240002005</t>
  </si>
  <si>
    <t>Kabelový ovladač pro prvotní nastavení zařízení a následný servis (monitoring vč. potřebné kabeláže</t>
  </si>
  <si>
    <t>Poznámka k položce:_x000d_
- ovladač s 4,3" barevným dispejem a českým jazykem pro ovládání</t>
  </si>
  <si>
    <t>240002006</t>
  </si>
  <si>
    <t>Rozvod chladu vč. montáže komunikačního kabelu a závěsného materiálu</t>
  </si>
  <si>
    <t>bm</t>
  </si>
  <si>
    <t>Poznámka k položce:_x000d_
Cu potrubí opatřené kaučukovou izolací, vč. samolepící pásky, izolačních a závěsných pouzder</t>
  </si>
  <si>
    <t>240002007</t>
  </si>
  <si>
    <t>Oplechování rozvodu chladu vedeného ve venkovním prostředí (cca 3bm)</t>
  </si>
  <si>
    <t>240002008</t>
  </si>
  <si>
    <t>Krycí plastová lišta vč. tvarovek pro zakrytí rozvodu chladu do rozměru ø22,2/9,52mm, profil lišty 140x90mm</t>
  </si>
  <si>
    <t>240002009</t>
  </si>
  <si>
    <t>Doplnění chladiva R410A do systému (cca 8kg)</t>
  </si>
  <si>
    <t>240002010</t>
  </si>
  <si>
    <t>Montáž zařízení, uvedení do provozu, zkouška těsnosti, založení evidenční knihy, CHL zařízení, zaškolení obsluhy</t>
  </si>
  <si>
    <t>240002011</t>
  </si>
  <si>
    <t>Izolovaný prostup pro VZT potrubí vedený přes střechu v podobě trouby 200x100mm</t>
  </si>
  <si>
    <t>Zařízení č.2 - Větrání cvičné kuchyňky v 3.NP</t>
  </si>
  <si>
    <t>Zařízení č.3 - Chlazení zasedací místnosti</t>
  </si>
  <si>
    <t>240003003,8</t>
  </si>
  <si>
    <t>Poznámka k položce:_x000d_
Cu potrubí opatřené kaučukovou izolací vč. samolepící pásky, izolačních a závěsných pouzder</t>
  </si>
  <si>
    <t>240003004,3</t>
  </si>
  <si>
    <t>Oplechování rozvodu chladu vedeného ve venkovním prostředí (cca 2bm)</t>
  </si>
  <si>
    <t>240003004,8</t>
  </si>
  <si>
    <t>240003005,3</t>
  </si>
  <si>
    <t>Zařízení č.4 - Větrání sociálního zázemí v 2.NP</t>
  </si>
  <si>
    <t>240004001</t>
  </si>
  <si>
    <t>Střešní plastový ventilátor ø160mm, V=260-360m3/h, Pext=160-130Pa, třiotáčkové provedení</t>
  </si>
  <si>
    <t>Poznámka k položce:_x000d_
Pi=54W/0,23A/230V, hluk: Lwa=68dBA/Lpa=50dBA ve 3m</t>
  </si>
  <si>
    <t>240004002</t>
  </si>
  <si>
    <t>Tlumič hluku kruhový ø160mm, délka 900mm</t>
  </si>
  <si>
    <t>240004003</t>
  </si>
  <si>
    <t>Odvodní vyústka na kruhové potrubí 225x75mm s regulací</t>
  </si>
  <si>
    <t>240004004</t>
  </si>
  <si>
    <t>Odvodní talířový ventil ø125mm vč. montážní zdeře</t>
  </si>
  <si>
    <t>240004005</t>
  </si>
  <si>
    <t>Plastová větrací mřížka ø100mm (dvě mřížky na jeden otvor)</t>
  </si>
  <si>
    <t>240004006</t>
  </si>
  <si>
    <t>Požární stěnová mřížka 150x250mm, ruční s tavnou pojistkou bez koncových spínači</t>
  </si>
  <si>
    <t>Poznámka k položce:_x000d_
mřížka vybavená ochrannou mřížkou z obou stran v bílé práškové barvě RAL 9003_x000d_
Kruhové vzduchotechnické potrubí ze spirálově vinutých trub a tvarových kusů opatřených dvoubřitým těsněním_x000d_
z gumy, které se zasouvá do sebe, třída těsnosti C, provedení pozink.:</t>
  </si>
  <si>
    <t>240004007</t>
  </si>
  <si>
    <t>- ø160mm, 30% tvarovek</t>
  </si>
  <si>
    <t>240004008</t>
  </si>
  <si>
    <t>- ø125mm, 30% tvarovek</t>
  </si>
  <si>
    <t>240004009</t>
  </si>
  <si>
    <t>Vnější záslepka na potrubí ø160mm s odvodem kondenzátu</t>
  </si>
  <si>
    <t>Zařízení č.5 - Větrání učeben v 2.NP</t>
  </si>
  <si>
    <t>D6</t>
  </si>
  <si>
    <t>Zařízení č.6 - Větrání gymnastického sálu a fitnes</t>
  </si>
  <si>
    <t>240006001</t>
  </si>
  <si>
    <t>Kompaktní rekuperační jednotka v horizontálním provedení (stranové provedení ověřit před objednáním) ve složení:</t>
  </si>
  <si>
    <t>Poznámka k položce:_x000d_
Přívodní část:_x000d_
 - koncový díl pro připojení potrubí ø400mm_x000d_
 - filtr vzduchu (třída filtrace F7 - ePM1 60%)_x000d_
 - deskový rekuperátor (suchá účinnost 79,9% dle EN 308) sekční odmrazování_x000d_
(počítáno při rekuperaci s parametry odvodního vzduchu z vnitřního prostoru ti=20°C, vlhkost 40%)_x000d_
 - ventilátor s EC motorem (plynulá regulace výkonu) V=1800m3/h, Pext=300Pa, Pi=0,66kW/230V v pracovním bodě_x000d_
 - zabudovaný el. ohřívač o výkonu Qtop=9,6kW, teplota přiváděného vzduchu 19,5°C_x000d_
 - koncový díl pro připojení potrubí ø400mm_x000d_
Odvodní část:_x000d_
 - koncový díl pro připojení potrubí ø400mm_x000d_
 - filtr vzduchu (třída filtrace M5 - ePM10 60%)_x000d_
 - rotační rekuperátor viz přívodní část_x000d_
 - ventilátor s EC motorem (plynulá regulace výkonu) V=1800m3/h, Pext=300Pa, Pi=0,59kW/230V v pracovním bodě_x000d_
 - koncový díl pro připojení potrubí ø400mm_x000d_
Součástí větrací jednotky je zabudovaný řídící systém s prokabelováním všech komponentů větrací jednotky._x000d_
Jednotka je dodána včetně snímačů tlaku a teplotních čidel._x000d_
Zabudované řízení umožňuje napojení jednotky na nadřazený systém BMS přes protokol Modbus RS485, Modbus TPC/IP._x000d_
Navržená jednotka splňuje Nařízení komise (EU) č. 1253/2014 (požadavky na EKODESIGN větracích jednotek - ErP 2018)_x000d_
a certifikaci Eurovent._x000d_
Součástí větrací jednotky je stříška - instalace jednotky do venkovního prostředí._x000d_
Nosný rám pod jednotkou a tlumiči hluku je součástí dodávky stavební části.</t>
  </si>
  <si>
    <t>240006002</t>
  </si>
  <si>
    <t>Pružná manžeta ø400mm</t>
  </si>
  <si>
    <t>240006003</t>
  </si>
  <si>
    <t>Uzavírací klapka těsná ø400mm se servopohonem 24V</t>
  </si>
  <si>
    <t>240006004</t>
  </si>
  <si>
    <t>Zprovoznění jednotky servisním technikem výrobce vč. dopravy</t>
  </si>
  <si>
    <t>240006005</t>
  </si>
  <si>
    <t>Plastové potrubí DN32 vč. izolace tl. 20mm opatřené navíc hliníkovou fólií, uvažováno 1bm na každý vývod z větrací</t>
  </si>
  <si>
    <t>Poznámka k položce:_x000d_
jednotky vč. topného samoregulačního kabelu - spínání je řešeno samostatným termostatem, který je součástí dodávky_x000d_
kabelu a napájení je řešeno z napájecího kabelu pro větrací jednotku popřípadě při nízkém výkonu topného kabelu se_x000d_
může napájení pořešit přímo z regulace větrací jednotky</t>
  </si>
  <si>
    <t>240006006</t>
  </si>
  <si>
    <t>Ovládací panel s 7" dotykovým dispejem vč. držáku pro instalaci na stěnu, panel slouží k ovládání větrací jednotky,</t>
  </si>
  <si>
    <t>Poznámka k položce:_x000d_
ovladač je odpojitelný (přenosný) tablet, který slouží k prvotnímu nastavení a následně k připadnému přenastavení či servisu</t>
  </si>
  <si>
    <t>240006007</t>
  </si>
  <si>
    <t>Šikmý kus se sítem 500x400mm</t>
  </si>
  <si>
    <t>240006008</t>
  </si>
  <si>
    <t>Tlumič hluku kulisový 500x400/1000mm, 3x kulisa 100x400/1000mm, mezera mezi kulisami 67mm</t>
  </si>
  <si>
    <t>Poznámka k položce:_x000d_
- množství vzduchu 1800m3/h, útlum hluku z hodnoty Lw=56dBA na hodnotu Lwa=38dBA (sání)_x000d_
 - množství vzduchu 1800m3/h, útlum hluku z hodnoty Lw=77dBA na hodnotu Lwa=56dBA (přívod)_x000d_
 - množství vzduchu 1800m3/h, útlum hluku z hodnoty Lw=58dBA na hodnotu Lwa=39dBA (odvod)_x000d_
 - množství vzduchu 1800m3/h, útlum hluku z hodnoty Lw=77dBA na hodnotu Lwa=57dBA (výfuk)</t>
  </si>
  <si>
    <t>240006009</t>
  </si>
  <si>
    <t>Přívodní vyústka s regulací 325x125mm, montáž do potrubí, provedení hliník</t>
  </si>
  <si>
    <t>240006010</t>
  </si>
  <si>
    <t>Odvodní vyústka s regulací 325x125mm, montáž do potrubí, provedení hliník</t>
  </si>
  <si>
    <t>240006011</t>
  </si>
  <si>
    <t>Regulační klapka ruční 250x200mm</t>
  </si>
  <si>
    <t>240006012</t>
  </si>
  <si>
    <t>240006013</t>
  </si>
  <si>
    <t>240006014</t>
  </si>
  <si>
    <t>Izolovaný prostup pro VZT potrubí vedený přes střechu v podobě trouby 400x200mm</t>
  </si>
  <si>
    <t>D6A</t>
  </si>
  <si>
    <t>Zařízení č.6A - Chlazení gymnastického sálu</t>
  </si>
  <si>
    <t>240007001</t>
  </si>
  <si>
    <t>Venkovní chladící jednotka Qch(nom)=12,1kW (chladivo R32), Pi=4,26kW/20A/400V dle Euroventu,</t>
  </si>
  <si>
    <t>Poznámka k položce:_x000d_
EER 3,05 a COP 3,83, hluk: Lwa=67dBA, Lpa=51dBA v 1m, rozměr 950x834x330mm (šířka x výška x hloubka)_x000d_
venkovní jednotka umožňuje napojení na MaR přes sběrnici RS485</t>
  </si>
  <si>
    <t>240007002</t>
  </si>
  <si>
    <t>Nosná konzole pod venkovní jednotku, žárově zinkovaná</t>
  </si>
  <si>
    <t>240007003</t>
  </si>
  <si>
    <t>Podstropní jednotka Qch=5,6kW, rozměr 1200x235x690mm (šířka x výška x hloubka)</t>
  </si>
  <si>
    <t>240007004</t>
  </si>
  <si>
    <t>Nástěnná jednotka Qch=3,6kW</t>
  </si>
  <si>
    <t>240007005</t>
  </si>
  <si>
    <t>Nástěnný kabelový ovladač bílý s 4,3" barevným dispejem a českým jazykem pro ovládání</t>
  </si>
  <si>
    <t>Poznámka k položce:_x000d_
- součástí montáže je propojení s vniřní jednotkou vč. dodávky kabelu a vysekání drážky</t>
  </si>
  <si>
    <t>240007006</t>
  </si>
  <si>
    <t>Rozbočovač chladiva pro napojení vnitřních jednotek max. 22,4kW</t>
  </si>
  <si>
    <t>240007007</t>
  </si>
  <si>
    <t>240007009</t>
  </si>
  <si>
    <t>Oplechování rozvodu chladu vedeného ve venkovním prostředí (cca 1bm)</t>
  </si>
  <si>
    <t>240007010</t>
  </si>
  <si>
    <t>240007011</t>
  </si>
  <si>
    <t>240007012</t>
  </si>
  <si>
    <t>Doplnění chladiva R32 do systému (cca 3kg)</t>
  </si>
  <si>
    <t>D7</t>
  </si>
  <si>
    <t>Zařízení č.7 - Větrání ochlazovny a odpočinkové místnosti</t>
  </si>
  <si>
    <t>240008001</t>
  </si>
  <si>
    <t>Kompaktní rekuperační jednotka v podstropním provedení (stranové provedení ověřit před objednáním) ve složení:</t>
  </si>
  <si>
    <t>Poznámka k položce:_x000d_
Přívodní část:_x000d_
 - koncový díl pro připojení potrubí 400x200mm_x000d_
 - filtr vzduchu (třída filtrace F7 - ePM1 60%)_x000d_
 - deskový rekuperátor s bypassem (suchá účinnost 80,6% dle EN 308)_x000d_
(počítáno při rekuperaci s parametry odvodního vzduchu z vnitřního prostoru ti=22°C, vlhkost 50%)_x000d_
 - ventilátor s EC motorem (plynulá regulace výkonu) V=750m3/h, Pext=200Pa, Pi=0,24kW/230V v pracovním bodě_x000d_
 - koncový díl pro připojení potrubí 400x200mm_x000d_
Odvodní část:_x000d_
 - koncový díl pro připojení potrubí 400x200mm_x000d_
 - filtr vzduchu (třída filtrace M5 - ePM10 60%)_x000d_
 - deskový rekuperátor viz přívodní část_x000d_
 - ventilátor s EC motorem (plynulá regulace výkonu) V=750m3/h, Pext=200Pa, Pi=0,20kW/230V v pracovním bodě_x000d_
 - koncový díl pro připojení potrubí 400x200mm_x000d_
Součástí větrací jednotky je zabudovaný řídící systém s prokabelováním všech komponentů větrací jednotky._x000d_
Jednotka je dodána včetně snímačů tlaku a teplotních čidel._x000d_
Zabudované řízení umožňuje napojení jednotky na nadřazený systém BMS přes protokol Modbus RS485, Modbus TPC/IP._x000d_
Navržená jednotka splňuje Nařízení komise (EU) č. 1253/2014 (požadavky na EKODESIGN větracích jednotek - ErP 2018)_x000d_
Řídící jednotka regulace bude umístěna mimo jednotku s ohledem na špatný přístup v chodbě.</t>
  </si>
  <si>
    <t>240008002</t>
  </si>
  <si>
    <t>Potrubní elektrický ohřívač 400x200mm, výkon 4,5kW, pi=4,5kW/11,3A/400V</t>
  </si>
  <si>
    <t>Poznámka k položce:_x000d_
součástí ohřívače je vestavěné ovládání 0-10V a snímače průtoku</t>
  </si>
  <si>
    <t>240008003</t>
  </si>
  <si>
    <t>Potrubní čidlo/detektor kouře k vypínání VZT jednotky při detekci kouře, instalované v sacím potrubí</t>
  </si>
  <si>
    <t>Poznámka k položce:_x000d_
- součástí montáže je i propojovací kabeláž s větrací jednotkou</t>
  </si>
  <si>
    <t>240008004</t>
  </si>
  <si>
    <t>Pružná manžeta 400x200mm</t>
  </si>
  <si>
    <t>240008005</t>
  </si>
  <si>
    <t>Uzavírací klapka těsná 400x200mm se servopohonem 24V</t>
  </si>
  <si>
    <t>240008006</t>
  </si>
  <si>
    <t>240008007</t>
  </si>
  <si>
    <t>Nástěnné spínací čidlo vlhkosti (hygrostat), krytí IP30, rozsah měření vlhkosti 35-95% relativní vlhkosti</t>
  </si>
  <si>
    <t>240008008</t>
  </si>
  <si>
    <t>240008009</t>
  </si>
  <si>
    <t>Tlumič hluku kulisový 400x200/1500mm, 2x kulisa 100x200/1500mm, mezera mezi kulisami 100mm</t>
  </si>
  <si>
    <t>Poznámka k položce:_x000d_
- množství vzduchu 750m3/h, útlum hluku z hodnoty Lw=78dBA na hodnotu Lwa=58dBA (přívod)_x000d_
 - množství vzduchu 750m3/h, útlum hluku z hodnoty Lw=75dBA na hodnotu Lwa=63dBA (výfuk)</t>
  </si>
  <si>
    <t>240008010</t>
  </si>
  <si>
    <t>Tlumič hluku kulisový 400x200/1000mm, 2x kulisa 100x200/1000mm, mezera mezi kulisami 100mm</t>
  </si>
  <si>
    <t>Poznámka k položce:_x000d_
- množství vzduchu 750m3/h, útlum hluku z hodnoty Lw=62dBA na hodnotu Lwa=53dBA (sání)_x000d_
 - množství vzduchu 750m3/h, útlum hluku z hodnoty Lw=60dBA na hodnotu Lwa=58dBA (odvod)</t>
  </si>
  <si>
    <t>240008011</t>
  </si>
  <si>
    <t>Protidešťová žaluzie se sítem 355x355mm, vč. montážního rámečku, barevný odstín dle fasády</t>
  </si>
  <si>
    <t>240008012</t>
  </si>
  <si>
    <t>Přívodní vyústka s regulací 300x150mm, montáž do potrubí, provedení hliník</t>
  </si>
  <si>
    <t>240008013</t>
  </si>
  <si>
    <t>Přívodní vyústka na kruhové potrubí 425x125mm s regulací</t>
  </si>
  <si>
    <t>240008014</t>
  </si>
  <si>
    <t>Přívodní vyústka na kruhové potrubí 300x100mm s regulací</t>
  </si>
  <si>
    <t>240008015</t>
  </si>
  <si>
    <t>Přívodní vyústka na kruhové potrubí 225x75mm s regulací</t>
  </si>
  <si>
    <t>240008016</t>
  </si>
  <si>
    <t>Odvodní vyústka na kruhové potrubí 325x125mm s regulací</t>
  </si>
  <si>
    <t>240008017</t>
  </si>
  <si>
    <t>240008018</t>
  </si>
  <si>
    <t>Odvodní vyústka s regulací 200x100mm, montáž do potrubí, provedení hliník</t>
  </si>
  <si>
    <t>240008019</t>
  </si>
  <si>
    <t>Odvodní talířový ventil ø160mm vč. montážní zdeře</t>
  </si>
  <si>
    <t>240008020</t>
  </si>
  <si>
    <t>Regulační klapka ruční 200x100mm</t>
  </si>
  <si>
    <t>240008021</t>
  </si>
  <si>
    <t>Regulační klapka kruhová ø125mm, ruční, provedení pozink., připojovací hrdla opatřené dvoubřitým těsněním z gumy</t>
  </si>
  <si>
    <t>240008022</t>
  </si>
  <si>
    <t>Dveřní mřížka 400x300mm, odstín přírodní eloxovaný hliník</t>
  </si>
  <si>
    <t>240008023</t>
  </si>
  <si>
    <t>Dveřní mřížka 400x150mm, odstín přírodní eloxovaný hliník</t>
  </si>
  <si>
    <t>240008024</t>
  </si>
  <si>
    <t>240008025</t>
  </si>
  <si>
    <t>Poznámka k položce:_x000d_
Kruhové vzduchotechnické potrubí ze spirálově vinutých trub a tvarových kusů opatřených dvoubřitým těsněním_x000d_
z gumy, které se zasouvá do sebe, třída těsnosti C, provedení pozink.:</t>
  </si>
  <si>
    <t>240008026</t>
  </si>
  <si>
    <t>- ø200mm, 30% tvarovek</t>
  </si>
  <si>
    <t>240008027</t>
  </si>
  <si>
    <t>240008028</t>
  </si>
  <si>
    <t>D8</t>
  </si>
  <si>
    <t>Zařízení č.8 - Větrání šaten a sprch</t>
  </si>
  <si>
    <t>240009001</t>
  </si>
  <si>
    <t>Sestavná větrací jednotka s deskovým rekuperátorem, venkovní provedení se stříškou, servisní strana PRAVÁ</t>
  </si>
  <si>
    <t>Poznámka k položce:_x000d_
viz výkres (stranové provedení ověřit před objednáním), složení jednotky:_x000d_
Přívodní část:_x000d_
 - koncový díl pro připojení potrubí 460x310mm vč. tlumící manžety_x000d_
 - uzavírací klapka těsná s přípravou na servopohon_x000d_
 - filtr vzduchu kapsový (třída filtrace F7 ePM2.5 65%)_x000d_
 - deskový rekuperátor s bypassem (teplotní účinnost suchá 74,99% dle EN308)_x000d_
(počítáno při rekuperaci s parametry odvodního vzduchu z vnitřního prostoru ti=22°C, vlhkost 60%)_x000d_
 - ventilátor s EC motorem (plynulá regulace výkonu) V=1920m3/h, Pext=300Pa_x000d_
 Pi(motoru)=0,78kW/4A/230V, příkon v pracovním bodě Pi=515W/230V_x000d_
 - vodní ohřívač o výkonu Qtop=10,91kW (voda 50/40°C), teplota přiváděného vzduchu 24°C _x000d_
 (směšovací uzel je součástí dodávky větrací jednotky a je umístěn ve volné komoře jednotky)_x000d_
 - volná komora pro umístění směšovacího uzlu vč. vyhřívání 300W el. tělesem s termostatem_x000d_
 - koncový díl pro připojení potrubí 665x450mm vč. tlumící manžety_x000d_
Odvodní část:_x000d_
 - koncový díl pro připojení potrubí 665x450mm vč. tlumící manžety_x000d_
 - filtr vzduchu kapsový (třída filtrace M5 ePM10 60%)_x000d_
 - ventilátor s EC motorem (plynulá regulace výkonu) V=1920m3/h, Pext=300Pa_x000d_
 Pi(motoru)=0,78kW/4A/230V, příkon v pracovním bodě Pi=472W/230V_x000d_
 - deskový rekuperátor viz přívodní část_x000d_
 - uzavírací klapka těsná s přípravou na servopohon_x000d_
 - koncový díl pro připojení potrubí 460x310mm vč. tlumící manžety_x000d_
Navržená jednotka splňuje Nařízení komise (EU) č. 1253/2014 (požadavky na EKODESIGN větracích jednotek - ErP 2018)_x000d_
a certifikaci EUROVENT._x000d_
Nosný rám pod jednotkou a tlumiči hluku je součástí dodávky stavební části.</t>
  </si>
  <si>
    <t>240009002</t>
  </si>
  <si>
    <t>Řídící systém pro větrací jednotku, rozvaděč do venkovního prostředí vč.:</t>
  </si>
  <si>
    <t>Poznámka k položce:_x000d_
- servopohonů ke klapkám_x000d_
 - snímačů tlakové diference k filtrům_x000d_
 - čidel teploty a čtyř čidel vlhkosti (každá sprcha má vlastní čidlo vlhkosti připojené paralerně a jeden beznapěťový kontakt)_x000d_
 - prostorového ovladače s displejem a čidlem_x000d_
 - směšovacího uzlu s čerpadlem, kapilárového termostatu a čidla teploty výstupní vody_x000d_
 - rozvaděče celoplechového s ventilátorem a vyhříváním, napájení 5A/400V_x000d_
 - možnosti připojení k nadřazenému systému pomocí komunikace přes Ethernet LAN Modbus TCP/IP + BACnet IP_x000d_
 - možnost připojení vyhřívání odvodu kondenzátu do regulace_x000d_
Součástí ceny montáže je nosná konstrukce pro ukotvení rozvaděče na střeše poblíž větrací jednotky a potřebné kabaláže mezi rozvaděčem a komponenty jednotky.</t>
  </si>
  <si>
    <t>240009003</t>
  </si>
  <si>
    <t>240009004</t>
  </si>
  <si>
    <t>240009005</t>
  </si>
  <si>
    <t>Tlumič hluku kulisový 600x400/1000mm, 3x kulisa 100x400/1000mm, mezera mezi kulisami 100mm</t>
  </si>
  <si>
    <t>Poznámka k položce:_x000d_
- množství vzduchu 1920m3/h, útlum hluku z hodnoty Lw=75dBA na hodnotu Lwa=58dBA (přívod)_x000d_
 - množství vzduchu 1920m3/h, útlum hluku z hodnoty Lw=66dBA na hodnotu Lwa=51dBA (odvod)</t>
  </si>
  <si>
    <t>240009006</t>
  </si>
  <si>
    <t>Poznámka k položce:_x000d_
- množství vzduchu 1920m3/h, útlum hluku z hodnoty Lw=54dBA na hodnotu Lwa=43dBA (sání)_x000d_
 - množství vzduchu 1920m3/h, útlum hluku z hodnoty Lw=64dBA na hodnotu Lwa=49dBA (výfuk)</t>
  </si>
  <si>
    <t>240009007</t>
  </si>
  <si>
    <t>240009008</t>
  </si>
  <si>
    <t>240009009</t>
  </si>
  <si>
    <t>240009010</t>
  </si>
  <si>
    <t>240009011</t>
  </si>
  <si>
    <t>Regulační klapka ruční 200x200mm</t>
  </si>
  <si>
    <t>240009012</t>
  </si>
  <si>
    <t>Regulační klapka kruhová ø200mm, ruční, provedení pozink., připojovací hrdla opatřené dvoubřitým těsněním z gumy</t>
  </si>
  <si>
    <t>240009013</t>
  </si>
  <si>
    <t>240009014</t>
  </si>
  <si>
    <t>240009015</t>
  </si>
  <si>
    <t>240009015.1</t>
  </si>
  <si>
    <t>Izolovaný prostup pro VZT potrubí vedený přes střechu v podobě trouby 450x200mm</t>
  </si>
  <si>
    <t>D9</t>
  </si>
  <si>
    <t>Zařízení č.9 - Větrání sociálního zázemí v 1.NP</t>
  </si>
  <si>
    <t>240010001</t>
  </si>
  <si>
    <t>Potrubní ventilátor ø160mm, V=210-235m3/h, Pext=180Pa, Pi=53W/0,21A/230V, tříotáčkové provedení ventilátoru</t>
  </si>
  <si>
    <t>Poznámka k položce:_x000d_
ultratiché provedení se zabudovaným časovým doběhem</t>
  </si>
  <si>
    <t>240010002</t>
  </si>
  <si>
    <t>Spojovací manžeta ø160mm</t>
  </si>
  <si>
    <t>240010003</t>
  </si>
  <si>
    <t>Potrubní ventilátor ø125mm, V=50-70m3/h, Pext=100Pa, Pi=26W/0,11A/230V, dvouotáčkové provedení ventilátoru</t>
  </si>
  <si>
    <t>240010004</t>
  </si>
  <si>
    <t>Spojovací manžeta ø125mm</t>
  </si>
  <si>
    <t>240010005</t>
  </si>
  <si>
    <t>Potrubní ventilátor ø125mm, V=150m3/h, Pext=80Pa, Pi=26W/0,11A/230V, dvouotáčkové provedení ventilátoru</t>
  </si>
  <si>
    <t>254</t>
  </si>
  <si>
    <t>Poznámka k položce:_x000d_
provedení se zabudovaným časovým doběhem</t>
  </si>
  <si>
    <t>240010006</t>
  </si>
  <si>
    <t>240010007</t>
  </si>
  <si>
    <t>Malý radiální ventilátor s připojením ø100mm, V=50m3/h, Pext=140Pa,</t>
  </si>
  <si>
    <t>Poznámka k položce:_x000d_
Pi=29W/230V, dvoutáčkové provedení ventilátoru, hluk Lpa=46/34dBA v 1,5m od ventilátoru_x000d_
 - ventilátor má v sobě zabudovanou zpětnou klapku a je bez doběhu</t>
  </si>
  <si>
    <t>113</t>
  </si>
  <si>
    <t>240010008</t>
  </si>
  <si>
    <t>Výfuková hlavice ø200mm</t>
  </si>
  <si>
    <t>260</t>
  </si>
  <si>
    <t>240010009</t>
  </si>
  <si>
    <t>Výfuková hlavice ø140mm</t>
  </si>
  <si>
    <t>262</t>
  </si>
  <si>
    <t>115</t>
  </si>
  <si>
    <t>240010010</t>
  </si>
  <si>
    <t>264</t>
  </si>
  <si>
    <t>240010011</t>
  </si>
  <si>
    <t>Zpětná klapka těsná ø160mm, s magnetem</t>
  </si>
  <si>
    <t>266</t>
  </si>
  <si>
    <t>117</t>
  </si>
  <si>
    <t>240010012</t>
  </si>
  <si>
    <t>Zpětná klapka těsná ø125mm, s magnetem</t>
  </si>
  <si>
    <t>240010013</t>
  </si>
  <si>
    <t>Zpětná klapka těsná ø100mm, s magnetem</t>
  </si>
  <si>
    <t>270</t>
  </si>
  <si>
    <t>119</t>
  </si>
  <si>
    <t>240010014</t>
  </si>
  <si>
    <t>272</t>
  </si>
  <si>
    <t>240010015</t>
  </si>
  <si>
    <t>Dveřní mřížka 400x100mm, odstín přírodní eloxovaný hliník</t>
  </si>
  <si>
    <t>274</t>
  </si>
  <si>
    <t>240010016</t>
  </si>
  <si>
    <t>276</t>
  </si>
  <si>
    <t>Poznámka k položce:_x000d_
mřížka vybavená ochrannou mřížkou z obou stran v bílé práškové barvě RAL 9003</t>
  </si>
  <si>
    <t>240010017</t>
  </si>
  <si>
    <t>278</t>
  </si>
  <si>
    <t>240010018</t>
  </si>
  <si>
    <t>280</t>
  </si>
  <si>
    <t>240010019</t>
  </si>
  <si>
    <t>282</t>
  </si>
  <si>
    <t>240010020</t>
  </si>
  <si>
    <t>- ø140mm, 30% tvarovek</t>
  </si>
  <si>
    <t>240010021</t>
  </si>
  <si>
    <t>240010022</t>
  </si>
  <si>
    <t>- ø100mm, 30% tvarovek</t>
  </si>
  <si>
    <t>240010023</t>
  </si>
  <si>
    <t>Plastová výpusť kondenzátu do potrubí ø200mm s odvodem kondenzátu pro hadici odvodu kondenzátu je G3/4“</t>
  </si>
  <si>
    <t>240010024</t>
  </si>
  <si>
    <t>Vnější záslepka na potrubí ø140mm s odvodem kondenzátu</t>
  </si>
  <si>
    <t>240010025</t>
  </si>
  <si>
    <t>Izolovaný prostup pro VZT potrubí vedený přes střechu v podobě trouby ø200mm</t>
  </si>
  <si>
    <t>240010026</t>
  </si>
  <si>
    <t>Izolovaný prostup pro VZT potrubí vedený přes střechu v podobě trouby ø140mm</t>
  </si>
  <si>
    <t>D10</t>
  </si>
  <si>
    <t>Zařízení č.10 - Demontáže stávajících zařízení</t>
  </si>
  <si>
    <t>240011001</t>
  </si>
  <si>
    <t>Demontáž a opětovná montáž stávajcího chladícího systému split kuchyně vlivem realizace zateplení objektu:</t>
  </si>
  <si>
    <t>Poznámka k položce:_x000d_
- odsátí stávajícího chladiva_x000d_
 - demontáž stávající venkovní jednotky_x000d_
 - opětovná montáž stávající venkovní jednotky_x000d_
 - dopojení potrubí a kabeláže, nové napuštění systému chladivem a zkouška těsnosti</t>
  </si>
  <si>
    <t>240011002</t>
  </si>
  <si>
    <t>Demontáž 6ks axiálních ventilátorů do ø250mm vč. žaluzií na fasádě v šatnách a WC v 1.NP</t>
  </si>
  <si>
    <t>Poznámka k položce:_x000d_
- zazdění otvorů po ventilátorech na fasádě zajistí stavební část</t>
  </si>
  <si>
    <t>240011003</t>
  </si>
  <si>
    <t>Demontáž stávajícího větrání sociálního zázemí v 1.NP pomocí potrubního ventilátoru 400x200mm:</t>
  </si>
  <si>
    <t>Poznámka k položce:_x000d_
- demontáže VZT potrubí do ø200mm cca 40bm_x000d_
 - demontáž stávajícího odvodního ventilátoru 400x200mm vč. čtyřhranného potrubí do 8m2 a žaluzie na fasádě_x000d_
 - odvoz a likvidace stávajícího VZT zařízení</t>
  </si>
  <si>
    <t>240011004</t>
  </si>
  <si>
    <t>Demontáž stávajícího větrání sportovní haly umístěného ve strojovně VZT ve 3.NP a v hale:</t>
  </si>
  <si>
    <t>Poznámka k položce:_x000d_
- demontáž odtahového potrubí z pod tribuny 800x500mm cca 20bm _x000d_
 - demontáž přívodního a odvodního potrubí pro halu 1200x400mm cca 90bm vč. izolace potrubí v hale_x000d_
 - demontáž odvodního ventilátoru tribuny vč. výfuku nad střechu objektu_x000d_
 - demontáž dvou přívodních jednotek pro větrání haly s vodním ohřívačem a směšovací komorou</t>
  </si>
  <si>
    <t>D.1.2.5.a - Silnoproud - 1NP</t>
  </si>
  <si>
    <t>97 - Prorážení otvorů</t>
  </si>
  <si>
    <t>M21 - Elektromontáže</t>
  </si>
  <si>
    <t>M22 - Montáž sdělovací a zabezp. techniky</t>
  </si>
  <si>
    <t>Prorážení otvorů</t>
  </si>
  <si>
    <t>971033451R00</t>
  </si>
  <si>
    <t>Vybourání otv. zeď cihel. pl.0,25 m2, tl.45cm, MVC</t>
  </si>
  <si>
    <t>Poznámka k položce:_x000d_
pro PK v podlaze</t>
  </si>
  <si>
    <t>973031200U00</t>
  </si>
  <si>
    <t>Sekání kapes zdi cih krabic 10x10x8</t>
  </si>
  <si>
    <t>Poznámka k položce:_x000d_
krabice</t>
  </si>
  <si>
    <t>974031121R00</t>
  </si>
  <si>
    <t>Vysekání rýh ve zdi cihelné 3 x 3 cm</t>
  </si>
  <si>
    <t>Poznámka k položce:_x000d_
menší výseky ke spotřebičům spínače, světla_x000d_
ze stropu z podhledu k přístrojům</t>
  </si>
  <si>
    <t>974031122R00</t>
  </si>
  <si>
    <t>Vysekání rýh ve zdi cihelné 3 x 7 cm</t>
  </si>
  <si>
    <t>Poznámka k položce:_x000d_
Větší výseky ve zdi, + přívody</t>
  </si>
  <si>
    <t>974031165R00</t>
  </si>
  <si>
    <t>Vysekání rýh ve zdi cihelné 15 x 20 cm</t>
  </si>
  <si>
    <t>Poznámka k položce:_x000d_
páteřový rozvod</t>
  </si>
  <si>
    <t>979081111RT2</t>
  </si>
  <si>
    <t>Odvoz suti a vybour. hmot na skládku do 1 km kontejner 4 t</t>
  </si>
  <si>
    <t>979081121RT2</t>
  </si>
  <si>
    <t>Příplatek k odvozu za každý další 1 km kontejner 4 t</t>
  </si>
  <si>
    <t>M21</t>
  </si>
  <si>
    <t>Elektromontáže</t>
  </si>
  <si>
    <t>210010001RT1</t>
  </si>
  <si>
    <t>Trubka ohebná pod omítku, typ 23.. 13 mm včetně dodávky trubky PVC 2313</t>
  </si>
  <si>
    <t>Poznámka k položce:_x000d_
pro ochranu kabelů</t>
  </si>
  <si>
    <t>210010001RU2</t>
  </si>
  <si>
    <t>Trubka ohebná pod omítku, vnější průměr 16 mm včetně dodávky Monoflex 1416E</t>
  </si>
  <si>
    <t>Poznámka k položce:_x000d_
ochrana kabelů</t>
  </si>
  <si>
    <t>210010012R00</t>
  </si>
  <si>
    <t>Trubka tuhá z PVC volně/ + kolena 48 mm</t>
  </si>
  <si>
    <t>Poznámka k položce:_x000d_
Montáž typu Isofix pro rozvod po zdi a v podlaze_x000d_
V ceně příchytný materiál. Rezerva do podhledů atp.</t>
  </si>
  <si>
    <t>210010029U00</t>
  </si>
  <si>
    <t>Mtž trubka plast oheb pevná D 48mm</t>
  </si>
  <si>
    <t>Poznámka k položce:_x000d_
do podlahy TV pro kabely</t>
  </si>
  <si>
    <t>210010321RZ1</t>
  </si>
  <si>
    <t>Krabice univerzální KU a odbočná KO se zapoj.,kruh vč.dodávky krabice KP 67</t>
  </si>
  <si>
    <t xml:space="preserve">Poznámka k položce:_x000d_
krabice do  stěn pro zásuvky, spínače ,</t>
  </si>
  <si>
    <t>210010351RT1</t>
  </si>
  <si>
    <t>Rozvodka krabicová z lis. izol. 6455-11 do 4 mm2 včetně dodávky krabice 6455-11</t>
  </si>
  <si>
    <t>Poznámka k položce:_x000d_
v krytí IP44/rezerva /</t>
  </si>
  <si>
    <t>210010354RZ1</t>
  </si>
  <si>
    <t>Rozvodka krabicová typu kopobox mini cena včetně dodávky</t>
  </si>
  <si>
    <t>210020131R00</t>
  </si>
  <si>
    <t>Rošt kabelový pro volné/pevné uložení,š. 200 mm</t>
  </si>
  <si>
    <t>Poznámka k položce:_x000d_
rošt drátěný do podhledu</t>
  </si>
  <si>
    <t>210100001R00</t>
  </si>
  <si>
    <t>Ukončení vodičů v rozvaděči + zapojení do 2,5 mm2</t>
  </si>
  <si>
    <t>210100002R00</t>
  </si>
  <si>
    <t>Ukončení vodičů v rozvaděči + zapojení do 6 mm2</t>
  </si>
  <si>
    <t>Poznámka k položce:_x000d_
přívody, odvody _x000d_
SEBT dle potřeby</t>
  </si>
  <si>
    <t>210100003R00</t>
  </si>
  <si>
    <t>Ukončení vodičů v rozvaděči + zapojení do 16 mm2</t>
  </si>
  <si>
    <t>Poznámka k položce:_x000d_
SEBT,MET</t>
  </si>
  <si>
    <t>210100004R00</t>
  </si>
  <si>
    <t>Ukončení vodičů v rozvaděči + zapojení do 35 mm2</t>
  </si>
  <si>
    <t>Poznámka k položce:_x000d_
vodič 35CYzž z MET</t>
  </si>
  <si>
    <t>210100008R00</t>
  </si>
  <si>
    <t>Ukončení vodičů v rozvaděči + zapojení do 95 mm2</t>
  </si>
  <si>
    <t>Poznámka k položce:_x000d_
RE,R1NP,R2NP</t>
  </si>
  <si>
    <t>210110003RT1</t>
  </si>
  <si>
    <t>Spínač nástěnný seriový - řaz. 5, obyč.prostředí včetně dodávky spínače 3553-05929</t>
  </si>
  <si>
    <t>Poznámka k položce:_x000d_
+ klapka+ rámeček,</t>
  </si>
  <si>
    <t>210110004RT1</t>
  </si>
  <si>
    <t>Spínač nástěnný střídavý - řaz. 6, obyč.prostředí včetně dodávky spínače</t>
  </si>
  <si>
    <t>210110005RT1</t>
  </si>
  <si>
    <t>Spínač nástěnný křížový - včetně dodávky spínače</t>
  </si>
  <si>
    <t>210110011RZ1</t>
  </si>
  <si>
    <t>Mtž vypínač žaluziový včetně dodávky</t>
  </si>
  <si>
    <t>210110012RZ1</t>
  </si>
  <si>
    <t>Mtž vypínač tlačítkový včetně dodávky spínače</t>
  </si>
  <si>
    <t>210110021RT1</t>
  </si>
  <si>
    <t>Spínač nástěnný jednopól.- řaz. 1, venkovní včetně dodávky spínače xxxxx</t>
  </si>
  <si>
    <t>Poznámka k položce:_x000d_
řazení č.1, č.5</t>
  </si>
  <si>
    <t>210110041RT6</t>
  </si>
  <si>
    <t>Spínač zapuštěný jednopólový, řazení 1 vč. dodávky strojku, rámečku a krytu</t>
  </si>
  <si>
    <t>210111008RZ1</t>
  </si>
  <si>
    <t>Zásuvka domovní zapuštěná - provedení 2P+PE včetně dodávky</t>
  </si>
  <si>
    <t>Poznámka k položce:_x000d_
zásuvky s clonkami</t>
  </si>
  <si>
    <t>210111011R00</t>
  </si>
  <si>
    <t>Zásuvka domovní zapuštěná - provedení 2P+PE cena včetně dodávky zásuvky</t>
  </si>
  <si>
    <t>Poznámka k položce:_x000d_
Do krabic Profil45</t>
  </si>
  <si>
    <t>210111011RZ1</t>
  </si>
  <si>
    <t>Zásuvka domovní zapuštěná - provedení 2P+Z včetně dodávky zásuvky IP44</t>
  </si>
  <si>
    <t>Poznámka k položce:_x000d_
polozapuštěná</t>
  </si>
  <si>
    <t>210111011RZ2</t>
  </si>
  <si>
    <t>Zásuvka domovní zapuštěná - provedení 2P+PE včetně dodávky zásuvky. , rámeček</t>
  </si>
  <si>
    <t>210111013RZ1</t>
  </si>
  <si>
    <t>Zásuvka domovní zapuštěná - provedení 2P+PE včetně dodávky zásuvky</t>
  </si>
  <si>
    <t>Poznámka k položce:_x000d_
Do krabic typ Profil45 _x000d_
zásuvka se svodičem přepětí SPD3</t>
  </si>
  <si>
    <t>210111014RT2</t>
  </si>
  <si>
    <t>Zásuvka domovní zapuštěná - provedení 2x (2P+PE) včetně dodávky zásuvky</t>
  </si>
  <si>
    <t>Poznámka k položce:_x000d_
- dvouzásuvky</t>
  </si>
  <si>
    <t>210111014RZ1</t>
  </si>
  <si>
    <t>Zásuvka domovní zapuštěná - provedení s SPD vč. dodávky zásuvky s s rámečkem, krytkou</t>
  </si>
  <si>
    <t>Poznámka k položce:_x000d_
zásuvka s SPD 3_x000d_
včetně rám</t>
  </si>
  <si>
    <t>210140656RZ1</t>
  </si>
  <si>
    <t>Mtž osoušeč rukou</t>
  </si>
  <si>
    <t>210140661RZ1</t>
  </si>
  <si>
    <t>Mtž systém SP pro ZTP</t>
  </si>
  <si>
    <t>210140665RZ1</t>
  </si>
  <si>
    <t>Mtž zvonkového transformátoru</t>
  </si>
  <si>
    <t>Poznámka k položce:_x000d_
systém ZTP,SP</t>
  </si>
  <si>
    <t>210190002R00</t>
  </si>
  <si>
    <t>Montáž celoplechových rozvodnic do váhy 50 kg Včetně kompletní opravy HDS</t>
  </si>
  <si>
    <t>Poznámka k položce:_x000d_
Vyčištění, nátěr, popisy, napojení kabelu, komplet oprava dle ČSN</t>
  </si>
  <si>
    <t>210190003R00</t>
  </si>
  <si>
    <t>Montáž celoplechových rozvodnic do váhy 100 kg Včetně dodávky RSTV</t>
  </si>
  <si>
    <t>Poznámka k položce:_x000d_
Cena dle výbavy PD D124-05-xx</t>
  </si>
  <si>
    <t>210190004R00</t>
  </si>
  <si>
    <t>Montáž celoplechových rozvodnic do váhy 150 kg včetně kompletní dodávky RE</t>
  </si>
  <si>
    <t>Poznámka k položce:_x000d_
Cena dle výbavy PD D125-01-02, včetně certifikátů MTV</t>
  </si>
  <si>
    <t>210190005R00</t>
  </si>
  <si>
    <t>Montáž celoplechových rozvodnic do váhy 200 kg Včetně dodávky R1NP</t>
  </si>
  <si>
    <t>Poznámka k položce:_x000d_
Cena dle výbavy PD D124-03-xxx_x000d_
R provedení EI30S</t>
  </si>
  <si>
    <t>210200006RZ2</t>
  </si>
  <si>
    <t>Svítidlo</t>
  </si>
  <si>
    <t xml:space="preserve">Poznámka k položce:_x000d_
Položka  a recyklační poplatky</t>
  </si>
  <si>
    <t>210220003R00</t>
  </si>
  <si>
    <t>Vedení uzemňovací na povrchu Cu do 50 mm2 včetně dodávky CY 16zž</t>
  </si>
  <si>
    <t>Poznámka k položce:_x000d_
RKZŠ, včetně prořezu</t>
  </si>
  <si>
    <t>210220003RT3</t>
  </si>
  <si>
    <t>Vedení uzemňovací na povrchu Cu do 50 mm2 včetně dodávky CY 6 mm2</t>
  </si>
  <si>
    <t>Poznámka k položce:_x000d_
pro SEBT pospojování</t>
  </si>
  <si>
    <t>210220003RT4</t>
  </si>
  <si>
    <t>Vedení uzemňovací na povrchu Cu do 50 mm2 včetně dodávky CY 35 mm2 lano</t>
  </si>
  <si>
    <t>Poznámka k položce:_x000d_
vodič 35CYA, zž</t>
  </si>
  <si>
    <t>210220003RT5</t>
  </si>
  <si>
    <t>Vedení uzemňovací na povrchu Cu do 50 mm2 včetně dodávky CY 25 mm2 lano</t>
  </si>
  <si>
    <t>Poznámka k položce:_x000d_
RKTV, včetně prořezu</t>
  </si>
  <si>
    <t>210220003RZ1</t>
  </si>
  <si>
    <t>Vedení uzemňovací na povrchu Cu nad 35 mm2 včetně dodávky CY 70mm2 lano</t>
  </si>
  <si>
    <t>Poznámka k položce:_x000d_
přívod MET uzemnění</t>
  </si>
  <si>
    <t>210220321RT1</t>
  </si>
  <si>
    <t>Svorka na potrubí typu Bernard, včetně Cu pásku včetně dodávky svorky + Cu pásku</t>
  </si>
  <si>
    <t>Poznámka k položce:_x000d_
SEBT, MET</t>
  </si>
  <si>
    <t>210290741RZ1</t>
  </si>
  <si>
    <t>Montáž elmotoru do 1 kW s přenesením do 5 m</t>
  </si>
  <si>
    <t>Poznámka k položce:_x000d_
Práce spojené s VZT6a,6A1,6A2,6A3, VZT7,7A,_x000d_
VZT3,VZT9.3,VZT4,VZT9.2bcc,VZT9.1A,B</t>
  </si>
  <si>
    <t>210800105RT1</t>
  </si>
  <si>
    <t>Kabel CYKY 750 V 3x1,5 mm2 uložený pod omítkou včetně dodávky kabelu</t>
  </si>
  <si>
    <t>Poznámka k položce:_x000d_
cena včetně prořezu</t>
  </si>
  <si>
    <t>210800106RT3</t>
  </si>
  <si>
    <t>Kabel CYKY 750 V 3x2,5 mm2 uložený pod omítkou včetně dodávky kabelu 3Cx2,5</t>
  </si>
  <si>
    <t>210800107RT3</t>
  </si>
  <si>
    <t>Kabel CYKY 750 V 3x4 mm2 uložený pod omítkou včetně dodávky kabelu 3Cx4</t>
  </si>
  <si>
    <t>Poznámka k položce:_x000d_
VZT3</t>
  </si>
  <si>
    <t>210800115RT1</t>
  </si>
  <si>
    <t>Kabel CYKY 750 V 5x1,5 mm2 uložený pod omítkou včetně dodávky kabelu</t>
  </si>
  <si>
    <t>Poznámka k položce:_x000d_
včetně prořezu (jiné světelné propoje aj.)_x000d_
rezerva</t>
  </si>
  <si>
    <t>210800117RT1</t>
  </si>
  <si>
    <t>Kabel CYKY 750 V 5x4 mm2 uložený pod omítkou včetně dodávky kabelu</t>
  </si>
  <si>
    <t>210800118RT1</t>
  </si>
  <si>
    <t>Kabel CYKY 750 V 5 žil uložený pod omítkou včetně dodávky kabelu 5x6 mm2</t>
  </si>
  <si>
    <t>210800129RT1</t>
  </si>
  <si>
    <t>Kabel B2caS1 750 V 4x1,5 mm2 pod omítkou včetně dodávky kabelu</t>
  </si>
  <si>
    <t>Poznámka k položce:_x000d_
pro stop total, napojení klapek, dveří aj (rezerva)</t>
  </si>
  <si>
    <t>210810017R00</t>
  </si>
  <si>
    <t>Kabel CYKY-m 750 V 5 žil,4 až 35 mm2,volně uložený</t>
  </si>
  <si>
    <t>210810113R00</t>
  </si>
  <si>
    <t>Kabel CYKY-m 1 kV 3x95+50 pevně uložený</t>
  </si>
  <si>
    <t>Poznámka k položce:_x000d_
do R2NP, včetně prořezu</t>
  </si>
  <si>
    <t>210810116R00</t>
  </si>
  <si>
    <t>Kabel CYKY-m 1 kV 3x185+95 pevně uložený</t>
  </si>
  <si>
    <t>210860002RZ1</t>
  </si>
  <si>
    <t>Jiný</t>
  </si>
  <si>
    <t>Poznámka k položce:_x000d_
Jiné montáže nepředvítatelné + jiný spotřební materiál sádra, hřey, vruty, nehořlavé podložky aj.</t>
  </si>
  <si>
    <t>21086000R00</t>
  </si>
  <si>
    <t>Kabel speciální PraflaDur 7x1,5 mm pevně uložený včetně dodávky kabelu</t>
  </si>
  <si>
    <t>210860268R00</t>
  </si>
  <si>
    <t>Kabel speciální 5x4 PRAFlaDur mm pevně uložený včetně dodávky kabelu</t>
  </si>
  <si>
    <t>Poznámka k položce:_x000d_
IS tabule</t>
  </si>
  <si>
    <t>210860269R00</t>
  </si>
  <si>
    <t>Kabel speciální PraflaDur 5x2,5 mm pevně uložený včetně dodávky kabelu</t>
  </si>
  <si>
    <t>Poznámka k položce:_x000d_
EO opona</t>
  </si>
  <si>
    <t>21086070R00</t>
  </si>
  <si>
    <t>Kabel speciální PraflaDur 5x1,5 mm pevně uložený včetně dodávky kabelu</t>
  </si>
  <si>
    <t>Poznámka k položce:_x000d_
EK elektro koše, světla</t>
  </si>
  <si>
    <t>211900024RZ1</t>
  </si>
  <si>
    <t>Příplatek za manipulaci s kabelem</t>
  </si>
  <si>
    <t>Poznámka k položce:_x000d_
Veškeré manipulace s kabelem, rozvinutí protahování aj. práce navýšení</t>
  </si>
  <si>
    <t>34111620</t>
  </si>
  <si>
    <t>Kabel silový s Cu jádrem 1 kV 1-CYKY 4 x 35 mm2</t>
  </si>
  <si>
    <t>34111649</t>
  </si>
  <si>
    <t>Kabel silový s Cu jádrem 1 kV 1-CYKY 4 x 95</t>
  </si>
  <si>
    <t>34111667</t>
  </si>
  <si>
    <t>Kabel silový s Cu jádrem 1 kV 1-CYKY 3 x 185 + 95</t>
  </si>
  <si>
    <t>34561401</t>
  </si>
  <si>
    <t>Svorka typu WAGO 273-101 5x1,5</t>
  </si>
  <si>
    <t>34561406</t>
  </si>
  <si>
    <t>Svorka WAGO 273-105 5x2,5</t>
  </si>
  <si>
    <t>34561412</t>
  </si>
  <si>
    <t>Svorka WAGO 222-413 3x2,5</t>
  </si>
  <si>
    <t>3457115971RZ1</t>
  </si>
  <si>
    <t>Trubka drenážní xxxxxx 50</t>
  </si>
  <si>
    <t>Poznámka k položce:_x000d_
do podlahy v TV</t>
  </si>
  <si>
    <t>345717RZ1</t>
  </si>
  <si>
    <t>Protipožární tmel</t>
  </si>
  <si>
    <t>Poznámka k položce:_x000d_
na plochu 1m2, požární přechody</t>
  </si>
  <si>
    <t>34571818RZ1</t>
  </si>
  <si>
    <t>Žlab elektroinstalační drátěný</t>
  </si>
  <si>
    <t>Poznámka k položce:_x000d_
Cena včetně úchytných materiálů , šroubů, spojek atp k celkové kompletaci_x000d_
Do stropu pro souběžné vedení kabelů</t>
  </si>
  <si>
    <t>348006010RZ1</t>
  </si>
  <si>
    <t>světlo LF+NZ</t>
  </si>
  <si>
    <t xml:space="preserve">Poznámka k položce:_x000d_
Cena včetně  úchytného materiálu atp._x000d_
+ poplatek recyklace_x000d_
viz PD světelný výpočet</t>
  </si>
  <si>
    <t>34814101RZ1</t>
  </si>
  <si>
    <t>Svítidlo LB</t>
  </si>
  <si>
    <t>34814103RZ1</t>
  </si>
  <si>
    <t>Svítidlo LE+NZ</t>
  </si>
  <si>
    <t>3481411RZ1</t>
  </si>
  <si>
    <t>Svítidlo LB+NZ</t>
  </si>
  <si>
    <t xml:space="preserve">Poznámka k položce:_x000d_
Cena včetně  úchytného materiálu atp._x000d_
+ poplatek recyklace</t>
  </si>
  <si>
    <t>3482175RZ1</t>
  </si>
  <si>
    <t>Svítidlo LD</t>
  </si>
  <si>
    <t>3482421RZ1</t>
  </si>
  <si>
    <t>Svítidlo LC</t>
  </si>
  <si>
    <t>34825102RZ1</t>
  </si>
  <si>
    <t>Svítidlo LE</t>
  </si>
  <si>
    <t>34825104RZ1</t>
  </si>
  <si>
    <t>Svítidlo LF</t>
  </si>
  <si>
    <t>37110115RZ1</t>
  </si>
  <si>
    <t>Systém pro nouzovou signalizaci ZTP</t>
  </si>
  <si>
    <t>sada</t>
  </si>
  <si>
    <t>Poznámka k položce:_x000d_
č.3280B-C10001B</t>
  </si>
  <si>
    <t>37110243RZ1</t>
  </si>
  <si>
    <t>Osoušeč rukou</t>
  </si>
  <si>
    <t>Poznámka k položce:_x000d_
1,8kW/230V, optické spínání, 2,1kg, kryt plast</t>
  </si>
  <si>
    <t>M22</t>
  </si>
  <si>
    <t>Montáž sdělovací a zabezp. techniky</t>
  </si>
  <si>
    <t>220890202R00</t>
  </si>
  <si>
    <t>Revize el</t>
  </si>
  <si>
    <t>h</t>
  </si>
  <si>
    <t>Poznámka k položce:_x000d_
kompletní VRZ elektro, včetně předání provozovateli</t>
  </si>
  <si>
    <t>222310992R00</t>
  </si>
  <si>
    <t>SW provedení</t>
  </si>
  <si>
    <t>bod</t>
  </si>
  <si>
    <t>Poznámka k položce:_x000d_
SW a vizualizace ovládání světel z PC</t>
  </si>
  <si>
    <t>D.1.2.5.b - Silnoproud - 2NP</t>
  </si>
  <si>
    <t>Trubka tuhá z PVC volně/ + kolena 48 mm včetně dodávky materiálu</t>
  </si>
  <si>
    <t>210010301RZ1</t>
  </si>
  <si>
    <t>Krabice přístrojová 5-pol s krytem včetně dodávky</t>
  </si>
  <si>
    <t>Poznámka k položce:_x000d_
3938A-A106B pro sporák, včetně přívodního kabelu typu CYSY 5x2,5</t>
  </si>
  <si>
    <t>21002003RZ1</t>
  </si>
  <si>
    <t>Světelný rošt</t>
  </si>
  <si>
    <t>Poznámka k položce:_x000d_
Kompletní ocelový rošt včetně závěsů pro světla LA včetně uchycení kabelových roštů. Nutná spolupráce se stavbou, v ceně instalace lešení</t>
  </si>
  <si>
    <t>Poznámka k položce:_x000d_
rošt drátěný do tělocvičny (6 řad)</t>
  </si>
  <si>
    <t>210110019RZ1</t>
  </si>
  <si>
    <t>Mtž pohyb čidlo nástěnné základní včetně dodávky čidla</t>
  </si>
  <si>
    <t>Poznámka k položce:_x000d_
řazení č.1, půda, č.5</t>
  </si>
  <si>
    <t>Montáž celoplechových rozvodnic do váhy 50 kg Včetně kompletní dodávky RCK</t>
  </si>
  <si>
    <t>Poznámka k položce:_x000d_
Dle PD D124-12</t>
  </si>
  <si>
    <t>Montáž celoplechových rozvodnic do váhy 200 kg Včetně dodávky R2NP</t>
  </si>
  <si>
    <t>Poznámka k položce:_x000d_
Cena dle výbavy PD D124-04-xxx_x000d_
R provedení EI30S</t>
  </si>
  <si>
    <t>Vedení uzemňovací na povrchu Cu do 50 mm2 včetně dodávky CY 10 mm2 lano</t>
  </si>
  <si>
    <t>Poznámka k položce:_x000d_
SEBT</t>
  </si>
  <si>
    <t>Poznámka k položce:_x000d_
Práce spojené s VZT1,VZT2a,b,VZT4a,b,VZT1Aa,b,VZT6,_x000d_
VZT5a,b,c,VZT8</t>
  </si>
  <si>
    <t>210800116RT1</t>
  </si>
  <si>
    <t>Kabel CYKY 750 V 5x2,5 mm2 uložený pod omítkou včetně dodávky kabelu</t>
  </si>
  <si>
    <t>210800118RT2</t>
  </si>
  <si>
    <t>Kabel CYKY 750 V 5 žil uložený pod omítkou včetně dodávky kabelu 5x10 mm2</t>
  </si>
  <si>
    <t>210800118RT3</t>
  </si>
  <si>
    <t>Kabel CYKY 750 V 5 žil uložený pod omítkou včetně dodávky kabelu 5x16 mm2</t>
  </si>
  <si>
    <t>210860034RZ1</t>
  </si>
  <si>
    <t>Kabel speciální PRAFlaDur 3x2,5 včetně dodávky kabelu</t>
  </si>
  <si>
    <t>34111101</t>
  </si>
  <si>
    <t>Kabel silový s Cu jádrem 750 V CYKY 5 x 10 mm2</t>
  </si>
  <si>
    <t>34111102</t>
  </si>
  <si>
    <t>Kabel silový s Cu jádrem 750 V CYKY 5 x 16 mm2</t>
  </si>
  <si>
    <t>Poznámka k položce:_x000d_
Cena včetně úchytných materiálů , šroubů, spojek atp k celkové kompletaci_x000d_
do haly pro souběžné vedení kabelů</t>
  </si>
  <si>
    <t>3482421RZ2</t>
  </si>
  <si>
    <t>Svítidlo LA</t>
  </si>
  <si>
    <t>348591010RZ1</t>
  </si>
  <si>
    <t>Svítidlo LCH</t>
  </si>
  <si>
    <t>34859106RZ1</t>
  </si>
  <si>
    <t>Svítidlo LA+NZ</t>
  </si>
  <si>
    <t>34859107RZ1</t>
  </si>
  <si>
    <t>Svítidlo LG</t>
  </si>
  <si>
    <t>34859108RZ1</t>
  </si>
  <si>
    <t>Svítidlo LG+NZ</t>
  </si>
  <si>
    <t>34859109RZ1</t>
  </si>
  <si>
    <t>Svítidlo LH</t>
  </si>
  <si>
    <t>34859115RZ1</t>
  </si>
  <si>
    <t>Svítidlo LCH+NZ</t>
  </si>
  <si>
    <t>D.1.2.5.c - Silnoproud - Hromosvod</t>
  </si>
  <si>
    <t>M46 - Zemní práce při montážích</t>
  </si>
  <si>
    <t>Poznámka k položce:_x000d_
Skryté svody</t>
  </si>
  <si>
    <t>210010004RU2</t>
  </si>
  <si>
    <t>Trubka ohebná pod omítku, vnější průměr 32 mm včetně dodávky Monoflex 1432</t>
  </si>
  <si>
    <t>Poznámka k položce:_x000d_
pro případnou ochranu vodičů</t>
  </si>
  <si>
    <t>210010005RU2</t>
  </si>
  <si>
    <t>Trubka ohebná pod omítku, vnější průměr 40 mm včetně dodávky Monoflex 1440</t>
  </si>
  <si>
    <t>Poznámka k položce:_x000d_
Do zdi pro skryté svody</t>
  </si>
  <si>
    <t>210190001R00</t>
  </si>
  <si>
    <t>Montáž celoplechových rozvodnic do váhy 20 kg včetně dodávky</t>
  </si>
  <si>
    <t>Poznámka k položce:_x000d_
rozvodnice PA - EPS4A s krytem</t>
  </si>
  <si>
    <t>210220002R00</t>
  </si>
  <si>
    <t>Vedení uzemňovací na povrchu FeZn D 10 mm Demontáž</t>
  </si>
  <si>
    <t>Poznámka k položce:_x000d_
Demontáž stávajícího H_x000d_
včetně odvozu, recyklace atp.</t>
  </si>
  <si>
    <t>210220002RT2</t>
  </si>
  <si>
    <t>Vedení uzemňovací na povrchu FeZn D 10 mm včetně drátu FeZn 10 mm</t>
  </si>
  <si>
    <t>Poznámka k položce:_x000d_
vývody ze země ke svodům</t>
  </si>
  <si>
    <t>Poznámka k položce:_x000d_
Napojení Fe na PA, včetně úchytného materiálu</t>
  </si>
  <si>
    <t>210220010RZ1</t>
  </si>
  <si>
    <t>Nátěr zemnícího pásku do 120 mm2 včetně izolace</t>
  </si>
  <si>
    <t>Poznámka k položce:_x000d_
Stávající nové vývody uzemnění - izolace spojů v zemi, včetně izolačního nátěru propojení pásků v zemi</t>
  </si>
  <si>
    <t>210220021RT1</t>
  </si>
  <si>
    <t>Vedení uzemňovací v zemi FeZn do 120 mm2 včetně pásku FeZn 30 x 4 mm</t>
  </si>
  <si>
    <t>Poznámka k položce:_x000d_
do výkopu</t>
  </si>
  <si>
    <t>210220201R00</t>
  </si>
  <si>
    <t>Tyč jímací s upev. na střechu do 3 m dl.tyče</t>
  </si>
  <si>
    <t xml:space="preserve">Poznámka k položce:_x000d_
Veškeré uchycení a sestavení  10x jímačů, komplet sestavy, včetně úchytného materiálu</t>
  </si>
  <si>
    <t>210220301RT1</t>
  </si>
  <si>
    <t>Svorka hromosvodová do 2 šroubů /SS, SZ, SO/ včetně dodávky svorky dle potřeby</t>
  </si>
  <si>
    <t>Poznámka k položce:_x000d_
úchyty , podpěry, sv. zemní</t>
  </si>
  <si>
    <t>210220372RT1</t>
  </si>
  <si>
    <t>Úhelník ochranný nebo trubka s držáky do zdiva včetně ochran.úhelníku + 2 držáky do zdi</t>
  </si>
  <si>
    <t>210220401RT1</t>
  </si>
  <si>
    <t>Označení svodu štítky, AL s číslem včetně dodávky štítku</t>
  </si>
  <si>
    <t>210220463R00</t>
  </si>
  <si>
    <t>Montáž vysouvacího žebříku-budova do 10 m</t>
  </si>
  <si>
    <t>Poznámka k položce:_x000d_
Ke každému svodu</t>
  </si>
  <si>
    <t>210220801R00</t>
  </si>
  <si>
    <t>Změření zemního odporu, vč. měřicího protokolu</t>
  </si>
  <si>
    <t>Poznámka k položce:_x000d_
měření</t>
  </si>
  <si>
    <t>210290002RZ1</t>
  </si>
  <si>
    <t>Revize hromosvodu</t>
  </si>
  <si>
    <t>hod</t>
  </si>
  <si>
    <t>Poznámka k položce:_x000d_
revize hromosvodu včetně předání díla</t>
  </si>
  <si>
    <t>210860023RZ1</t>
  </si>
  <si>
    <t>Kabel speciální HVI light plus</t>
  </si>
  <si>
    <t>Poznámka k položce:_x000d_
Přesné míry nutno proměřit dle skutečnosti</t>
  </si>
  <si>
    <t>246101810000</t>
  </si>
  <si>
    <t>Lak asfal elektoizol a1901/19</t>
  </si>
  <si>
    <t>Poznámka k položce:_x000d_
izolace spojů v zemi, včetně izolačního nátěru</t>
  </si>
  <si>
    <t>309000350RZ1</t>
  </si>
  <si>
    <t>Příchytky pro vedení po zdi</t>
  </si>
  <si>
    <t>Poznámka k položce:_x000d_
č. 275259 příchytka s plastovou základnou pro uchycení svodů po zdi, včetně úchytného materiálu</t>
  </si>
  <si>
    <t>343111207RZ1</t>
  </si>
  <si>
    <t>Zaváděcí tyč FeZn</t>
  </si>
  <si>
    <t>Poznámka k položce:_x000d_
č. 480018</t>
  </si>
  <si>
    <t>34562691RZ1</t>
  </si>
  <si>
    <t>Svorkovnice připojovací pro uzemňovací bod</t>
  </si>
  <si>
    <t>Poznámka k položce:_x000d_
č. 478129(459219)</t>
  </si>
  <si>
    <t>34562692RZ1</t>
  </si>
  <si>
    <t>popisný štítek</t>
  </si>
  <si>
    <t>Poznámka k položce:_x000d_
č.4900xx</t>
  </si>
  <si>
    <t>34571152</t>
  </si>
  <si>
    <t>Trubka elektroinst. ohebná Monoflex 1416/1 1516E KA</t>
  </si>
  <si>
    <t>Poznámka k položce:_x000d_
pro PA rozvod</t>
  </si>
  <si>
    <t>3457120003RZ1</t>
  </si>
  <si>
    <t>Příchytka instalační pro hrdlované trubky 5316E KB</t>
  </si>
  <si>
    <t>Poznámka k položce:_x000d_
Včetně úchytného materiálu</t>
  </si>
  <si>
    <t>35410116RZ1</t>
  </si>
  <si>
    <t>připojovací sada pro HVI light plus vně trubky</t>
  </si>
  <si>
    <t>Poznámka k položce:_x000d_
č.819645, J1,J2,J3,J4,J5,J8,J9</t>
  </si>
  <si>
    <t>35410117RZ1</t>
  </si>
  <si>
    <t>SET1 podpůrná trubka, jímací tyč</t>
  </si>
  <si>
    <t>Poznámka k položce:_x000d_
Celková délka 2,3m, č.819672, J1,J2,J3,J4,J5,J8,J9</t>
  </si>
  <si>
    <t>35410118RZ1</t>
  </si>
  <si>
    <t>betonové podstavce pro stojan</t>
  </si>
  <si>
    <t>Poznámka k položce:_x000d_
č.102010, 3x3ks 1stojan</t>
  </si>
  <si>
    <t>35410119RZ1</t>
  </si>
  <si>
    <t>podpůrná trubka + jímací tyč, 3,4m</t>
  </si>
  <si>
    <t>Poznámka k položce:_x000d_
J6,J7, č.105678</t>
  </si>
  <si>
    <t>35410120RZ1</t>
  </si>
  <si>
    <t>SET3 podpůrná trubka + jímač, 4,9m</t>
  </si>
  <si>
    <t>Poznámka k položce:_x000d_
J10, č.819680</t>
  </si>
  <si>
    <t>35410121</t>
  </si>
  <si>
    <t>Podpěry na ploché střechy</t>
  </si>
  <si>
    <t>Poznámka k položce:_x000d_
FB úchyt co 1m, č.253026+253015</t>
  </si>
  <si>
    <t>354341RZ1</t>
  </si>
  <si>
    <t>sada připojovacích prvků pro HVI light plus</t>
  </si>
  <si>
    <t>Poznámka k položce:_x000d_
č. 819645, J 10</t>
  </si>
  <si>
    <t>37501204RZ1</t>
  </si>
  <si>
    <t>Svorka pro FeZn 10 na zeď</t>
  </si>
  <si>
    <t>Poznámka k položce:_x000d_
274150_x000d_
včetně úchytného materiálu</t>
  </si>
  <si>
    <t>37501208RZ1</t>
  </si>
  <si>
    <t>Svorka PA na plášť vodiče u koncovky</t>
  </si>
  <si>
    <t>Poznámka k položce:_x000d_
410222</t>
  </si>
  <si>
    <t>37501305RZ1</t>
  </si>
  <si>
    <t>Držák na zeď pro podpůrnou trubku J6,7</t>
  </si>
  <si>
    <t>Poznámka k položce:_x000d_
105343_x000d_
J6,J7</t>
  </si>
  <si>
    <t>M46</t>
  </si>
  <si>
    <t>Zemní práce při montážích</t>
  </si>
  <si>
    <t>460200164RT2</t>
  </si>
  <si>
    <t xml:space="preserve">Výkop kabelové rýhy 35/80 cm  hor.4 ruční výkop rýhy</t>
  </si>
  <si>
    <t>Poznámka k položce:_x000d_
Dokopy dle potřaby, 1m k budově/6 vývodů</t>
  </si>
  <si>
    <t>460570164R00</t>
  </si>
  <si>
    <t>Zához rýhy 35/80 cm, hornina třídy 4, se zhutněním</t>
  </si>
  <si>
    <t>Poznámka k položce:_x000d_
Kompletní zához včetně úpravy terénu</t>
  </si>
  <si>
    <t>341901RZ1</t>
  </si>
  <si>
    <t>Vysokonapěťový kabel HVI light plus</t>
  </si>
  <si>
    <t>Poznámka k položce:_x000d_
č. 819600_x000d_
míry nutno proměřit a upřesnit dle skutečnosti</t>
  </si>
  <si>
    <t>D.1.2.7. - Měření a regulace</t>
  </si>
  <si>
    <t>D6 - C21M - Elektromontáže</t>
  </si>
  <si>
    <t>D1 - C36M - Měření a regulace</t>
  </si>
  <si>
    <t>D2 - SW - MaR</t>
  </si>
  <si>
    <t>D3 - Materiály</t>
  </si>
  <si>
    <t>D4 - Dodávky zařízení (specifikace)</t>
  </si>
  <si>
    <t>D5 - Práce v HZS</t>
  </si>
  <si>
    <t>C21M - Elektromontáže</t>
  </si>
  <si>
    <t>Pol1</t>
  </si>
  <si>
    <t>montáž kabelového štítku</t>
  </si>
  <si>
    <t>KS</t>
  </si>
  <si>
    <t>Pol2</t>
  </si>
  <si>
    <t xml:space="preserve">trubka oheb.el.inst.  R=13.5mm (PO)</t>
  </si>
  <si>
    <t>Pol3</t>
  </si>
  <si>
    <t xml:space="preserve">trubka tuhá el.inst.z PVC  R=16mm (VU+PO)</t>
  </si>
  <si>
    <t>Pol4</t>
  </si>
  <si>
    <t>krab.rozvodka IP54 s vývodkami do 4mm2 vč.zapoj.</t>
  </si>
  <si>
    <t>Pol5</t>
  </si>
  <si>
    <t>Ekvipotenciální svorkovnice</t>
  </si>
  <si>
    <t>Pol6</t>
  </si>
  <si>
    <t>kab.žlab drátěný pozinkovaný 100/50</t>
  </si>
  <si>
    <t>Pol7</t>
  </si>
  <si>
    <t>kab.žlab drátěný pozinkovaný 50/50</t>
  </si>
  <si>
    <t>Pol8</t>
  </si>
  <si>
    <t>ukonč.kab.do 5 žil</t>
  </si>
  <si>
    <t>Pol9</t>
  </si>
  <si>
    <t>Havarijní tlačítko</t>
  </si>
  <si>
    <t>Pol10</t>
  </si>
  <si>
    <t>zás.v krabici prost.vlhké 10/16A 250V 2P+Z</t>
  </si>
  <si>
    <t>Pol11</t>
  </si>
  <si>
    <t>svorka na potrubí uzemňovací,vč.pásku(bez vodiče)</t>
  </si>
  <si>
    <t>Pol12</t>
  </si>
  <si>
    <t>Cu vodič 6 mm2 zelenožlutý (PU)</t>
  </si>
  <si>
    <t>Pol13</t>
  </si>
  <si>
    <t>Cu vodič 16 mm2 zelenožlutý (PU)</t>
  </si>
  <si>
    <t>Pol14</t>
  </si>
  <si>
    <t>kabel 3Cx2.5mm2 (PU)</t>
  </si>
  <si>
    <t>Pol15</t>
  </si>
  <si>
    <t>kabel-J 3x1,5 mm2 (PU)</t>
  </si>
  <si>
    <t>Pol16</t>
  </si>
  <si>
    <t>kabel 5Cx1 mm2 (PU)</t>
  </si>
  <si>
    <t>Pol17</t>
  </si>
  <si>
    <t>stíněný kabel 1x2x0,8 (PU)</t>
  </si>
  <si>
    <t>Pol18</t>
  </si>
  <si>
    <t>kabel silový 2Ax1.5 mm2 750V (PU)</t>
  </si>
  <si>
    <t>Pol19</t>
  </si>
  <si>
    <t>kabel silový 5Cx1.5 mm2 750V (PU)</t>
  </si>
  <si>
    <t>Pol20</t>
  </si>
  <si>
    <t>kabel 5Cx2,5 mm2 750V (PU)</t>
  </si>
  <si>
    <t>Pol21</t>
  </si>
  <si>
    <t xml:space="preserve">Kabel UTP cat.6  (PU)</t>
  </si>
  <si>
    <t>Pol22</t>
  </si>
  <si>
    <t xml:space="preserve">kabel stíněný 4x2x0,8mm  s Al laminovanou folií (PU)</t>
  </si>
  <si>
    <t>Pol23</t>
  </si>
  <si>
    <t xml:space="preserve">stíněný kabel 2x1mm  s Al laminovanou folií (PU)</t>
  </si>
  <si>
    <t>Pol24</t>
  </si>
  <si>
    <t xml:space="preserve">stíněný kabel 2x2x0,8 mm  s Al laminovanou folií (PU)</t>
  </si>
  <si>
    <t>Pol25</t>
  </si>
  <si>
    <t xml:space="preserve">stíněný kabel 4x1 mm  s Al laminovanou folií  (PU)</t>
  </si>
  <si>
    <t>Pol26</t>
  </si>
  <si>
    <t>osazení hmoždinky do cihlového zdiva HM 8</t>
  </si>
  <si>
    <t>Pol27</t>
  </si>
  <si>
    <t>Nespecifikované práce</t>
  </si>
  <si>
    <t>Pol28</t>
  </si>
  <si>
    <t>vybour.otv.cihl.malt.váp. do R=60mm tl.do 750mm</t>
  </si>
  <si>
    <t>C36M - Měření a regulace</t>
  </si>
  <si>
    <t>Pol29</t>
  </si>
  <si>
    <t>test přístroju a snímaču</t>
  </si>
  <si>
    <t>Pol30</t>
  </si>
  <si>
    <t xml:space="preserve">nastavení a uvedení  do provozu vzdálené zprávy</t>
  </si>
  <si>
    <t>Ks</t>
  </si>
  <si>
    <t>Pol31</t>
  </si>
  <si>
    <t>montáž rozvaděče</t>
  </si>
  <si>
    <t>Pol32</t>
  </si>
  <si>
    <t>zapojení rozvaděče</t>
  </si>
  <si>
    <t>Pol33</t>
  </si>
  <si>
    <t>oživení rozvaděče s velmi složitým zapojením</t>
  </si>
  <si>
    <t>Pol34</t>
  </si>
  <si>
    <t>montáž termostatu příložného</t>
  </si>
  <si>
    <t>Pol35</t>
  </si>
  <si>
    <t>montáž snímače teploty</t>
  </si>
  <si>
    <t>Pol36</t>
  </si>
  <si>
    <t xml:space="preserve">montáž  snímače tlaku</t>
  </si>
  <si>
    <t>Pol37</t>
  </si>
  <si>
    <t>montáž snímače hladiny</t>
  </si>
  <si>
    <t>Pol38</t>
  </si>
  <si>
    <t>montáž detektoru plynu</t>
  </si>
  <si>
    <t>Pol39</t>
  </si>
  <si>
    <t>zapojení a seřízení servopohonu</t>
  </si>
  <si>
    <t>Pol40</t>
  </si>
  <si>
    <t xml:space="preserve">zapojení čerpadla  230 V</t>
  </si>
  <si>
    <t>Pol41</t>
  </si>
  <si>
    <t>zapojení tepelného čerpadla</t>
  </si>
  <si>
    <t>Pol42</t>
  </si>
  <si>
    <t>zapojení plynového kotle</t>
  </si>
  <si>
    <t>Pol43</t>
  </si>
  <si>
    <t>zapojení houkačky</t>
  </si>
  <si>
    <t>Pol44</t>
  </si>
  <si>
    <t>zapojení elektro ohřevu</t>
  </si>
  <si>
    <t>SW - MaR</t>
  </si>
  <si>
    <t>Pol45</t>
  </si>
  <si>
    <t>Aplikační software dle počtu datových bodů</t>
  </si>
  <si>
    <t>DB</t>
  </si>
  <si>
    <t>Pol46</t>
  </si>
  <si>
    <t>Komunikace s jednotkou VZT</t>
  </si>
  <si>
    <t>Pol47</t>
  </si>
  <si>
    <t>Komunikace s tepelným čerpadlem</t>
  </si>
  <si>
    <t>Pol48</t>
  </si>
  <si>
    <t>Vizualizační software panelu dle počtu datových bodů</t>
  </si>
  <si>
    <t>Pol49</t>
  </si>
  <si>
    <t xml:space="preserve">Vytvoření  WEB prohlížeče</t>
  </si>
  <si>
    <t>Materiály</t>
  </si>
  <si>
    <t>Pol50</t>
  </si>
  <si>
    <t>Cu vodič licna 16 ZŽ</t>
  </si>
  <si>
    <t>Pol51</t>
  </si>
  <si>
    <t>Cu vodič licna 6 ZZL.</t>
  </si>
  <si>
    <t>Pol52</t>
  </si>
  <si>
    <t xml:space="preserve">kabel silový  2AX1,5</t>
  </si>
  <si>
    <t>Pol53</t>
  </si>
  <si>
    <t xml:space="preserve">kabel silový  3JX1,5</t>
  </si>
  <si>
    <t>Pol54</t>
  </si>
  <si>
    <t xml:space="preserve">kabel silový  3JX2,5</t>
  </si>
  <si>
    <t>Pol55</t>
  </si>
  <si>
    <t xml:space="preserve">kabel silový  5CX 1,5</t>
  </si>
  <si>
    <t>Pol56</t>
  </si>
  <si>
    <t xml:space="preserve">Kabel silový  5Cx2,5</t>
  </si>
  <si>
    <t>Pol57</t>
  </si>
  <si>
    <t>kabel silový licna 5X1</t>
  </si>
  <si>
    <t>Pol58</t>
  </si>
  <si>
    <t>slaboproudý kabel stíněný 1X2X0.8</t>
  </si>
  <si>
    <t>Pol59</t>
  </si>
  <si>
    <t xml:space="preserve">kabel stíněný  4x2x0,8</t>
  </si>
  <si>
    <t>Pol60</t>
  </si>
  <si>
    <t xml:space="preserve">kabel stíněnyý   2AX1</t>
  </si>
  <si>
    <t>Pol61</t>
  </si>
  <si>
    <t xml:space="preserve">slaboproudý kabel stíněný  2X2x0,8</t>
  </si>
  <si>
    <t>Pol62</t>
  </si>
  <si>
    <t>slaboproudý kabel stíněný 4x1</t>
  </si>
  <si>
    <t>Pol63</t>
  </si>
  <si>
    <t>Krabice spojovací ze svorkovnicí, vývodkami IP54 SEDA</t>
  </si>
  <si>
    <t>Pol64</t>
  </si>
  <si>
    <t>Štítek kabelový</t>
  </si>
  <si>
    <t>Pol65</t>
  </si>
  <si>
    <t xml:space="preserve">ZASUVKA 230V/16A  IP44 NASTENNA</t>
  </si>
  <si>
    <t>Pol66</t>
  </si>
  <si>
    <t>PASKA CU 50CM</t>
  </si>
  <si>
    <t>Pol67</t>
  </si>
  <si>
    <t>ZEM.SVORKA potrubí</t>
  </si>
  <si>
    <t>Pol68</t>
  </si>
  <si>
    <t>TR.OHEBNA PVC D=16</t>
  </si>
  <si>
    <t>Pol69</t>
  </si>
  <si>
    <t>Trubka tuhá plastová 1520</t>
  </si>
  <si>
    <t>Pol70</t>
  </si>
  <si>
    <t>SVORKOVNICE EPS 1 s krytem</t>
  </si>
  <si>
    <t>Pol71</t>
  </si>
  <si>
    <t>KABELOVÝ ZLAB pozinkovaný drátěný 50/50</t>
  </si>
  <si>
    <t>Pol72</t>
  </si>
  <si>
    <t>SPOJKA kab.žlabu</t>
  </si>
  <si>
    <t>Pol73</t>
  </si>
  <si>
    <t>KABELOVÝ ZLAB pozinkovaný drátěný 100/50</t>
  </si>
  <si>
    <t>Pol74</t>
  </si>
  <si>
    <t>NOSNIK kab.žlabu 100</t>
  </si>
  <si>
    <t>Pol75</t>
  </si>
  <si>
    <t>ZAVIT.TYC 8/1m</t>
  </si>
  <si>
    <t>Pol76</t>
  </si>
  <si>
    <t>NOSNIK kab.žlabu 50</t>
  </si>
  <si>
    <t>Pol77</t>
  </si>
  <si>
    <t>HM.+VRUT /8X50/</t>
  </si>
  <si>
    <t>Pol78</t>
  </si>
  <si>
    <t>kab.UTP 4x2xAWG24 Cat.6</t>
  </si>
  <si>
    <t>Pol79</t>
  </si>
  <si>
    <t>Havarijní tlačítko pod sklem 120X120X50 CERV.</t>
  </si>
  <si>
    <t>Pol80</t>
  </si>
  <si>
    <t>podružný materiál</t>
  </si>
  <si>
    <t>soubor</t>
  </si>
  <si>
    <t>Pol81</t>
  </si>
  <si>
    <t>Signální maják červený s houkačkou 230V AC</t>
  </si>
  <si>
    <t>Dodávky zařízení (specifikace)</t>
  </si>
  <si>
    <t>Pol82</t>
  </si>
  <si>
    <t>snímač tlaku výstup 4-20 mA ,rozsah 0- 400 kPa</t>
  </si>
  <si>
    <t>Pol83</t>
  </si>
  <si>
    <t>Switch 8 vstupy</t>
  </si>
  <si>
    <t>Pol84</t>
  </si>
  <si>
    <t>převodník RS232 na RS 485 na DIN lištu</t>
  </si>
  <si>
    <t>Pol85</t>
  </si>
  <si>
    <t>Řídící jednotka,8DI, 8DO, 8AI ,4AO RS 232, RS 485, ethernet</t>
  </si>
  <si>
    <t>Pol86</t>
  </si>
  <si>
    <t xml:space="preserve">8x analog IN,8x digital OUT 24VDC, 300mA,  ARION/MODBUS</t>
  </si>
  <si>
    <t>Pol87</t>
  </si>
  <si>
    <t xml:space="preserve">24x digital IN 24VDC,   ARION/MODBUS</t>
  </si>
  <si>
    <t>Pol88</t>
  </si>
  <si>
    <t>TFT, 800x480 bodů, 7", dotyk., RS485, Ethernet, SD, webserver</t>
  </si>
  <si>
    <t>Pol89</t>
  </si>
  <si>
    <t>servopohon 24 V , řídící signál 0-10V DC</t>
  </si>
  <si>
    <t>Pol90</t>
  </si>
  <si>
    <t>Snímač detekce plynu 2.stupňový -Metan IP65</t>
  </si>
  <si>
    <t>Pol91</t>
  </si>
  <si>
    <t>Zálohovací modul pro GSM</t>
  </si>
  <si>
    <t>Pol92</t>
  </si>
  <si>
    <t>Universální dálkové GSM poruchových hlašení</t>
  </si>
  <si>
    <t>Pol93</t>
  </si>
  <si>
    <t>kabel propojovací k AMINI</t>
  </si>
  <si>
    <t>Pol94</t>
  </si>
  <si>
    <t xml:space="preserve">snímač teploty s jímkou l - 180  Ni 1000/6180</t>
  </si>
  <si>
    <t>Pol95</t>
  </si>
  <si>
    <t xml:space="preserve">servopohon pro kulové kohouty 230 Vac, 3 pol.reg.,  10 Nm</t>
  </si>
  <si>
    <t>Pol96</t>
  </si>
  <si>
    <t xml:space="preserve">servopohon pro kulové kohouty 230Vac  3pol., s pom.kontaktem, 10Nm</t>
  </si>
  <si>
    <t>Pol97</t>
  </si>
  <si>
    <t xml:space="preserve">snímač venkovní teploty  Ni 1000/6180</t>
  </si>
  <si>
    <t>Pol98</t>
  </si>
  <si>
    <t xml:space="preserve">odpor.snímač teploty  přiložny Ni 1000/6180</t>
  </si>
  <si>
    <t>Pol99</t>
  </si>
  <si>
    <t xml:space="preserve">dvojcestný kulový kohout 5/4"  kvs 32</t>
  </si>
  <si>
    <t>Pol100</t>
  </si>
  <si>
    <t xml:space="preserve">R 3025  trojcestný kulový kohout DN 25</t>
  </si>
  <si>
    <t>Pol101</t>
  </si>
  <si>
    <t>termostat přiložný 0-90 C</t>
  </si>
  <si>
    <t>Pol102</t>
  </si>
  <si>
    <t>Rozvaděč včetně výzbroje a výroby dle výkresu D.1.2.7-5</t>
  </si>
  <si>
    <t>Pol103</t>
  </si>
  <si>
    <t>mosazná sonda</t>
  </si>
  <si>
    <t>Pol104</t>
  </si>
  <si>
    <t>trojcestný směšovací ventil závitový DN 25 ,kvs 10</t>
  </si>
  <si>
    <t>Pol105</t>
  </si>
  <si>
    <t>trojcestný směšovací ventil závitový DN 32 ,kvs 16</t>
  </si>
  <si>
    <t>Práce v HZS</t>
  </si>
  <si>
    <t>Pol106</t>
  </si>
  <si>
    <t>demontáže stávajícího zařízení</t>
  </si>
  <si>
    <t>hod.</t>
  </si>
  <si>
    <t>Pol107</t>
  </si>
  <si>
    <t>Oživení a provozní zkoušky</t>
  </si>
  <si>
    <t>Pol108</t>
  </si>
  <si>
    <t>Revize</t>
  </si>
  <si>
    <t>Pol109</t>
  </si>
  <si>
    <t>Dokumentace skutečného provedení</t>
  </si>
  <si>
    <t>soub.</t>
  </si>
  <si>
    <t>D.2.6. - Fotovoltaická elektrárna</t>
  </si>
  <si>
    <t>210020004RZ1</t>
  </si>
  <si>
    <t>Složení pro 1ks panelu</t>
  </si>
  <si>
    <t>Poznámka k položce:_x000d_
Uložení na rovné střeše, smontování , upevnění panelu aj.</t>
  </si>
  <si>
    <t>Poznámka k položce:_x000d_
R1NP, FV R-AC</t>
  </si>
  <si>
    <t>210102406RZ1</t>
  </si>
  <si>
    <t>Mtž optimizér</t>
  </si>
  <si>
    <t>Poznámka k položce:_x000d_
TS-4-X-D</t>
  </si>
  <si>
    <t>210102407RZ1</t>
  </si>
  <si>
    <t>Mtž TAP včetně dodávky TAP</t>
  </si>
  <si>
    <t>Poznámka k položce:_x000d_
Přístupový bod z optimizérů</t>
  </si>
  <si>
    <t>210110055RZ1</t>
  </si>
  <si>
    <t>Mtž STOP tl včetně dodávky total stop</t>
  </si>
  <si>
    <t>Poznámka k položce:_x000d_
FVE total</t>
  </si>
  <si>
    <t>210160142RZ1</t>
  </si>
  <si>
    <t>Montáž SmartMetr včetně dodávky</t>
  </si>
  <si>
    <t>Poznámka k položce:_x000d_
v R1NP</t>
  </si>
  <si>
    <t>210160143RZ1</t>
  </si>
  <si>
    <t>Montáž gateway včetně dodávky gateway</t>
  </si>
  <si>
    <t>210160915RZ1</t>
  </si>
  <si>
    <t>Mtž 3-fáz střídač včetně dodávky střídače</t>
  </si>
  <si>
    <t>Poznámka k položce:_x000d_
AC 20kWp, max průběžný výstupní proud (na fázi) - 30,4A, max DC výkon 32kW,</t>
  </si>
  <si>
    <t>Montáž celoplechových rozvodnic do váhy 20 kg včetně dodávky FV R DC1</t>
  </si>
  <si>
    <t>Poznámka k položce:_x000d_
Kompletní RDC včetně SPD a DC odpojovačů</t>
  </si>
  <si>
    <t>210190003RZ1</t>
  </si>
  <si>
    <t>Montáž celoplechových rozvodnic do váhy 100 kg včetně dodávky RV R- AC</t>
  </si>
  <si>
    <t>Poznámka k položce:_x000d_
Rozváděč FVE, RV R-AC, dodávka a montáž</t>
  </si>
  <si>
    <t>Poznámka k položce:_x000d_
k SPD do FV R-DC</t>
  </si>
  <si>
    <t>210240524RZ1</t>
  </si>
  <si>
    <t>Mtž baterie staniční -bateriové uložiště</t>
  </si>
  <si>
    <t>Poznámka k položce:_x000d_
Jmenovitá kapacita 9,04 kWh_x000d_
Jmenovité napětí 600V</t>
  </si>
  <si>
    <t>Poznámka k položce:_x000d_
pro stop total,</t>
  </si>
  <si>
    <t>210810091R00</t>
  </si>
  <si>
    <t>Kabel CYKY-m 1 kV 3x50+35</t>
  </si>
  <si>
    <t>210860064RZ1</t>
  </si>
  <si>
    <t>Kabel speciální Solar 6mm2</t>
  </si>
  <si>
    <t>34111637</t>
  </si>
  <si>
    <t>Kabel silový s Cu jádrem 1 kV 1-CYKY 3 x 50 + 35</t>
  </si>
  <si>
    <t>3414263109RZ1</t>
  </si>
  <si>
    <t>Kabel Solar 6mm2</t>
  </si>
  <si>
    <t>34622662RZ1</t>
  </si>
  <si>
    <t>FVE panel</t>
  </si>
  <si>
    <t>Poznámka k položce:_x000d_
technologie TopCon, sklo-sklo, účinost 22,9., _x000d_
1961 x 1134 x 30 mm, cena včetně recyklačního poplatku a dopravy</t>
  </si>
  <si>
    <t>37421831RZ1</t>
  </si>
  <si>
    <t>Konstrukce pro FVE panely</t>
  </si>
  <si>
    <t>Poznámka k položce:_x000d_
Sada dle výpočtu K2-systems, cena včetně dopravy</t>
  </si>
  <si>
    <t>VRN - Vedlejší rozpočtové náklady</t>
  </si>
  <si>
    <t>Pol248</t>
  </si>
  <si>
    <t>Požadavek objednatele - Označení stavby</t>
  </si>
  <si>
    <t>kompl</t>
  </si>
  <si>
    <t>Poznámka k položce:_x000d_
Požadavek objednatele - Označení stavby (D+M osazení informační tabule s uvedením názvu stavby, investora stavby, zhotovitele stavby, uvedením termínu a realizace stavby, uvedení kontaktu na odpovědného stavbyvedoucího, ...)</t>
  </si>
  <si>
    <t>Pol249</t>
  </si>
  <si>
    <t>D+M osazení stálá vysvětlující tabulka (pamětní deska)</t>
  </si>
  <si>
    <t>Poznámka k položce:_x000d_
D+M osazení stálá vysvětlující tabulka (pamětní deska) - mosazná nebo měděná s výrazným písmem, 300/400/8 mm, umístění a grafické provedení dle pokynu investora - dle metodického pokynu - pravidla pro publicitu</t>
  </si>
  <si>
    <t>Pol250</t>
  </si>
  <si>
    <t>Zařízení staveniště</t>
  </si>
  <si>
    <t xml:space="preserve">Poznámka k položce:_x000d_
Zařízení staveniště (přechodné dopravní značení, zajištění objízdných tras a uzávěr včetně příslušných povolení, ZS sociální objekty, včetně vnitrostaveništního rozvodu a napojení  na media energii,) - kompletní zajištění. Stavba v průběhu školní výuky. Zvlášť stísněné podmínky zařízení staveniště - viz. výkres C-01, C-02, C-03</t>
  </si>
  <si>
    <t>Pol251</t>
  </si>
  <si>
    <t>Vytýčení inženýrských síťí včetně provedení průzkumných sond</t>
  </si>
  <si>
    <t>Poznámka k položce:_x000d_
Vytýčení inženýrských síťí včetně provedení průzkumných sond, výšková úprava všech znaků IS, šachet, poklopů a ostatních …</t>
  </si>
  <si>
    <t>Pol252</t>
  </si>
  <si>
    <t>Průběžné čištění komunikací, čištění vozidel při výjezdu ze stavby, zajištění výkopů</t>
  </si>
  <si>
    <t>Poznámka k položce:_x000d_
Průběžné čištění komunikací, čištění vozidel při výjezdu ze stavby, zajištění výkopů (zábradlí, zajištění obslužného provozu (zásobování, svoz komunálních odpadů, záchranných složek, ..))</t>
  </si>
  <si>
    <t>Pol253</t>
  </si>
  <si>
    <t>Zajištění zkoušek</t>
  </si>
  <si>
    <t>Poznámka k položce:_x000d_
Zajištění zkoušek zhutnění podloží, kamerové zkoušky, tlakové zkoušky, revize, zkoušky únosnosti zemní pláně, zajištění skládek a meziskládek materiálů a odpadů včetně odvozu a poplatků, zajištění zpětného předání dotčených ploch jednotlivým majitelům a správcům, včetně jejich písemného souhlasného vyjádření při předání stavby</t>
  </si>
  <si>
    <t>Pol254</t>
  </si>
  <si>
    <t>Zajištění dokumentace skutečného provedení staveb</t>
  </si>
  <si>
    <t>Poznámka k položce:_x000d_
Zajištění dokumentace skutečného provedení staveb včetně geodetického zaměření skutečného stavu jednotlicvých objektů (3xgrafická forma, 1xdigitální forma dle požadavků objednatele), veškeré doklady nutné k vydání kolaudačního souhlasu</t>
  </si>
  <si>
    <t>Pol255</t>
  </si>
  <si>
    <t>Autorský dozor nad dílenskou dokumentací</t>
  </si>
  <si>
    <t>Pol256</t>
  </si>
  <si>
    <t>Provedení dílenská dokumentace (vyrobní, ..)</t>
  </si>
  <si>
    <t>Pol257</t>
  </si>
  <si>
    <t>Velkoplošný panel (bibord) plastová textilní folie</t>
  </si>
  <si>
    <t>Poznámka k položce:_x000d_
Velkoplošný panel (bibord) plastová textilní folie - rozměr bude upřesněn, označení styvby, osazení v území a ukotvení proti možnosti vandalismu - grafické zpracování dle pokynů investora-metodický pokyn-pravidla pro publicitu</t>
  </si>
  <si>
    <t>Pol258</t>
  </si>
  <si>
    <t>Náklady zhotovitele na nutné konzultace se zpracovatelem PD při realizaci stavby</t>
  </si>
  <si>
    <t>Pol259</t>
  </si>
  <si>
    <t>Zhotovitel zajistí fotodokumentaci původního a nového stavu, fotodokumentaci průběhu a realizace stavby po jednotlivých měsících</t>
  </si>
  <si>
    <t>Pol260</t>
  </si>
  <si>
    <t>Ochrana stávajících stromů a dřevin po dobu výstavby</t>
  </si>
  <si>
    <t>Poznámka k položce:_x000d_
Ochrana stávajících stromů a dřevin po dobu výstavby - kompletním provedení dle specifikace (kořenová zóna bude vyznačená výraznými kolíky délky 2 m a signální páskou. V této zóně nesmí být prováděny zemní práce a snižiován terén. Plot musí vymezit cellkovou kořenovou zónu. Za kořenovou zónu se pokládá plocha půdy pod korunou stromu - zvětšená o 1,5 m, u slopupovitých fortem zvětšená o 5 m po celém obvodu koruny. Jestliže není možné zajistit ochranu celé kořenové zóny (nedostatek místa), je nutné kmen obednit dio výšky 2,0 m. Ochranné zařízení se musí připevnit bez poškození stromu a vůči kmenu vypolštářovat. Nesmí být nasazeno bezprostředně na kořenové náběhy. Korunu nutno chránit před poškozením stavebními mechanizmy, ohrožené větve se musí vyvyžovat nahoru. Místa úvazku je nutno vypodložit vhodným materiálem</t>
  </si>
  <si>
    <t>Pol261</t>
  </si>
  <si>
    <t>Vyhotovení geometrického plánu stavby - po dokončení stavby - včetně ověření Katastrálním úřadem</t>
  </si>
  <si>
    <t>Pol262</t>
  </si>
  <si>
    <t>Závěrečný úklid objektu před předáním stavby uživateli do trvalého užívání, čištění oken. Finální úklid stavby</t>
  </si>
  <si>
    <t>Pol263</t>
  </si>
  <si>
    <t>Dodávka a montáž luminiscenčních tabulek na chodbách</t>
  </si>
  <si>
    <t>Pol264</t>
  </si>
  <si>
    <t>Ostatní náklady spojené s požadavky objednatele</t>
  </si>
  <si>
    <t>Poznámka k položce:_x000d_
Ostatní náklady spojené s požadavky objednatele, které jsou uvedeny v jednotlivých článcích smlouvy o dílo, pokud nejsou zahrnuty v soupisech prací</t>
  </si>
  <si>
    <t>Pol265</t>
  </si>
  <si>
    <t>Náklady zhotovitele na nutné konzultace s architektem při realizaci stavby</t>
  </si>
  <si>
    <t>Pol266</t>
  </si>
  <si>
    <t>Geometrický plán vytýčení novostavby</t>
  </si>
  <si>
    <t>SEZNAM FIGUR</t>
  </si>
  <si>
    <t>Výměra</t>
  </si>
  <si>
    <t>T_1</t>
  </si>
  <si>
    <t>tělocvična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</si>
</sst>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31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2" xfId="0" applyFont="1" applyBorder="1" applyAlignment="1" applyProtection="1">
      <alignment horizontal="center" vertical="center"/>
    </xf>
    <xf numFmtId="49" fontId="39" fillId="0" borderId="22" xfId="0" applyNumberFormat="1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center" vertical="center" wrapText="1"/>
    </xf>
    <xf numFmtId="167" fontId="39" fillId="0" borderId="22" xfId="0" applyNumberFormat="1" applyFont="1" applyBorder="1" applyAlignment="1" applyProtection="1">
      <alignment vertical="center"/>
    </xf>
    <xf numFmtId="4" fontId="39" fillId="2" borderId="22" xfId="0" applyNumberFormat="1" applyFont="1" applyFill="1" applyBorder="1" applyAlignment="1" applyProtection="1">
      <alignment vertical="center"/>
      <protection locked="0"/>
    </xf>
    <xf numFmtId="4" fontId="39" fillId="0" borderId="22" xfId="0" applyNumberFormat="1" applyFont="1" applyBorder="1" applyAlignment="1" applyProtection="1">
      <alignment vertical="center"/>
    </xf>
    <xf numFmtId="0" fontId="40" fillId="0" borderId="3" xfId="0" applyFont="1" applyBorder="1" applyAlignment="1">
      <alignment vertical="center"/>
    </xf>
    <xf numFmtId="0" fontId="39" fillId="2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41" fillId="0" borderId="0" xfId="0" applyFont="1" applyAlignment="1" applyProtection="1">
      <alignment vertical="center" wrapText="1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6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/>
    </xf>
    <xf numFmtId="167" fontId="42" fillId="0" borderId="18" xfId="0" applyNumberFormat="1" applyFont="1" applyBorder="1" applyAlignment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styles" Target="styles.xml" /><Relationship Id="rId14" Type="http://schemas.openxmlformats.org/officeDocument/2006/relationships/theme" Target="theme/theme1.xml" /><Relationship Id="rId15" Type="http://schemas.openxmlformats.org/officeDocument/2006/relationships/calcChain" Target="calcChain.xml" /><Relationship Id="rId1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jpg" /><Relationship Id="rId2" Type="http://schemas.openxmlformats.org/officeDocument/2006/relationships/image" Target="../media/image2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jpg" /><Relationship Id="rId2" Type="http://schemas.openxmlformats.org/officeDocument/2006/relationships/image" Target="../media/image5.jpg" /><Relationship Id="rId3" Type="http://schemas.openxmlformats.org/officeDocument/2006/relationships/image" Target="../media/image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jpg" /><Relationship Id="rId2" Type="http://schemas.openxmlformats.org/officeDocument/2006/relationships/image" Target="../media/image9.jpg" /><Relationship Id="rId3" Type="http://schemas.openxmlformats.org/officeDocument/2006/relationships/image" Target="../media/image1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2.jpg" /><Relationship Id="rId2" Type="http://schemas.openxmlformats.org/officeDocument/2006/relationships/image" Target="../media/image13.jpg" /><Relationship Id="rId3" Type="http://schemas.openxmlformats.org/officeDocument/2006/relationships/image" Target="../media/image1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6.jpg" /><Relationship Id="rId2" Type="http://schemas.openxmlformats.org/officeDocument/2006/relationships/image" Target="../media/image17.jpg" /><Relationship Id="rId3" Type="http://schemas.openxmlformats.org/officeDocument/2006/relationships/image" Target="../media/image1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20.jpg" /><Relationship Id="rId2" Type="http://schemas.openxmlformats.org/officeDocument/2006/relationships/image" Target="../media/image21.jpg" /><Relationship Id="rId3" Type="http://schemas.openxmlformats.org/officeDocument/2006/relationships/image" Target="../media/image2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24.jpg" /><Relationship Id="rId2" Type="http://schemas.openxmlformats.org/officeDocument/2006/relationships/image" Target="../media/image25.jpg" /><Relationship Id="rId3" Type="http://schemas.openxmlformats.org/officeDocument/2006/relationships/image" Target="../media/image2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28.jpg" /><Relationship Id="rId2" Type="http://schemas.openxmlformats.org/officeDocument/2006/relationships/image" Target="../media/image29.jpg" /><Relationship Id="rId3" Type="http://schemas.openxmlformats.org/officeDocument/2006/relationships/image" Target="../media/image3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image" Target="../media/image32.jpg" /><Relationship Id="rId2" Type="http://schemas.openxmlformats.org/officeDocument/2006/relationships/image" Target="../media/image33.jpg" /><Relationship Id="rId3" Type="http://schemas.openxmlformats.org/officeDocument/2006/relationships/image" Target="../media/image3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image" Target="../media/image36.jpg" /><Relationship Id="rId2" Type="http://schemas.openxmlformats.org/officeDocument/2006/relationships/image" Target="../media/image37.jpg" /><Relationship Id="rId3" Type="http://schemas.openxmlformats.org/officeDocument/2006/relationships/image" Target="../media/image3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image" Target="../media/image40.jpg" /><Relationship Id="rId2" Type="http://schemas.openxmlformats.org/officeDocument/2006/relationships/image" Target="../media/image41.jpg" /><Relationship Id="rId3" Type="http://schemas.openxmlformats.org/officeDocument/2006/relationships/image" Target="../media/image4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86995</xdr:colOff>
      <xdr:row>3</xdr:row>
      <xdr:rowOff>0</xdr:rowOff>
    </xdr:from>
    <xdr:to>
      <xdr:col>40</xdr:col>
      <xdr:colOff>367665</xdr:colOff>
      <xdr:row>6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39</xdr:col>
      <xdr:colOff>225425</xdr:colOff>
      <xdr:row>81</xdr:row>
      <xdr:rowOff>0</xdr:rowOff>
    </xdr:from>
    <xdr:to>
      <xdr:col>41</xdr:col>
      <xdr:colOff>176530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121</xdr:row>
      <xdr:rowOff>0</xdr:rowOff>
    </xdr:from>
    <xdr:to>
      <xdr:col>9</xdr:col>
      <xdr:colOff>1215390</xdr:colOff>
      <xdr:row>125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107</xdr:row>
      <xdr:rowOff>0</xdr:rowOff>
    </xdr:from>
    <xdr:to>
      <xdr:col>9</xdr:col>
      <xdr:colOff>1215390</xdr:colOff>
      <xdr:row>111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103</xdr:row>
      <xdr:rowOff>0</xdr:rowOff>
    </xdr:from>
    <xdr:to>
      <xdr:col>9</xdr:col>
      <xdr:colOff>1215390</xdr:colOff>
      <xdr:row>107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114</xdr:row>
      <xdr:rowOff>0</xdr:rowOff>
    </xdr:from>
    <xdr:to>
      <xdr:col>9</xdr:col>
      <xdr:colOff>1215390</xdr:colOff>
      <xdr:row>118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105</xdr:row>
      <xdr:rowOff>0</xdr:rowOff>
    </xdr:from>
    <xdr:to>
      <xdr:col>9</xdr:col>
      <xdr:colOff>1215390</xdr:colOff>
      <xdr:row>109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105</xdr:row>
      <xdr:rowOff>0</xdr:rowOff>
    </xdr:from>
    <xdr:to>
      <xdr:col>9</xdr:col>
      <xdr:colOff>1215390</xdr:colOff>
      <xdr:row>109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105</xdr:row>
      <xdr:rowOff>0</xdr:rowOff>
    </xdr:from>
    <xdr:to>
      <xdr:col>9</xdr:col>
      <xdr:colOff>1215390</xdr:colOff>
      <xdr:row>109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108</xdr:row>
      <xdr:rowOff>0</xdr:rowOff>
    </xdr:from>
    <xdr:to>
      <xdr:col>9</xdr:col>
      <xdr:colOff>1215390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103</xdr:row>
      <xdr:rowOff>0</xdr:rowOff>
    </xdr:from>
    <xdr:to>
      <xdr:col>9</xdr:col>
      <xdr:colOff>1215390</xdr:colOff>
      <xdr:row>107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103</xdr:row>
      <xdr:rowOff>0</xdr:rowOff>
    </xdr:from>
    <xdr:to>
      <xdr:col>9</xdr:col>
      <xdr:colOff>1215390</xdr:colOff>
      <xdr:row>107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2/132212131" TargetMode="External" /><Relationship Id="rId2" Type="http://schemas.openxmlformats.org/officeDocument/2006/relationships/hyperlink" Target="https://podminky.urs.cz/item/CS_URS_2025_02/162351103" TargetMode="External" /><Relationship Id="rId3" Type="http://schemas.openxmlformats.org/officeDocument/2006/relationships/hyperlink" Target="https://podminky.urs.cz/item/CS_URS_2025_02/162751117" TargetMode="External" /><Relationship Id="rId4" Type="http://schemas.openxmlformats.org/officeDocument/2006/relationships/hyperlink" Target="https://podminky.urs.cz/item/CS_URS_2025_02/162751119" TargetMode="External" /><Relationship Id="rId5" Type="http://schemas.openxmlformats.org/officeDocument/2006/relationships/hyperlink" Target="https://podminky.urs.cz/item/CS_URS_2025_02/171152501" TargetMode="External" /><Relationship Id="rId6" Type="http://schemas.openxmlformats.org/officeDocument/2006/relationships/hyperlink" Target="https://podminky.urs.cz/item/CS_URS_2025_02/171201221" TargetMode="External" /><Relationship Id="rId7" Type="http://schemas.openxmlformats.org/officeDocument/2006/relationships/hyperlink" Target="https://podminky.urs.cz/item/CS_URS_2025_02/171251201" TargetMode="External" /><Relationship Id="rId8" Type="http://schemas.openxmlformats.org/officeDocument/2006/relationships/hyperlink" Target="https://podminky.urs.cz/item/CS_URS_2025_02/174151101" TargetMode="External" /><Relationship Id="rId9" Type="http://schemas.openxmlformats.org/officeDocument/2006/relationships/hyperlink" Target="https://podminky.urs.cz/item/CS_URS_2025_02/311234221" TargetMode="External" /><Relationship Id="rId10" Type="http://schemas.openxmlformats.org/officeDocument/2006/relationships/hyperlink" Target="https://podminky.urs.cz/item/CS_URS_2025_02/311235151" TargetMode="External" /><Relationship Id="rId11" Type="http://schemas.openxmlformats.org/officeDocument/2006/relationships/hyperlink" Target="https://podminky.urs.cz/item/CS_URS_2025_02/311235211" TargetMode="External" /><Relationship Id="rId12" Type="http://schemas.openxmlformats.org/officeDocument/2006/relationships/hyperlink" Target="https://podminky.urs.cz/item/CS_URS_2025_02/417321313" TargetMode="External" /><Relationship Id="rId13" Type="http://schemas.openxmlformats.org/officeDocument/2006/relationships/hyperlink" Target="https://podminky.urs.cz/item/CS_URS_2025_02/417351115" TargetMode="External" /><Relationship Id="rId14" Type="http://schemas.openxmlformats.org/officeDocument/2006/relationships/hyperlink" Target="https://podminky.urs.cz/item/CS_URS_2025_02/417351116" TargetMode="External" /><Relationship Id="rId15" Type="http://schemas.openxmlformats.org/officeDocument/2006/relationships/hyperlink" Target="https://podminky.urs.cz/item/CS_URS_2025_02/417361821" TargetMode="External" /><Relationship Id="rId16" Type="http://schemas.openxmlformats.org/officeDocument/2006/relationships/hyperlink" Target="https://podminky.urs.cz/item/CS_URS_2025_02/619995001" TargetMode="External" /><Relationship Id="rId17" Type="http://schemas.openxmlformats.org/officeDocument/2006/relationships/hyperlink" Target="https://podminky.urs.cz/item/CS_URS_2025_02/619996145" TargetMode="External" /><Relationship Id="rId18" Type="http://schemas.openxmlformats.org/officeDocument/2006/relationships/hyperlink" Target="https://podminky.urs.cz/item/CS_URS_2025_02/622131101" TargetMode="External" /><Relationship Id="rId19" Type="http://schemas.openxmlformats.org/officeDocument/2006/relationships/hyperlink" Target="https://podminky.urs.cz/item/CS_URS_2025_02/622131321" TargetMode="External" /><Relationship Id="rId20" Type="http://schemas.openxmlformats.org/officeDocument/2006/relationships/hyperlink" Target="https://podminky.urs.cz/item/CS_URS_2025_02/622213001" TargetMode="External" /><Relationship Id="rId21" Type="http://schemas.openxmlformats.org/officeDocument/2006/relationships/hyperlink" Target="https://podminky.urs.cz/item/CS_URS_2025_02/622213011" TargetMode="External" /><Relationship Id="rId22" Type="http://schemas.openxmlformats.org/officeDocument/2006/relationships/hyperlink" Target="https://podminky.urs.cz/item/CS_URS_2025_02/622213041" TargetMode="External" /><Relationship Id="rId23" Type="http://schemas.openxmlformats.org/officeDocument/2006/relationships/hyperlink" Target="https://podminky.urs.cz/item/CS_URS_2025_02/622221141" TargetMode="External" /><Relationship Id="rId24" Type="http://schemas.openxmlformats.org/officeDocument/2006/relationships/hyperlink" Target="https://podminky.urs.cz/item/CS_URS_2025_02/622221151" TargetMode="External" /><Relationship Id="rId25" Type="http://schemas.openxmlformats.org/officeDocument/2006/relationships/hyperlink" Target="https://podminky.urs.cz/item/CS_URS_2025_02/622222051" TargetMode="External" /><Relationship Id="rId26" Type="http://schemas.openxmlformats.org/officeDocument/2006/relationships/hyperlink" Target="https://podminky.urs.cz/item/CS_URS_2025_02/622231111" TargetMode="External" /><Relationship Id="rId27" Type="http://schemas.openxmlformats.org/officeDocument/2006/relationships/hyperlink" Target="https://podminky.urs.cz/item/CS_URS_2025_02/622251105" TargetMode="External" /><Relationship Id="rId28" Type="http://schemas.openxmlformats.org/officeDocument/2006/relationships/hyperlink" Target="https://podminky.urs.cz/item/CS_URS_2025_02/622331121" TargetMode="External" /><Relationship Id="rId29" Type="http://schemas.openxmlformats.org/officeDocument/2006/relationships/hyperlink" Target="https://podminky.urs.cz/item/CS_URS_2025_02/941121112" TargetMode="External" /><Relationship Id="rId30" Type="http://schemas.openxmlformats.org/officeDocument/2006/relationships/hyperlink" Target="https://podminky.urs.cz/item/CS_URS_2025_02/941121212" TargetMode="External" /><Relationship Id="rId31" Type="http://schemas.openxmlformats.org/officeDocument/2006/relationships/hyperlink" Target="https://podminky.urs.cz/item/CS_URS_2025_02/941121812" TargetMode="External" /><Relationship Id="rId32" Type="http://schemas.openxmlformats.org/officeDocument/2006/relationships/hyperlink" Target="https://podminky.urs.cz/item/CS_URS_2025_02/944511111" TargetMode="External" /><Relationship Id="rId33" Type="http://schemas.openxmlformats.org/officeDocument/2006/relationships/hyperlink" Target="https://podminky.urs.cz/item/CS_URS_2025_02/944511211" TargetMode="External" /><Relationship Id="rId34" Type="http://schemas.openxmlformats.org/officeDocument/2006/relationships/hyperlink" Target="https://podminky.urs.cz/item/CS_URS_2025_02/944511811" TargetMode="External" /><Relationship Id="rId35" Type="http://schemas.openxmlformats.org/officeDocument/2006/relationships/hyperlink" Target="https://podminky.urs.cz/item/CS_URS_2025_02/944711111" TargetMode="External" /><Relationship Id="rId36" Type="http://schemas.openxmlformats.org/officeDocument/2006/relationships/hyperlink" Target="https://podminky.urs.cz/item/CS_URS_2025_02/944711211" TargetMode="External" /><Relationship Id="rId37" Type="http://schemas.openxmlformats.org/officeDocument/2006/relationships/hyperlink" Target="https://podminky.urs.cz/item/CS_URS_2025_02/944711811" TargetMode="External" /><Relationship Id="rId38" Type="http://schemas.openxmlformats.org/officeDocument/2006/relationships/hyperlink" Target="https://podminky.urs.cz/item/CS_URS_2025_02/946111112" TargetMode="External" /><Relationship Id="rId39" Type="http://schemas.openxmlformats.org/officeDocument/2006/relationships/hyperlink" Target="https://podminky.urs.cz/item/CS_URS_2025_02/946111114" TargetMode="External" /><Relationship Id="rId40" Type="http://schemas.openxmlformats.org/officeDocument/2006/relationships/hyperlink" Target="https://podminky.urs.cz/item/CS_URS_2025_02/946111212" TargetMode="External" /><Relationship Id="rId41" Type="http://schemas.openxmlformats.org/officeDocument/2006/relationships/hyperlink" Target="https://podminky.urs.cz/item/CS_URS_2025_02/946111214" TargetMode="External" /><Relationship Id="rId42" Type="http://schemas.openxmlformats.org/officeDocument/2006/relationships/hyperlink" Target="https://podminky.urs.cz/item/CS_URS_2025_02/946111812" TargetMode="External" /><Relationship Id="rId43" Type="http://schemas.openxmlformats.org/officeDocument/2006/relationships/hyperlink" Target="https://podminky.urs.cz/item/CS_URS_2025_02/946111814" TargetMode="External" /><Relationship Id="rId44" Type="http://schemas.openxmlformats.org/officeDocument/2006/relationships/hyperlink" Target="https://podminky.urs.cz/item/CS_URS_2025_02/953946126" TargetMode="External" /><Relationship Id="rId45" Type="http://schemas.openxmlformats.org/officeDocument/2006/relationships/hyperlink" Target="https://podminky.urs.cz/item/CS_URS_2025_02/962032241" TargetMode="External" /><Relationship Id="rId46" Type="http://schemas.openxmlformats.org/officeDocument/2006/relationships/hyperlink" Target="https://podminky.urs.cz/item/CS_URS_2025_02/968082017" TargetMode="External" /><Relationship Id="rId47" Type="http://schemas.openxmlformats.org/officeDocument/2006/relationships/hyperlink" Target="https://podminky.urs.cz/item/CS_URS_2025_02/977151118" TargetMode="External" /><Relationship Id="rId48" Type="http://schemas.openxmlformats.org/officeDocument/2006/relationships/hyperlink" Target="https://podminky.urs.cz/item/CS_URS_2025_02/977151122" TargetMode="External" /><Relationship Id="rId49" Type="http://schemas.openxmlformats.org/officeDocument/2006/relationships/hyperlink" Target="https://podminky.urs.cz/item/CS_URS_2025_02/977151123" TargetMode="External" /><Relationship Id="rId50" Type="http://schemas.openxmlformats.org/officeDocument/2006/relationships/hyperlink" Target="https://podminky.urs.cz/item/CS_URS_2025_02/977151125" TargetMode="External" /><Relationship Id="rId51" Type="http://schemas.openxmlformats.org/officeDocument/2006/relationships/hyperlink" Target="https://podminky.urs.cz/item/CS_URS_2025_02/977151127" TargetMode="External" /><Relationship Id="rId52" Type="http://schemas.openxmlformats.org/officeDocument/2006/relationships/hyperlink" Target="https://podminky.urs.cz/item/CS_URS_2025_02/977151128" TargetMode="External" /><Relationship Id="rId53" Type="http://schemas.openxmlformats.org/officeDocument/2006/relationships/hyperlink" Target="https://podminky.urs.cz/item/CS_URS_2025_02/977151227" TargetMode="External" /><Relationship Id="rId54" Type="http://schemas.openxmlformats.org/officeDocument/2006/relationships/hyperlink" Target="https://podminky.urs.cz/item/CS_URS_2025_02/977151228" TargetMode="External" /><Relationship Id="rId55" Type="http://schemas.openxmlformats.org/officeDocument/2006/relationships/hyperlink" Target="https://podminky.urs.cz/item/CS_URS_2025_02/977151229" TargetMode="External" /><Relationship Id="rId56" Type="http://schemas.openxmlformats.org/officeDocument/2006/relationships/hyperlink" Target="https://podminky.urs.cz/item/CS_URS_2025_02/977151231" TargetMode="External" /><Relationship Id="rId57" Type="http://schemas.openxmlformats.org/officeDocument/2006/relationships/hyperlink" Target="https://podminky.urs.cz/item/CS_URS_2025_02/977151233" TargetMode="External" /><Relationship Id="rId58" Type="http://schemas.openxmlformats.org/officeDocument/2006/relationships/hyperlink" Target="https://podminky.urs.cz/item/CS_URS_2025_02/978035127" TargetMode="External" /><Relationship Id="rId59" Type="http://schemas.openxmlformats.org/officeDocument/2006/relationships/hyperlink" Target="https://podminky.urs.cz/item/CS_URS_2025_02/978036191" TargetMode="External" /><Relationship Id="rId60" Type="http://schemas.openxmlformats.org/officeDocument/2006/relationships/hyperlink" Target="https://podminky.urs.cz/item/CS_URS_2025_02/978059541" TargetMode="External" /><Relationship Id="rId61" Type="http://schemas.openxmlformats.org/officeDocument/2006/relationships/hyperlink" Target="https://podminky.urs.cz/item/CS_URS_2025_02/978059641" TargetMode="External" /><Relationship Id="rId62" Type="http://schemas.openxmlformats.org/officeDocument/2006/relationships/hyperlink" Target="https://podminky.urs.cz/item/CS_URS_2025_02/997013113" TargetMode="External" /><Relationship Id="rId63" Type="http://schemas.openxmlformats.org/officeDocument/2006/relationships/hyperlink" Target="https://podminky.urs.cz/item/CS_URS_2025_02/997013501" TargetMode="External" /><Relationship Id="rId64" Type="http://schemas.openxmlformats.org/officeDocument/2006/relationships/hyperlink" Target="https://podminky.urs.cz/item/CS_URS_2025_02/997013509" TargetMode="External" /><Relationship Id="rId65" Type="http://schemas.openxmlformats.org/officeDocument/2006/relationships/hyperlink" Target="https://podminky.urs.cz/item/CS_URS_2025_02/998011002" TargetMode="External" /><Relationship Id="rId66" Type="http://schemas.openxmlformats.org/officeDocument/2006/relationships/hyperlink" Target="https://podminky.urs.cz/item/CS_URS_2025_02/711112001" TargetMode="External" /><Relationship Id="rId67" Type="http://schemas.openxmlformats.org/officeDocument/2006/relationships/hyperlink" Target="https://podminky.urs.cz/item/CS_URS_2025_02/711142559" TargetMode="External" /><Relationship Id="rId68" Type="http://schemas.openxmlformats.org/officeDocument/2006/relationships/hyperlink" Target="https://podminky.urs.cz/item/CS_URS_2025_02/711161274" TargetMode="External" /><Relationship Id="rId69" Type="http://schemas.openxmlformats.org/officeDocument/2006/relationships/hyperlink" Target="https://podminky.urs.cz/item/CS_URS_2025_02/711491272" TargetMode="External" /><Relationship Id="rId70" Type="http://schemas.openxmlformats.org/officeDocument/2006/relationships/hyperlink" Target="https://podminky.urs.cz/item/CS_URS_2025_02/998711202" TargetMode="External" /><Relationship Id="rId71" Type="http://schemas.openxmlformats.org/officeDocument/2006/relationships/hyperlink" Target="https://podminky.urs.cz/item/CS_URS_2025_02/712311101" TargetMode="External" /><Relationship Id="rId72" Type="http://schemas.openxmlformats.org/officeDocument/2006/relationships/hyperlink" Target="https://podminky.urs.cz/item/CS_URS_2025_02/712340832" TargetMode="External" /><Relationship Id="rId73" Type="http://schemas.openxmlformats.org/officeDocument/2006/relationships/hyperlink" Target="https://podminky.urs.cz/item/CS_URS_2025_02/712340833" TargetMode="External" /><Relationship Id="rId74" Type="http://schemas.openxmlformats.org/officeDocument/2006/relationships/hyperlink" Target="https://podminky.urs.cz/item/CS_URS_2025_02/712341559" TargetMode="External" /><Relationship Id="rId75" Type="http://schemas.openxmlformats.org/officeDocument/2006/relationships/hyperlink" Target="https://podminky.urs.cz/item/CS_URS_2025_02/712341559" TargetMode="External" /><Relationship Id="rId76" Type="http://schemas.openxmlformats.org/officeDocument/2006/relationships/hyperlink" Target="https://podminky.urs.cz/item/CS_URS_2025_02/712341559" TargetMode="External" /><Relationship Id="rId77" Type="http://schemas.openxmlformats.org/officeDocument/2006/relationships/hyperlink" Target="https://podminky.urs.cz/item/CS_URS_2025_02/712341559" TargetMode="External" /><Relationship Id="rId78" Type="http://schemas.openxmlformats.org/officeDocument/2006/relationships/hyperlink" Target="https://podminky.urs.cz/item/CS_URS_2025_02/712341559" TargetMode="External" /><Relationship Id="rId79" Type="http://schemas.openxmlformats.org/officeDocument/2006/relationships/hyperlink" Target="https://podminky.urs.cz/item/CS_URS_2025_02/712341559" TargetMode="External" /><Relationship Id="rId80" Type="http://schemas.openxmlformats.org/officeDocument/2006/relationships/hyperlink" Target="https://podminky.urs.cz/item/CS_URS_2025_02/712363353" TargetMode="External" /><Relationship Id="rId81" Type="http://schemas.openxmlformats.org/officeDocument/2006/relationships/hyperlink" Target="https://podminky.urs.cz/item/CS_URS_2025_02/712363357" TargetMode="External" /><Relationship Id="rId82" Type="http://schemas.openxmlformats.org/officeDocument/2006/relationships/hyperlink" Target="https://podminky.urs.cz/item/CS_URS_2025_02/712363544" TargetMode="External" /><Relationship Id="rId83" Type="http://schemas.openxmlformats.org/officeDocument/2006/relationships/hyperlink" Target="https://podminky.urs.cz/item/CS_URS_2025_02/712391171" TargetMode="External" /><Relationship Id="rId84" Type="http://schemas.openxmlformats.org/officeDocument/2006/relationships/hyperlink" Target="https://podminky.urs.cz/item/CS_URS_2025_02/712461705" TargetMode="External" /><Relationship Id="rId85" Type="http://schemas.openxmlformats.org/officeDocument/2006/relationships/hyperlink" Target="https://podminky.urs.cz/item/CS_URS_2025_02/712491171" TargetMode="External" /><Relationship Id="rId86" Type="http://schemas.openxmlformats.org/officeDocument/2006/relationships/hyperlink" Target="https://podminky.urs.cz/item/CS_URS_2025_02/998712202" TargetMode="External" /><Relationship Id="rId87" Type="http://schemas.openxmlformats.org/officeDocument/2006/relationships/hyperlink" Target="https://podminky.urs.cz/item/CS_URS_2025_02/713121111" TargetMode="External" /><Relationship Id="rId88" Type="http://schemas.openxmlformats.org/officeDocument/2006/relationships/hyperlink" Target="https://podminky.urs.cz/item/CS_URS_2025_02/713121111" TargetMode="External" /><Relationship Id="rId89" Type="http://schemas.openxmlformats.org/officeDocument/2006/relationships/hyperlink" Target="https://podminky.urs.cz/item/CS_URS_2025_02/713121111" TargetMode="External" /><Relationship Id="rId90" Type="http://schemas.openxmlformats.org/officeDocument/2006/relationships/hyperlink" Target="https://podminky.urs.cz/item/CS_URS_2025_02/713121111" TargetMode="External" /><Relationship Id="rId91" Type="http://schemas.openxmlformats.org/officeDocument/2006/relationships/hyperlink" Target="https://podminky.urs.cz/item/CS_URS_2025_02/713131141" TargetMode="External" /><Relationship Id="rId92" Type="http://schemas.openxmlformats.org/officeDocument/2006/relationships/hyperlink" Target="https://podminky.urs.cz/item/CS_URS_2025_02/713140811" TargetMode="External" /><Relationship Id="rId93" Type="http://schemas.openxmlformats.org/officeDocument/2006/relationships/hyperlink" Target="https://podminky.urs.cz/item/CS_URS_2025_02/713140821" TargetMode="External" /><Relationship Id="rId94" Type="http://schemas.openxmlformats.org/officeDocument/2006/relationships/hyperlink" Target="https://podminky.urs.cz/item/CS_URS_2025_02/713141132" TargetMode="External" /><Relationship Id="rId95" Type="http://schemas.openxmlformats.org/officeDocument/2006/relationships/hyperlink" Target="https://podminky.urs.cz/item/CS_URS_2025_02/713141331" TargetMode="External" /><Relationship Id="rId96" Type="http://schemas.openxmlformats.org/officeDocument/2006/relationships/hyperlink" Target="https://podminky.urs.cz/item/CS_URS_2025_02/713141391" TargetMode="External" /><Relationship Id="rId97" Type="http://schemas.openxmlformats.org/officeDocument/2006/relationships/hyperlink" Target="https://podminky.urs.cz/item/CS_URS_2025_02/713141391" TargetMode="External" /><Relationship Id="rId98" Type="http://schemas.openxmlformats.org/officeDocument/2006/relationships/hyperlink" Target="https://podminky.urs.cz/item/CS_URS_2025_02/713151151" TargetMode="External" /><Relationship Id="rId99" Type="http://schemas.openxmlformats.org/officeDocument/2006/relationships/hyperlink" Target="https://podminky.urs.cz/item/CS_URS_2025_02/713151152" TargetMode="External" /><Relationship Id="rId100" Type="http://schemas.openxmlformats.org/officeDocument/2006/relationships/hyperlink" Target="https://podminky.urs.cz/item/CS_URS_2025_02/998713202" TargetMode="External" /><Relationship Id="rId101" Type="http://schemas.openxmlformats.org/officeDocument/2006/relationships/hyperlink" Target="https://podminky.urs.cz/item/CS_URS_2025_02/762331811" TargetMode="External" /><Relationship Id="rId102" Type="http://schemas.openxmlformats.org/officeDocument/2006/relationships/hyperlink" Target="https://podminky.urs.cz/item/CS_URS_2025_02/762341811" TargetMode="External" /><Relationship Id="rId103" Type="http://schemas.openxmlformats.org/officeDocument/2006/relationships/hyperlink" Target="https://podminky.urs.cz/item/CS_URS_2025_02/762355802" TargetMode="External" /><Relationship Id="rId104" Type="http://schemas.openxmlformats.org/officeDocument/2006/relationships/hyperlink" Target="https://podminky.urs.cz/item/CS_URS_2025_02/762361333" TargetMode="External" /><Relationship Id="rId105" Type="http://schemas.openxmlformats.org/officeDocument/2006/relationships/hyperlink" Target="https://podminky.urs.cz/item/CS_URS_2025_02/998762202" TargetMode="External" /><Relationship Id="rId106" Type="http://schemas.openxmlformats.org/officeDocument/2006/relationships/hyperlink" Target="https://podminky.urs.cz/item/CS_URS_2025_02/764002841" TargetMode="External" /><Relationship Id="rId107" Type="http://schemas.openxmlformats.org/officeDocument/2006/relationships/hyperlink" Target="https://podminky.urs.cz/item/CS_URS_2025_02/764002851" TargetMode="External" /><Relationship Id="rId108" Type="http://schemas.openxmlformats.org/officeDocument/2006/relationships/hyperlink" Target="https://podminky.urs.cz/item/CS_URS_2025_02/764004801" TargetMode="External" /><Relationship Id="rId109" Type="http://schemas.openxmlformats.org/officeDocument/2006/relationships/hyperlink" Target="https://podminky.urs.cz/item/CS_URS_2025_02/764004841" TargetMode="External" /><Relationship Id="rId110" Type="http://schemas.openxmlformats.org/officeDocument/2006/relationships/hyperlink" Target="https://podminky.urs.cz/item/CS_URS_2025_02/764004861" TargetMode="External" /><Relationship Id="rId111" Type="http://schemas.openxmlformats.org/officeDocument/2006/relationships/hyperlink" Target="https://podminky.urs.cz/item/CS_URS_2025_02/764004871" TargetMode="External" /><Relationship Id="rId112" Type="http://schemas.openxmlformats.org/officeDocument/2006/relationships/hyperlink" Target="https://podminky.urs.cz/item/CS_URS_2025_02/764011443" TargetMode="External" /><Relationship Id="rId113" Type="http://schemas.openxmlformats.org/officeDocument/2006/relationships/hyperlink" Target="https://podminky.urs.cz/item/CS_URS_2025_02/764511403" TargetMode="External" /><Relationship Id="rId114" Type="http://schemas.openxmlformats.org/officeDocument/2006/relationships/hyperlink" Target="https://podminky.urs.cz/item/CS_URS_2025_02/764511405" TargetMode="External" /><Relationship Id="rId115" Type="http://schemas.openxmlformats.org/officeDocument/2006/relationships/hyperlink" Target="https://podminky.urs.cz/item/CS_URS_2025_02/764511443" TargetMode="External" /><Relationship Id="rId116" Type="http://schemas.openxmlformats.org/officeDocument/2006/relationships/hyperlink" Target="https://podminky.urs.cz/item/CS_URS_2025_02/764511445" TargetMode="External" /><Relationship Id="rId117" Type="http://schemas.openxmlformats.org/officeDocument/2006/relationships/hyperlink" Target="https://podminky.urs.cz/item/CS_URS_2025_02/764518421" TargetMode="External" /><Relationship Id="rId118" Type="http://schemas.openxmlformats.org/officeDocument/2006/relationships/hyperlink" Target="https://podminky.urs.cz/item/CS_URS_2025_02/764518423" TargetMode="External" /><Relationship Id="rId119" Type="http://schemas.openxmlformats.org/officeDocument/2006/relationships/hyperlink" Target="https://podminky.urs.cz/item/CS_URS_2025_02/998764202" TargetMode="External" /><Relationship Id="rId120" Type="http://schemas.openxmlformats.org/officeDocument/2006/relationships/hyperlink" Target="https://podminky.urs.cz/item/CS_URS_2025_02/765191001" TargetMode="External" /><Relationship Id="rId121" Type="http://schemas.openxmlformats.org/officeDocument/2006/relationships/hyperlink" Target="https://podminky.urs.cz/item/CS_URS_2025_02/998765202" TargetMode="External" /><Relationship Id="rId122" Type="http://schemas.openxmlformats.org/officeDocument/2006/relationships/hyperlink" Target="https://podminky.urs.cz/item/CS_URS_2025_02/766694116" TargetMode="External" /><Relationship Id="rId123" Type="http://schemas.openxmlformats.org/officeDocument/2006/relationships/hyperlink" Target="https://podminky.urs.cz/item/CS_URS_2025_02/998766202" TargetMode="External" /><Relationship Id="rId124" Type="http://schemas.openxmlformats.org/officeDocument/2006/relationships/hyperlink" Target="https://podminky.urs.cz/item/CS_URS_2025_02/767391112" TargetMode="External" /><Relationship Id="rId125" Type="http://schemas.openxmlformats.org/officeDocument/2006/relationships/hyperlink" Target="https://podminky.urs.cz/item/CS_URS_2025_02/767661811" TargetMode="External" /><Relationship Id="rId126" Type="http://schemas.openxmlformats.org/officeDocument/2006/relationships/hyperlink" Target="https://podminky.urs.cz/item/CS_URS_2025_02/767661811" TargetMode="External" /><Relationship Id="rId127" Type="http://schemas.openxmlformats.org/officeDocument/2006/relationships/hyperlink" Target="https://podminky.urs.cz/item/CS_URS_2025_02/767810811" TargetMode="External" /><Relationship Id="rId128" Type="http://schemas.openxmlformats.org/officeDocument/2006/relationships/hyperlink" Target="https://podminky.urs.cz/item/CS_URS_2025_02/767851803" TargetMode="External" /><Relationship Id="rId129" Type="http://schemas.openxmlformats.org/officeDocument/2006/relationships/hyperlink" Target="https://podminky.urs.cz/item/CS_URS_2025_02/998767202" TargetMode="External" /><Relationship Id="rId130" Type="http://schemas.openxmlformats.org/officeDocument/2006/relationships/hyperlink" Target="https://podminky.urs.cz/item/CS_URS_2025_02/998786202" TargetMode="External" /><Relationship Id="rId13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29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29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27</v>
      </c>
      <c r="AL14" s="23"/>
      <c r="AM14" s="23"/>
      <c r="AN14" s="35" t="s">
        <v>29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32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34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32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35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36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37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38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39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40</v>
      </c>
      <c r="E29" s="48"/>
      <c r="F29" s="33" t="s">
        <v>41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42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43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44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45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46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47</v>
      </c>
      <c r="U35" s="55"/>
      <c r="V35" s="55"/>
      <c r="W35" s="55"/>
      <c r="X35" s="57" t="s">
        <v>48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49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50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51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52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51</v>
      </c>
      <c r="AI60" s="43"/>
      <c r="AJ60" s="43"/>
      <c r="AK60" s="43"/>
      <c r="AL60" s="43"/>
      <c r="AM60" s="65" t="s">
        <v>52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53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54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51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52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51</v>
      </c>
      <c r="AI75" s="43"/>
      <c r="AJ75" s="43"/>
      <c r="AK75" s="43"/>
      <c r="AL75" s="43"/>
      <c r="AM75" s="65" t="s">
        <v>52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55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MAR_UZN_ENU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ZŠ Mařádkova - hala - rekonstrukce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>Mařádkova 518/15, Předměstí, 746 01 Opava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26. 1. 2026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25.6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>Statutární město Opava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30</v>
      </c>
      <c r="AJ89" s="41"/>
      <c r="AK89" s="41"/>
      <c r="AL89" s="41"/>
      <c r="AM89" s="81" t="str">
        <f>IF(E17="","",E17)</f>
        <v>ARCHITEKTONICKÁ KANCELÁŘ CHVÁTAL</v>
      </c>
      <c r="AN89" s="72"/>
      <c r="AO89" s="72"/>
      <c r="AP89" s="72"/>
      <c r="AQ89" s="41"/>
      <c r="AR89" s="45"/>
      <c r="AS89" s="82" t="s">
        <v>56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28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33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57</v>
      </c>
      <c r="D92" s="95"/>
      <c r="E92" s="95"/>
      <c r="F92" s="95"/>
      <c r="G92" s="95"/>
      <c r="H92" s="96"/>
      <c r="I92" s="97" t="s">
        <v>58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59</v>
      </c>
      <c r="AH92" s="95"/>
      <c r="AI92" s="95"/>
      <c r="AJ92" s="95"/>
      <c r="AK92" s="95"/>
      <c r="AL92" s="95"/>
      <c r="AM92" s="95"/>
      <c r="AN92" s="97" t="s">
        <v>60</v>
      </c>
      <c r="AO92" s="95"/>
      <c r="AP92" s="99"/>
      <c r="AQ92" s="100" t="s">
        <v>61</v>
      </c>
      <c r="AR92" s="45"/>
      <c r="AS92" s="101" t="s">
        <v>62</v>
      </c>
      <c r="AT92" s="102" t="s">
        <v>63</v>
      </c>
      <c r="AU92" s="102" t="s">
        <v>64</v>
      </c>
      <c r="AV92" s="102" t="s">
        <v>65</v>
      </c>
      <c r="AW92" s="102" t="s">
        <v>66</v>
      </c>
      <c r="AX92" s="102" t="s">
        <v>67</v>
      </c>
      <c r="AY92" s="102" t="s">
        <v>68</v>
      </c>
      <c r="AZ92" s="102" t="s">
        <v>69</v>
      </c>
      <c r="BA92" s="102" t="s">
        <v>70</v>
      </c>
      <c r="BB92" s="102" t="s">
        <v>71</v>
      </c>
      <c r="BC92" s="102" t="s">
        <v>72</v>
      </c>
      <c r="BD92" s="103" t="s">
        <v>73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74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ROUND(SUM(AG95:AG104),2)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ROUND(SUM(AS95:AS104),2)</f>
        <v>0</v>
      </c>
      <c r="AT94" s="115">
        <f>ROUND(SUM(AV94:AW94),2)</f>
        <v>0</v>
      </c>
      <c r="AU94" s="116">
        <f>ROUND(SUM(AU95:AU104),5)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ROUND(SUM(AZ95:AZ104),2)</f>
        <v>0</v>
      </c>
      <c r="BA94" s="115">
        <f>ROUND(SUM(BA95:BA104),2)</f>
        <v>0</v>
      </c>
      <c r="BB94" s="115">
        <f>ROUND(SUM(BB95:BB104),2)</f>
        <v>0</v>
      </c>
      <c r="BC94" s="115">
        <f>ROUND(SUM(BC95:BC104),2)</f>
        <v>0</v>
      </c>
      <c r="BD94" s="117">
        <f>ROUND(SUM(BD95:BD104),2)</f>
        <v>0</v>
      </c>
      <c r="BE94" s="6"/>
      <c r="BS94" s="118" t="s">
        <v>75</v>
      </c>
      <c r="BT94" s="118" t="s">
        <v>76</v>
      </c>
      <c r="BU94" s="119" t="s">
        <v>77</v>
      </c>
      <c r="BV94" s="118" t="s">
        <v>78</v>
      </c>
      <c r="BW94" s="118" t="s">
        <v>5</v>
      </c>
      <c r="BX94" s="118" t="s">
        <v>79</v>
      </c>
      <c r="CL94" s="118" t="s">
        <v>1</v>
      </c>
    </row>
    <row r="95" s="7" customFormat="1" ht="16.5" customHeight="1">
      <c r="A95" s="120" t="s">
        <v>80</v>
      </c>
      <c r="B95" s="121"/>
      <c r="C95" s="122"/>
      <c r="D95" s="123" t="s">
        <v>81</v>
      </c>
      <c r="E95" s="123"/>
      <c r="F95" s="123"/>
      <c r="G95" s="123"/>
      <c r="H95" s="123"/>
      <c r="I95" s="124"/>
      <c r="J95" s="123" t="s">
        <v>82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'D.1.1. - Architektonicko 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83</v>
      </c>
      <c r="AR95" s="127"/>
      <c r="AS95" s="128">
        <v>0</v>
      </c>
      <c r="AT95" s="129">
        <f>ROUND(SUM(AV95:AW95),2)</f>
        <v>0</v>
      </c>
      <c r="AU95" s="130">
        <f>'D.1.1. - Architektonicko ...'!P135</f>
        <v>0</v>
      </c>
      <c r="AV95" s="129">
        <f>'D.1.1. - Architektonicko ...'!J33</f>
        <v>0</v>
      </c>
      <c r="AW95" s="129">
        <f>'D.1.1. - Architektonicko ...'!J34</f>
        <v>0</v>
      </c>
      <c r="AX95" s="129">
        <f>'D.1.1. - Architektonicko ...'!J35</f>
        <v>0</v>
      </c>
      <c r="AY95" s="129">
        <f>'D.1.1. - Architektonicko ...'!J36</f>
        <v>0</v>
      </c>
      <c r="AZ95" s="129">
        <f>'D.1.1. - Architektonicko ...'!F33</f>
        <v>0</v>
      </c>
      <c r="BA95" s="129">
        <f>'D.1.1. - Architektonicko ...'!F34</f>
        <v>0</v>
      </c>
      <c r="BB95" s="129">
        <f>'D.1.1. - Architektonicko ...'!F35</f>
        <v>0</v>
      </c>
      <c r="BC95" s="129">
        <f>'D.1.1. - Architektonicko ...'!F36</f>
        <v>0</v>
      </c>
      <c r="BD95" s="131">
        <f>'D.1.1. - Architektonicko ...'!F37</f>
        <v>0</v>
      </c>
      <c r="BE95" s="7"/>
      <c r="BT95" s="132" t="s">
        <v>84</v>
      </c>
      <c r="BV95" s="132" t="s">
        <v>78</v>
      </c>
      <c r="BW95" s="132" t="s">
        <v>85</v>
      </c>
      <c r="BX95" s="132" t="s">
        <v>5</v>
      </c>
      <c r="CL95" s="132" t="s">
        <v>1</v>
      </c>
      <c r="CM95" s="132" t="s">
        <v>86</v>
      </c>
    </row>
    <row r="96" s="7" customFormat="1" ht="24.75" customHeight="1">
      <c r="A96" s="120" t="s">
        <v>80</v>
      </c>
      <c r="B96" s="121"/>
      <c r="C96" s="122"/>
      <c r="D96" s="123" t="s">
        <v>87</v>
      </c>
      <c r="E96" s="123"/>
      <c r="F96" s="123"/>
      <c r="G96" s="123"/>
      <c r="H96" s="123"/>
      <c r="I96" s="124"/>
      <c r="J96" s="123" t="s">
        <v>88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'D.1.2.3.a - Vytápění'!J30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83</v>
      </c>
      <c r="AR96" s="127"/>
      <c r="AS96" s="128">
        <v>0</v>
      </c>
      <c r="AT96" s="129">
        <f>ROUND(SUM(AV96:AW96),2)</f>
        <v>0</v>
      </c>
      <c r="AU96" s="130">
        <f>'D.1.2.3.a - Vytápění'!P121</f>
        <v>0</v>
      </c>
      <c r="AV96" s="129">
        <f>'D.1.2.3.a - Vytápění'!J33</f>
        <v>0</v>
      </c>
      <c r="AW96" s="129">
        <f>'D.1.2.3.a - Vytápění'!J34</f>
        <v>0</v>
      </c>
      <c r="AX96" s="129">
        <f>'D.1.2.3.a - Vytápění'!J35</f>
        <v>0</v>
      </c>
      <c r="AY96" s="129">
        <f>'D.1.2.3.a - Vytápění'!J36</f>
        <v>0</v>
      </c>
      <c r="AZ96" s="129">
        <f>'D.1.2.3.a - Vytápění'!F33</f>
        <v>0</v>
      </c>
      <c r="BA96" s="129">
        <f>'D.1.2.3.a - Vytápění'!F34</f>
        <v>0</v>
      </c>
      <c r="BB96" s="129">
        <f>'D.1.2.3.a - Vytápění'!F35</f>
        <v>0</v>
      </c>
      <c r="BC96" s="129">
        <f>'D.1.2.3.a - Vytápění'!F36</f>
        <v>0</v>
      </c>
      <c r="BD96" s="131">
        <f>'D.1.2.3.a - Vytápění'!F37</f>
        <v>0</v>
      </c>
      <c r="BE96" s="7"/>
      <c r="BT96" s="132" t="s">
        <v>84</v>
      </c>
      <c r="BV96" s="132" t="s">
        <v>78</v>
      </c>
      <c r="BW96" s="132" t="s">
        <v>89</v>
      </c>
      <c r="BX96" s="132" t="s">
        <v>5</v>
      </c>
      <c r="CL96" s="132" t="s">
        <v>1</v>
      </c>
      <c r="CM96" s="132" t="s">
        <v>86</v>
      </c>
    </row>
    <row r="97" s="7" customFormat="1" ht="24.75" customHeight="1">
      <c r="A97" s="120" t="s">
        <v>80</v>
      </c>
      <c r="B97" s="121"/>
      <c r="C97" s="122"/>
      <c r="D97" s="123" t="s">
        <v>90</v>
      </c>
      <c r="E97" s="123"/>
      <c r="F97" s="123"/>
      <c r="G97" s="123"/>
      <c r="H97" s="123"/>
      <c r="I97" s="124"/>
      <c r="J97" s="123" t="s">
        <v>91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'D.1.2.3.b - Vytápění - ko...'!J30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83</v>
      </c>
      <c r="AR97" s="127"/>
      <c r="AS97" s="128">
        <v>0</v>
      </c>
      <c r="AT97" s="129">
        <f>ROUND(SUM(AV97:AW97),2)</f>
        <v>0</v>
      </c>
      <c r="AU97" s="130">
        <f>'D.1.2.3.b - Vytápění - ko...'!P117</f>
        <v>0</v>
      </c>
      <c r="AV97" s="129">
        <f>'D.1.2.3.b - Vytápění - ko...'!J33</f>
        <v>0</v>
      </c>
      <c r="AW97" s="129">
        <f>'D.1.2.3.b - Vytápění - ko...'!J34</f>
        <v>0</v>
      </c>
      <c r="AX97" s="129">
        <f>'D.1.2.3.b - Vytápění - ko...'!J35</f>
        <v>0</v>
      </c>
      <c r="AY97" s="129">
        <f>'D.1.2.3.b - Vytápění - ko...'!J36</f>
        <v>0</v>
      </c>
      <c r="AZ97" s="129">
        <f>'D.1.2.3.b - Vytápění - ko...'!F33</f>
        <v>0</v>
      </c>
      <c r="BA97" s="129">
        <f>'D.1.2.3.b - Vytápění - ko...'!F34</f>
        <v>0</v>
      </c>
      <c r="BB97" s="129">
        <f>'D.1.2.3.b - Vytápění - ko...'!F35</f>
        <v>0</v>
      </c>
      <c r="BC97" s="129">
        <f>'D.1.2.3.b - Vytápění - ko...'!F36</f>
        <v>0</v>
      </c>
      <c r="BD97" s="131">
        <f>'D.1.2.3.b - Vytápění - ko...'!F37</f>
        <v>0</v>
      </c>
      <c r="BE97" s="7"/>
      <c r="BT97" s="132" t="s">
        <v>84</v>
      </c>
      <c r="BV97" s="132" t="s">
        <v>78</v>
      </c>
      <c r="BW97" s="132" t="s">
        <v>92</v>
      </c>
      <c r="BX97" s="132" t="s">
        <v>5</v>
      </c>
      <c r="CL97" s="132" t="s">
        <v>1</v>
      </c>
      <c r="CM97" s="132" t="s">
        <v>86</v>
      </c>
    </row>
    <row r="98" s="7" customFormat="1" ht="16.5" customHeight="1">
      <c r="A98" s="120" t="s">
        <v>80</v>
      </c>
      <c r="B98" s="121"/>
      <c r="C98" s="122"/>
      <c r="D98" s="123" t="s">
        <v>93</v>
      </c>
      <c r="E98" s="123"/>
      <c r="F98" s="123"/>
      <c r="G98" s="123"/>
      <c r="H98" s="123"/>
      <c r="I98" s="124"/>
      <c r="J98" s="123" t="s">
        <v>94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'D.1.2.4. - Chlazení a vzd...'!J30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83</v>
      </c>
      <c r="AR98" s="127"/>
      <c r="AS98" s="128">
        <v>0</v>
      </c>
      <c r="AT98" s="129">
        <f>ROUND(SUM(AV98:AW98),2)</f>
        <v>0</v>
      </c>
      <c r="AU98" s="130">
        <f>'D.1.2.4. - Chlazení a vzd...'!P128</f>
        <v>0</v>
      </c>
      <c r="AV98" s="129">
        <f>'D.1.2.4. - Chlazení a vzd...'!J33</f>
        <v>0</v>
      </c>
      <c r="AW98" s="129">
        <f>'D.1.2.4. - Chlazení a vzd...'!J34</f>
        <v>0</v>
      </c>
      <c r="AX98" s="129">
        <f>'D.1.2.4. - Chlazení a vzd...'!J35</f>
        <v>0</v>
      </c>
      <c r="AY98" s="129">
        <f>'D.1.2.4. - Chlazení a vzd...'!J36</f>
        <v>0</v>
      </c>
      <c r="AZ98" s="129">
        <f>'D.1.2.4. - Chlazení a vzd...'!F33</f>
        <v>0</v>
      </c>
      <c r="BA98" s="129">
        <f>'D.1.2.4. - Chlazení a vzd...'!F34</f>
        <v>0</v>
      </c>
      <c r="BB98" s="129">
        <f>'D.1.2.4. - Chlazení a vzd...'!F35</f>
        <v>0</v>
      </c>
      <c r="BC98" s="129">
        <f>'D.1.2.4. - Chlazení a vzd...'!F36</f>
        <v>0</v>
      </c>
      <c r="BD98" s="131">
        <f>'D.1.2.4. - Chlazení a vzd...'!F37</f>
        <v>0</v>
      </c>
      <c r="BE98" s="7"/>
      <c r="BT98" s="132" t="s">
        <v>84</v>
      </c>
      <c r="BV98" s="132" t="s">
        <v>78</v>
      </c>
      <c r="BW98" s="132" t="s">
        <v>95</v>
      </c>
      <c r="BX98" s="132" t="s">
        <v>5</v>
      </c>
      <c r="CL98" s="132" t="s">
        <v>1</v>
      </c>
      <c r="CM98" s="132" t="s">
        <v>86</v>
      </c>
    </row>
    <row r="99" s="7" customFormat="1" ht="24.75" customHeight="1">
      <c r="A99" s="120" t="s">
        <v>80</v>
      </c>
      <c r="B99" s="121"/>
      <c r="C99" s="122"/>
      <c r="D99" s="123" t="s">
        <v>96</v>
      </c>
      <c r="E99" s="123"/>
      <c r="F99" s="123"/>
      <c r="G99" s="123"/>
      <c r="H99" s="123"/>
      <c r="I99" s="124"/>
      <c r="J99" s="123" t="s">
        <v>97</v>
      </c>
      <c r="K99" s="123"/>
      <c r="L99" s="123"/>
      <c r="M99" s="123"/>
      <c r="N99" s="123"/>
      <c r="O99" s="123"/>
      <c r="P99" s="123"/>
      <c r="Q99" s="123"/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5">
        <f>'D.1.2.5.a - Silnoproud - 1NP'!J30</f>
        <v>0</v>
      </c>
      <c r="AH99" s="124"/>
      <c r="AI99" s="124"/>
      <c r="AJ99" s="124"/>
      <c r="AK99" s="124"/>
      <c r="AL99" s="124"/>
      <c r="AM99" s="124"/>
      <c r="AN99" s="125">
        <f>SUM(AG99,AT99)</f>
        <v>0</v>
      </c>
      <c r="AO99" s="124"/>
      <c r="AP99" s="124"/>
      <c r="AQ99" s="126" t="s">
        <v>83</v>
      </c>
      <c r="AR99" s="127"/>
      <c r="AS99" s="128">
        <v>0</v>
      </c>
      <c r="AT99" s="129">
        <f>ROUND(SUM(AV99:AW99),2)</f>
        <v>0</v>
      </c>
      <c r="AU99" s="130">
        <f>'D.1.2.5.a - Silnoproud - 1NP'!P119</f>
        <v>0</v>
      </c>
      <c r="AV99" s="129">
        <f>'D.1.2.5.a - Silnoproud - 1NP'!J33</f>
        <v>0</v>
      </c>
      <c r="AW99" s="129">
        <f>'D.1.2.5.a - Silnoproud - 1NP'!J34</f>
        <v>0</v>
      </c>
      <c r="AX99" s="129">
        <f>'D.1.2.5.a - Silnoproud - 1NP'!J35</f>
        <v>0</v>
      </c>
      <c r="AY99" s="129">
        <f>'D.1.2.5.a - Silnoproud - 1NP'!J36</f>
        <v>0</v>
      </c>
      <c r="AZ99" s="129">
        <f>'D.1.2.5.a - Silnoproud - 1NP'!F33</f>
        <v>0</v>
      </c>
      <c r="BA99" s="129">
        <f>'D.1.2.5.a - Silnoproud - 1NP'!F34</f>
        <v>0</v>
      </c>
      <c r="BB99" s="129">
        <f>'D.1.2.5.a - Silnoproud - 1NP'!F35</f>
        <v>0</v>
      </c>
      <c r="BC99" s="129">
        <f>'D.1.2.5.a - Silnoproud - 1NP'!F36</f>
        <v>0</v>
      </c>
      <c r="BD99" s="131">
        <f>'D.1.2.5.a - Silnoproud - 1NP'!F37</f>
        <v>0</v>
      </c>
      <c r="BE99" s="7"/>
      <c r="BT99" s="132" t="s">
        <v>84</v>
      </c>
      <c r="BV99" s="132" t="s">
        <v>78</v>
      </c>
      <c r="BW99" s="132" t="s">
        <v>98</v>
      </c>
      <c r="BX99" s="132" t="s">
        <v>5</v>
      </c>
      <c r="CL99" s="132" t="s">
        <v>1</v>
      </c>
      <c r="CM99" s="132" t="s">
        <v>86</v>
      </c>
    </row>
    <row r="100" s="7" customFormat="1" ht="24.75" customHeight="1">
      <c r="A100" s="120" t="s">
        <v>80</v>
      </c>
      <c r="B100" s="121"/>
      <c r="C100" s="122"/>
      <c r="D100" s="123" t="s">
        <v>99</v>
      </c>
      <c r="E100" s="123"/>
      <c r="F100" s="123"/>
      <c r="G100" s="123"/>
      <c r="H100" s="123"/>
      <c r="I100" s="124"/>
      <c r="J100" s="123" t="s">
        <v>100</v>
      </c>
      <c r="K100" s="123"/>
      <c r="L100" s="123"/>
      <c r="M100" s="123"/>
      <c r="N100" s="123"/>
      <c r="O100" s="123"/>
      <c r="P100" s="123"/>
      <c r="Q100" s="123"/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5">
        <f>'D.1.2.5.b - Silnoproud - 2NP'!J30</f>
        <v>0</v>
      </c>
      <c r="AH100" s="124"/>
      <c r="AI100" s="124"/>
      <c r="AJ100" s="124"/>
      <c r="AK100" s="124"/>
      <c r="AL100" s="124"/>
      <c r="AM100" s="124"/>
      <c r="AN100" s="125">
        <f>SUM(AG100,AT100)</f>
        <v>0</v>
      </c>
      <c r="AO100" s="124"/>
      <c r="AP100" s="124"/>
      <c r="AQ100" s="126" t="s">
        <v>83</v>
      </c>
      <c r="AR100" s="127"/>
      <c r="AS100" s="128">
        <v>0</v>
      </c>
      <c r="AT100" s="129">
        <f>ROUND(SUM(AV100:AW100),2)</f>
        <v>0</v>
      </c>
      <c r="AU100" s="130">
        <f>'D.1.2.5.b - Silnoproud - 2NP'!P119</f>
        <v>0</v>
      </c>
      <c r="AV100" s="129">
        <f>'D.1.2.5.b - Silnoproud - 2NP'!J33</f>
        <v>0</v>
      </c>
      <c r="AW100" s="129">
        <f>'D.1.2.5.b - Silnoproud - 2NP'!J34</f>
        <v>0</v>
      </c>
      <c r="AX100" s="129">
        <f>'D.1.2.5.b - Silnoproud - 2NP'!J35</f>
        <v>0</v>
      </c>
      <c r="AY100" s="129">
        <f>'D.1.2.5.b - Silnoproud - 2NP'!J36</f>
        <v>0</v>
      </c>
      <c r="AZ100" s="129">
        <f>'D.1.2.5.b - Silnoproud - 2NP'!F33</f>
        <v>0</v>
      </c>
      <c r="BA100" s="129">
        <f>'D.1.2.5.b - Silnoproud - 2NP'!F34</f>
        <v>0</v>
      </c>
      <c r="BB100" s="129">
        <f>'D.1.2.5.b - Silnoproud - 2NP'!F35</f>
        <v>0</v>
      </c>
      <c r="BC100" s="129">
        <f>'D.1.2.5.b - Silnoproud - 2NP'!F36</f>
        <v>0</v>
      </c>
      <c r="BD100" s="131">
        <f>'D.1.2.5.b - Silnoproud - 2NP'!F37</f>
        <v>0</v>
      </c>
      <c r="BE100" s="7"/>
      <c r="BT100" s="132" t="s">
        <v>84</v>
      </c>
      <c r="BV100" s="132" t="s">
        <v>78</v>
      </c>
      <c r="BW100" s="132" t="s">
        <v>101</v>
      </c>
      <c r="BX100" s="132" t="s">
        <v>5</v>
      </c>
      <c r="CL100" s="132" t="s">
        <v>1</v>
      </c>
      <c r="CM100" s="132" t="s">
        <v>86</v>
      </c>
    </row>
    <row r="101" s="7" customFormat="1" ht="24.75" customHeight="1">
      <c r="A101" s="120" t="s">
        <v>80</v>
      </c>
      <c r="B101" s="121"/>
      <c r="C101" s="122"/>
      <c r="D101" s="123" t="s">
        <v>102</v>
      </c>
      <c r="E101" s="123"/>
      <c r="F101" s="123"/>
      <c r="G101" s="123"/>
      <c r="H101" s="123"/>
      <c r="I101" s="124"/>
      <c r="J101" s="123" t="s">
        <v>103</v>
      </c>
      <c r="K101" s="123"/>
      <c r="L101" s="123"/>
      <c r="M101" s="123"/>
      <c r="N101" s="123"/>
      <c r="O101" s="123"/>
      <c r="P101" s="123"/>
      <c r="Q101" s="123"/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5">
        <f>'D.1.2.5.c - Silnoproud - ...'!J30</f>
        <v>0</v>
      </c>
      <c r="AH101" s="124"/>
      <c r="AI101" s="124"/>
      <c r="AJ101" s="124"/>
      <c r="AK101" s="124"/>
      <c r="AL101" s="124"/>
      <c r="AM101" s="124"/>
      <c r="AN101" s="125">
        <f>SUM(AG101,AT101)</f>
        <v>0</v>
      </c>
      <c r="AO101" s="124"/>
      <c r="AP101" s="124"/>
      <c r="AQ101" s="126" t="s">
        <v>83</v>
      </c>
      <c r="AR101" s="127"/>
      <c r="AS101" s="128">
        <v>0</v>
      </c>
      <c r="AT101" s="129">
        <f>ROUND(SUM(AV101:AW101),2)</f>
        <v>0</v>
      </c>
      <c r="AU101" s="130">
        <f>'D.1.2.5.c - Silnoproud - ...'!P119</f>
        <v>0</v>
      </c>
      <c r="AV101" s="129">
        <f>'D.1.2.5.c - Silnoproud - ...'!J33</f>
        <v>0</v>
      </c>
      <c r="AW101" s="129">
        <f>'D.1.2.5.c - Silnoproud - ...'!J34</f>
        <v>0</v>
      </c>
      <c r="AX101" s="129">
        <f>'D.1.2.5.c - Silnoproud - ...'!J35</f>
        <v>0</v>
      </c>
      <c r="AY101" s="129">
        <f>'D.1.2.5.c - Silnoproud - ...'!J36</f>
        <v>0</v>
      </c>
      <c r="AZ101" s="129">
        <f>'D.1.2.5.c - Silnoproud - ...'!F33</f>
        <v>0</v>
      </c>
      <c r="BA101" s="129">
        <f>'D.1.2.5.c - Silnoproud - ...'!F34</f>
        <v>0</v>
      </c>
      <c r="BB101" s="129">
        <f>'D.1.2.5.c - Silnoproud - ...'!F35</f>
        <v>0</v>
      </c>
      <c r="BC101" s="129">
        <f>'D.1.2.5.c - Silnoproud - ...'!F36</f>
        <v>0</v>
      </c>
      <c r="BD101" s="131">
        <f>'D.1.2.5.c - Silnoproud - ...'!F37</f>
        <v>0</v>
      </c>
      <c r="BE101" s="7"/>
      <c r="BT101" s="132" t="s">
        <v>84</v>
      </c>
      <c r="BV101" s="132" t="s">
        <v>78</v>
      </c>
      <c r="BW101" s="132" t="s">
        <v>104</v>
      </c>
      <c r="BX101" s="132" t="s">
        <v>5</v>
      </c>
      <c r="CL101" s="132" t="s">
        <v>1</v>
      </c>
      <c r="CM101" s="132" t="s">
        <v>86</v>
      </c>
    </row>
    <row r="102" s="7" customFormat="1" ht="16.5" customHeight="1">
      <c r="A102" s="120" t="s">
        <v>80</v>
      </c>
      <c r="B102" s="121"/>
      <c r="C102" s="122"/>
      <c r="D102" s="123" t="s">
        <v>105</v>
      </c>
      <c r="E102" s="123"/>
      <c r="F102" s="123"/>
      <c r="G102" s="123"/>
      <c r="H102" s="123"/>
      <c r="I102" s="124"/>
      <c r="J102" s="123" t="s">
        <v>106</v>
      </c>
      <c r="K102" s="123"/>
      <c r="L102" s="123"/>
      <c r="M102" s="123"/>
      <c r="N102" s="123"/>
      <c r="O102" s="123"/>
      <c r="P102" s="123"/>
      <c r="Q102" s="123"/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5">
        <f>'D.1.2.7. - Měření a regulace'!J30</f>
        <v>0</v>
      </c>
      <c r="AH102" s="124"/>
      <c r="AI102" s="124"/>
      <c r="AJ102" s="124"/>
      <c r="AK102" s="124"/>
      <c r="AL102" s="124"/>
      <c r="AM102" s="124"/>
      <c r="AN102" s="125">
        <f>SUM(AG102,AT102)</f>
        <v>0</v>
      </c>
      <c r="AO102" s="124"/>
      <c r="AP102" s="124"/>
      <c r="AQ102" s="126" t="s">
        <v>83</v>
      </c>
      <c r="AR102" s="127"/>
      <c r="AS102" s="128">
        <v>0</v>
      </c>
      <c r="AT102" s="129">
        <f>ROUND(SUM(AV102:AW102),2)</f>
        <v>0</v>
      </c>
      <c r="AU102" s="130">
        <f>'D.1.2.7. - Měření a regulace'!P122</f>
        <v>0</v>
      </c>
      <c r="AV102" s="129">
        <f>'D.1.2.7. - Měření a regulace'!J33</f>
        <v>0</v>
      </c>
      <c r="AW102" s="129">
        <f>'D.1.2.7. - Měření a regulace'!J34</f>
        <v>0</v>
      </c>
      <c r="AX102" s="129">
        <f>'D.1.2.7. - Měření a regulace'!J35</f>
        <v>0</v>
      </c>
      <c r="AY102" s="129">
        <f>'D.1.2.7. - Měření a regulace'!J36</f>
        <v>0</v>
      </c>
      <c r="AZ102" s="129">
        <f>'D.1.2.7. - Měření a regulace'!F33</f>
        <v>0</v>
      </c>
      <c r="BA102" s="129">
        <f>'D.1.2.7. - Měření a regulace'!F34</f>
        <v>0</v>
      </c>
      <c r="BB102" s="129">
        <f>'D.1.2.7. - Měření a regulace'!F35</f>
        <v>0</v>
      </c>
      <c r="BC102" s="129">
        <f>'D.1.2.7. - Měření a regulace'!F36</f>
        <v>0</v>
      </c>
      <c r="BD102" s="131">
        <f>'D.1.2.7. - Měření a regulace'!F37</f>
        <v>0</v>
      </c>
      <c r="BE102" s="7"/>
      <c r="BT102" s="132" t="s">
        <v>84</v>
      </c>
      <c r="BV102" s="132" t="s">
        <v>78</v>
      </c>
      <c r="BW102" s="132" t="s">
        <v>107</v>
      </c>
      <c r="BX102" s="132" t="s">
        <v>5</v>
      </c>
      <c r="CL102" s="132" t="s">
        <v>1</v>
      </c>
      <c r="CM102" s="132" t="s">
        <v>86</v>
      </c>
    </row>
    <row r="103" s="7" customFormat="1" ht="16.5" customHeight="1">
      <c r="A103" s="120" t="s">
        <v>80</v>
      </c>
      <c r="B103" s="121"/>
      <c r="C103" s="122"/>
      <c r="D103" s="123" t="s">
        <v>108</v>
      </c>
      <c r="E103" s="123"/>
      <c r="F103" s="123"/>
      <c r="G103" s="123"/>
      <c r="H103" s="123"/>
      <c r="I103" s="124"/>
      <c r="J103" s="123" t="s">
        <v>109</v>
      </c>
      <c r="K103" s="123"/>
      <c r="L103" s="123"/>
      <c r="M103" s="123"/>
      <c r="N103" s="123"/>
      <c r="O103" s="123"/>
      <c r="P103" s="123"/>
      <c r="Q103" s="123"/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5">
        <f>'D.2.6. - Fotovoltaická el...'!J30</f>
        <v>0</v>
      </c>
      <c r="AH103" s="124"/>
      <c r="AI103" s="124"/>
      <c r="AJ103" s="124"/>
      <c r="AK103" s="124"/>
      <c r="AL103" s="124"/>
      <c r="AM103" s="124"/>
      <c r="AN103" s="125">
        <f>SUM(AG103,AT103)</f>
        <v>0</v>
      </c>
      <c r="AO103" s="124"/>
      <c r="AP103" s="124"/>
      <c r="AQ103" s="126" t="s">
        <v>83</v>
      </c>
      <c r="AR103" s="127"/>
      <c r="AS103" s="128">
        <v>0</v>
      </c>
      <c r="AT103" s="129">
        <f>ROUND(SUM(AV103:AW103),2)</f>
        <v>0</v>
      </c>
      <c r="AU103" s="130">
        <f>'D.2.6. - Fotovoltaická el...'!P117</f>
        <v>0</v>
      </c>
      <c r="AV103" s="129">
        <f>'D.2.6. - Fotovoltaická el...'!J33</f>
        <v>0</v>
      </c>
      <c r="AW103" s="129">
        <f>'D.2.6. - Fotovoltaická el...'!J34</f>
        <v>0</v>
      </c>
      <c r="AX103" s="129">
        <f>'D.2.6. - Fotovoltaická el...'!J35</f>
        <v>0</v>
      </c>
      <c r="AY103" s="129">
        <f>'D.2.6. - Fotovoltaická el...'!J36</f>
        <v>0</v>
      </c>
      <c r="AZ103" s="129">
        <f>'D.2.6. - Fotovoltaická el...'!F33</f>
        <v>0</v>
      </c>
      <c r="BA103" s="129">
        <f>'D.2.6. - Fotovoltaická el...'!F34</f>
        <v>0</v>
      </c>
      <c r="BB103" s="129">
        <f>'D.2.6. - Fotovoltaická el...'!F35</f>
        <v>0</v>
      </c>
      <c r="BC103" s="129">
        <f>'D.2.6. - Fotovoltaická el...'!F36</f>
        <v>0</v>
      </c>
      <c r="BD103" s="131">
        <f>'D.2.6. - Fotovoltaická el...'!F37</f>
        <v>0</v>
      </c>
      <c r="BE103" s="7"/>
      <c r="BT103" s="132" t="s">
        <v>84</v>
      </c>
      <c r="BV103" s="132" t="s">
        <v>78</v>
      </c>
      <c r="BW103" s="132" t="s">
        <v>110</v>
      </c>
      <c r="BX103" s="132" t="s">
        <v>5</v>
      </c>
      <c r="CL103" s="132" t="s">
        <v>1</v>
      </c>
      <c r="CM103" s="132" t="s">
        <v>86</v>
      </c>
    </row>
    <row r="104" s="7" customFormat="1" ht="16.5" customHeight="1">
      <c r="A104" s="120" t="s">
        <v>80</v>
      </c>
      <c r="B104" s="121"/>
      <c r="C104" s="122"/>
      <c r="D104" s="123" t="s">
        <v>111</v>
      </c>
      <c r="E104" s="123"/>
      <c r="F104" s="123"/>
      <c r="G104" s="123"/>
      <c r="H104" s="123"/>
      <c r="I104" s="124"/>
      <c r="J104" s="123" t="s">
        <v>112</v>
      </c>
      <c r="K104" s="123"/>
      <c r="L104" s="123"/>
      <c r="M104" s="123"/>
      <c r="N104" s="123"/>
      <c r="O104" s="123"/>
      <c r="P104" s="123"/>
      <c r="Q104" s="123"/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5">
        <f>'VRN - Vedlejší rozpočtové...'!J30</f>
        <v>0</v>
      </c>
      <c r="AH104" s="124"/>
      <c r="AI104" s="124"/>
      <c r="AJ104" s="124"/>
      <c r="AK104" s="124"/>
      <c r="AL104" s="124"/>
      <c r="AM104" s="124"/>
      <c r="AN104" s="125">
        <f>SUM(AG104,AT104)</f>
        <v>0</v>
      </c>
      <c r="AO104" s="124"/>
      <c r="AP104" s="124"/>
      <c r="AQ104" s="126" t="s">
        <v>83</v>
      </c>
      <c r="AR104" s="127"/>
      <c r="AS104" s="133">
        <v>0</v>
      </c>
      <c r="AT104" s="134">
        <f>ROUND(SUM(AV104:AW104),2)</f>
        <v>0</v>
      </c>
      <c r="AU104" s="135">
        <f>'VRN - Vedlejší rozpočtové...'!P117</f>
        <v>0</v>
      </c>
      <c r="AV104" s="134">
        <f>'VRN - Vedlejší rozpočtové...'!J33</f>
        <v>0</v>
      </c>
      <c r="AW104" s="134">
        <f>'VRN - Vedlejší rozpočtové...'!J34</f>
        <v>0</v>
      </c>
      <c r="AX104" s="134">
        <f>'VRN - Vedlejší rozpočtové...'!J35</f>
        <v>0</v>
      </c>
      <c r="AY104" s="134">
        <f>'VRN - Vedlejší rozpočtové...'!J36</f>
        <v>0</v>
      </c>
      <c r="AZ104" s="134">
        <f>'VRN - Vedlejší rozpočtové...'!F33</f>
        <v>0</v>
      </c>
      <c r="BA104" s="134">
        <f>'VRN - Vedlejší rozpočtové...'!F34</f>
        <v>0</v>
      </c>
      <c r="BB104" s="134">
        <f>'VRN - Vedlejší rozpočtové...'!F35</f>
        <v>0</v>
      </c>
      <c r="BC104" s="134">
        <f>'VRN - Vedlejší rozpočtové...'!F36</f>
        <v>0</v>
      </c>
      <c r="BD104" s="136">
        <f>'VRN - Vedlejší rozpočtové...'!F37</f>
        <v>0</v>
      </c>
      <c r="BE104" s="7"/>
      <c r="BT104" s="132" t="s">
        <v>84</v>
      </c>
      <c r="BV104" s="132" t="s">
        <v>78</v>
      </c>
      <c r="BW104" s="132" t="s">
        <v>113</v>
      </c>
      <c r="BX104" s="132" t="s">
        <v>5</v>
      </c>
      <c r="CL104" s="132" t="s">
        <v>1</v>
      </c>
      <c r="CM104" s="132" t="s">
        <v>86</v>
      </c>
    </row>
    <row r="105" s="2" customFormat="1" ht="30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  <c r="AI105" s="41"/>
      <c r="AJ105" s="41"/>
      <c r="AK105" s="41"/>
      <c r="AL105" s="41"/>
      <c r="AM105" s="41"/>
      <c r="AN105" s="41"/>
      <c r="AO105" s="41"/>
      <c r="AP105" s="41"/>
      <c r="AQ105" s="41"/>
      <c r="AR105" s="45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  <c r="AB106" s="68"/>
      <c r="AC106" s="68"/>
      <c r="AD106" s="68"/>
      <c r="AE106" s="68"/>
      <c r="AF106" s="68"/>
      <c r="AG106" s="68"/>
      <c r="AH106" s="68"/>
      <c r="AI106" s="68"/>
      <c r="AJ106" s="68"/>
      <c r="AK106" s="68"/>
      <c r="AL106" s="68"/>
      <c r="AM106" s="68"/>
      <c r="AN106" s="68"/>
      <c r="AO106" s="68"/>
      <c r="AP106" s="68"/>
      <c r="AQ106" s="68"/>
      <c r="AR106" s="45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</row>
  </sheetData>
  <sheetProtection sheet="1" formatColumns="0" formatRows="0" objects="1" scenarios="1" spinCount="100000" saltValue="DPZiII01KGpO7F2qFbsDk5+NuON6N976rl7ABQ7i+vdocxut3qZ0+ORw8sQBzc1QIMhPQYmTkPnz4PZ7vLVNdg==" hashValue="AcADtHknsUGp7XARrVWqb+vKu1IBhtLXEDFW9gGgFSuvdDb2twt04Jlt9gc8upizqCgVM04MSbeFp+sLl9XeGQ==" algorithmName="SHA-512" password="CC35"/>
  <mergeCells count="78">
    <mergeCell ref="C92:G92"/>
    <mergeCell ref="D101:H101"/>
    <mergeCell ref="D98:H98"/>
    <mergeCell ref="D95:H95"/>
    <mergeCell ref="D99:H99"/>
    <mergeCell ref="D100:H100"/>
    <mergeCell ref="D96:H96"/>
    <mergeCell ref="D97:H97"/>
    <mergeCell ref="D102:H102"/>
    <mergeCell ref="D103:H103"/>
    <mergeCell ref="D104:H104"/>
    <mergeCell ref="I92:AF92"/>
    <mergeCell ref="J101:AF101"/>
    <mergeCell ref="J100:AF100"/>
    <mergeCell ref="J102:AF102"/>
    <mergeCell ref="J103:AF103"/>
    <mergeCell ref="J99:AF99"/>
    <mergeCell ref="J97:AF97"/>
    <mergeCell ref="J98:AF98"/>
    <mergeCell ref="J104:AF104"/>
    <mergeCell ref="J96:AF96"/>
    <mergeCell ref="J95:AF95"/>
    <mergeCell ref="L85:AJ85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3:AM103"/>
    <mergeCell ref="AG102:AM102"/>
    <mergeCell ref="AG92:AM92"/>
    <mergeCell ref="AG100:AM100"/>
    <mergeCell ref="AG95:AM95"/>
    <mergeCell ref="AG99:AM99"/>
    <mergeCell ref="AG101:AM101"/>
    <mergeCell ref="AG97:AM97"/>
    <mergeCell ref="AG104:AM104"/>
    <mergeCell ref="AG96:AM96"/>
    <mergeCell ref="AG98:AM98"/>
    <mergeCell ref="AM87:AN87"/>
    <mergeCell ref="AM89:AP89"/>
    <mergeCell ref="AM90:AP90"/>
    <mergeCell ref="AN104:AP104"/>
    <mergeCell ref="AN103:AP103"/>
    <mergeCell ref="AN97:AP97"/>
    <mergeCell ref="AN92:AP92"/>
    <mergeCell ref="AN102:AP102"/>
    <mergeCell ref="AN101:AP101"/>
    <mergeCell ref="AN96:AP96"/>
    <mergeCell ref="AN100:AP100"/>
    <mergeCell ref="AN98:AP98"/>
    <mergeCell ref="AN99:AP99"/>
    <mergeCell ref="AN95:AP95"/>
    <mergeCell ref="AS89:AT91"/>
    <mergeCell ref="AG94:AM94"/>
    <mergeCell ref="AN94:AP94"/>
  </mergeCells>
  <hyperlinks>
    <hyperlink ref="A95" location="'D.1.1. - Architektonicko ...'!C2" display="/"/>
    <hyperlink ref="A96" location="'D.1.2.3.a - Vytápění'!C2" display="/"/>
    <hyperlink ref="A97" location="'D.1.2.3.b - Vytápění - ko...'!C2" display="/"/>
    <hyperlink ref="A98" location="'D.1.2.4. - Chlazení a vzd...'!C2" display="/"/>
    <hyperlink ref="A99" location="'D.1.2.5.a - Silnoproud - 1NP'!C2" display="/"/>
    <hyperlink ref="A100" location="'D.1.2.5.b - Silnoproud - 2NP'!C2" display="/"/>
    <hyperlink ref="A101" location="'D.1.2.5.c - Silnoproud - ...'!C2" display="/"/>
    <hyperlink ref="A102" location="'D.1.2.7. - Měření a regulace'!C2" display="/"/>
    <hyperlink ref="A103" location="'D.2.6. - Fotovoltaická el...'!C2" display="/"/>
    <hyperlink ref="A104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116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ROUND(J135,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ROUND((SUM(BE135:BE1231)),  2)</f>
        <v>0</v>
      </c>
      <c r="G33" s="39"/>
      <c r="H33" s="39"/>
      <c r="I33" s="156">
        <v>0.20999999999999999</v>
      </c>
      <c r="J33" s="155">
        <f>ROUND(((SUM(BE135:BE1231))*I33),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ROUND((SUM(BF135:BF1231)),  2)</f>
        <v>0</v>
      </c>
      <c r="G34" s="39"/>
      <c r="H34" s="39"/>
      <c r="I34" s="156">
        <v>0.12</v>
      </c>
      <c r="J34" s="155">
        <f>ROUND(((SUM(BF135:BF1231))*I34),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ROUND((SUM(BG135:BG1231)),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ROUND((SUM(BH135:BH1231)),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ROUND((SUM(BI135:BI1231)),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D.1.1. - Architektonicko stavební řešení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J135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122</v>
      </c>
      <c r="E97" s="183"/>
      <c r="F97" s="183"/>
      <c r="G97" s="183"/>
      <c r="H97" s="183"/>
      <c r="I97" s="183"/>
      <c r="J97" s="184">
        <f>J136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123</v>
      </c>
      <c r="E98" s="189"/>
      <c r="F98" s="189"/>
      <c r="G98" s="189"/>
      <c r="H98" s="189"/>
      <c r="I98" s="189"/>
      <c r="J98" s="190">
        <f>J137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124</v>
      </c>
      <c r="E99" s="189"/>
      <c r="F99" s="189"/>
      <c r="G99" s="189"/>
      <c r="H99" s="189"/>
      <c r="I99" s="189"/>
      <c r="J99" s="190">
        <f>J188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125</v>
      </c>
      <c r="E100" s="189"/>
      <c r="F100" s="189"/>
      <c r="G100" s="189"/>
      <c r="H100" s="189"/>
      <c r="I100" s="189"/>
      <c r="J100" s="190">
        <f>J219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126</v>
      </c>
      <c r="E101" s="189"/>
      <c r="F101" s="189"/>
      <c r="G101" s="189"/>
      <c r="H101" s="189"/>
      <c r="I101" s="189"/>
      <c r="J101" s="190">
        <f>J245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127</v>
      </c>
      <c r="E102" s="189"/>
      <c r="F102" s="189"/>
      <c r="G102" s="189"/>
      <c r="H102" s="189"/>
      <c r="I102" s="189"/>
      <c r="J102" s="190">
        <f>J398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128</v>
      </c>
      <c r="E103" s="189"/>
      <c r="F103" s="189"/>
      <c r="G103" s="189"/>
      <c r="H103" s="189"/>
      <c r="I103" s="189"/>
      <c r="J103" s="190">
        <f>J607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129</v>
      </c>
      <c r="E104" s="189"/>
      <c r="F104" s="189"/>
      <c r="G104" s="189"/>
      <c r="H104" s="189"/>
      <c r="I104" s="189"/>
      <c r="J104" s="190">
        <f>J620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130</v>
      </c>
      <c r="E105" s="183"/>
      <c r="F105" s="183"/>
      <c r="G105" s="183"/>
      <c r="H105" s="183"/>
      <c r="I105" s="183"/>
      <c r="J105" s="184">
        <f>J624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131</v>
      </c>
      <c r="E106" s="189"/>
      <c r="F106" s="189"/>
      <c r="G106" s="189"/>
      <c r="H106" s="189"/>
      <c r="I106" s="189"/>
      <c r="J106" s="190">
        <f>J625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132</v>
      </c>
      <c r="E107" s="189"/>
      <c r="F107" s="189"/>
      <c r="G107" s="189"/>
      <c r="H107" s="189"/>
      <c r="I107" s="189"/>
      <c r="J107" s="190">
        <f>J669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133</v>
      </c>
      <c r="E108" s="189"/>
      <c r="F108" s="189"/>
      <c r="G108" s="189"/>
      <c r="H108" s="189"/>
      <c r="I108" s="189"/>
      <c r="J108" s="190">
        <f>J797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134</v>
      </c>
      <c r="E109" s="189"/>
      <c r="F109" s="189"/>
      <c r="G109" s="189"/>
      <c r="H109" s="189"/>
      <c r="I109" s="189"/>
      <c r="J109" s="190">
        <f>J934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6"/>
      <c r="C110" s="187"/>
      <c r="D110" s="188" t="s">
        <v>135</v>
      </c>
      <c r="E110" s="189"/>
      <c r="F110" s="189"/>
      <c r="G110" s="189"/>
      <c r="H110" s="189"/>
      <c r="I110" s="189"/>
      <c r="J110" s="190">
        <f>J962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136</v>
      </c>
      <c r="E111" s="189"/>
      <c r="F111" s="189"/>
      <c r="G111" s="189"/>
      <c r="H111" s="189"/>
      <c r="I111" s="189"/>
      <c r="J111" s="190">
        <f>J1100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6"/>
      <c r="C112" s="187"/>
      <c r="D112" s="188" t="s">
        <v>137</v>
      </c>
      <c r="E112" s="189"/>
      <c r="F112" s="189"/>
      <c r="G112" s="189"/>
      <c r="H112" s="189"/>
      <c r="I112" s="189"/>
      <c r="J112" s="190">
        <f>J1113</f>
        <v>0</v>
      </c>
      <c r="K112" s="187"/>
      <c r="L112" s="19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6"/>
      <c r="C113" s="187"/>
      <c r="D113" s="188" t="s">
        <v>138</v>
      </c>
      <c r="E113" s="189"/>
      <c r="F113" s="189"/>
      <c r="G113" s="189"/>
      <c r="H113" s="189"/>
      <c r="I113" s="189"/>
      <c r="J113" s="190">
        <f>J1151</f>
        <v>0</v>
      </c>
      <c r="K113" s="187"/>
      <c r="L113" s="19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6"/>
      <c r="C114" s="187"/>
      <c r="D114" s="188" t="s">
        <v>139</v>
      </c>
      <c r="E114" s="189"/>
      <c r="F114" s="189"/>
      <c r="G114" s="189"/>
      <c r="H114" s="189"/>
      <c r="I114" s="189"/>
      <c r="J114" s="190">
        <f>J1200</f>
        <v>0</v>
      </c>
      <c r="K114" s="187"/>
      <c r="L114" s="19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87"/>
      <c r="D115" s="188" t="s">
        <v>140</v>
      </c>
      <c r="E115" s="189"/>
      <c r="F115" s="189"/>
      <c r="G115" s="189"/>
      <c r="H115" s="189"/>
      <c r="I115" s="189"/>
      <c r="J115" s="190">
        <f>J1219</f>
        <v>0</v>
      </c>
      <c r="K115" s="187"/>
      <c r="L115" s="19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2" customFormat="1" ht="21.84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21" s="2" customFormat="1" ht="6.96" customHeight="1">
      <c r="A121" s="39"/>
      <c r="B121" s="69"/>
      <c r="C121" s="70"/>
      <c r="D121" s="70"/>
      <c r="E121" s="70"/>
      <c r="F121" s="70"/>
      <c r="G121" s="70"/>
      <c r="H121" s="70"/>
      <c r="I121" s="70"/>
      <c r="J121" s="70"/>
      <c r="K121" s="70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96" customHeight="1">
      <c r="A122" s="39"/>
      <c r="B122" s="40"/>
      <c r="C122" s="24" t="s">
        <v>141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16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175" t="str">
        <f>E7</f>
        <v>ZŠ Mařádkova - hala - rekonstrukce</v>
      </c>
      <c r="F125" s="33"/>
      <c r="G125" s="33"/>
      <c r="H125" s="33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115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E9</f>
        <v>D.1.1. - Architektonicko stavební řešení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F12</f>
        <v>Mařádkova 518/15, Předměstí, 746 01 Opava</v>
      </c>
      <c r="G129" s="41"/>
      <c r="H129" s="41"/>
      <c r="I129" s="33" t="s">
        <v>22</v>
      </c>
      <c r="J129" s="80" t="str">
        <f>IF(J12="","",J12)</f>
        <v>26. 1. 2026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40.05" customHeight="1">
      <c r="A131" s="39"/>
      <c r="B131" s="40"/>
      <c r="C131" s="33" t="s">
        <v>24</v>
      </c>
      <c r="D131" s="41"/>
      <c r="E131" s="41"/>
      <c r="F131" s="28" t="str">
        <f>E15</f>
        <v>Statutární město Opava</v>
      </c>
      <c r="G131" s="41"/>
      <c r="H131" s="41"/>
      <c r="I131" s="33" t="s">
        <v>30</v>
      </c>
      <c r="J131" s="37" t="str">
        <f>E21</f>
        <v>ARCHITEKTONICKÁ KANCELÁŘ CHVÁTAL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28</v>
      </c>
      <c r="D132" s="41"/>
      <c r="E132" s="41"/>
      <c r="F132" s="28" t="str">
        <f>IF(E18="","",E18)</f>
        <v>Vyplň údaj</v>
      </c>
      <c r="G132" s="41"/>
      <c r="H132" s="41"/>
      <c r="I132" s="33" t="s">
        <v>33</v>
      </c>
      <c r="J132" s="37" t="str">
        <f>E24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192"/>
      <c r="B134" s="193"/>
      <c r="C134" s="194" t="s">
        <v>142</v>
      </c>
      <c r="D134" s="195" t="s">
        <v>61</v>
      </c>
      <c r="E134" s="195" t="s">
        <v>57</v>
      </c>
      <c r="F134" s="195" t="s">
        <v>58</v>
      </c>
      <c r="G134" s="195" t="s">
        <v>143</v>
      </c>
      <c r="H134" s="195" t="s">
        <v>144</v>
      </c>
      <c r="I134" s="195" t="s">
        <v>145</v>
      </c>
      <c r="J134" s="195" t="s">
        <v>119</v>
      </c>
      <c r="K134" s="196" t="s">
        <v>146</v>
      </c>
      <c r="L134" s="197"/>
      <c r="M134" s="101" t="s">
        <v>1</v>
      </c>
      <c r="N134" s="102" t="s">
        <v>40</v>
      </c>
      <c r="O134" s="102" t="s">
        <v>147</v>
      </c>
      <c r="P134" s="102" t="s">
        <v>148</v>
      </c>
      <c r="Q134" s="102" t="s">
        <v>149</v>
      </c>
      <c r="R134" s="102" t="s">
        <v>150</v>
      </c>
      <c r="S134" s="102" t="s">
        <v>151</v>
      </c>
      <c r="T134" s="103" t="s">
        <v>152</v>
      </c>
      <c r="U134" s="192"/>
      <c r="V134" s="192"/>
      <c r="W134" s="192"/>
      <c r="X134" s="192"/>
      <c r="Y134" s="192"/>
      <c r="Z134" s="192"/>
      <c r="AA134" s="192"/>
      <c r="AB134" s="192"/>
      <c r="AC134" s="192"/>
      <c r="AD134" s="192"/>
      <c r="AE134" s="192"/>
    </row>
    <row r="135" s="2" customFormat="1" ht="22.8" customHeight="1">
      <c r="A135" s="39"/>
      <c r="B135" s="40"/>
      <c r="C135" s="108" t="s">
        <v>153</v>
      </c>
      <c r="D135" s="41"/>
      <c r="E135" s="41"/>
      <c r="F135" s="41"/>
      <c r="G135" s="41"/>
      <c r="H135" s="41"/>
      <c r="I135" s="41"/>
      <c r="J135" s="198">
        <f>BK135</f>
        <v>0</v>
      </c>
      <c r="K135" s="41"/>
      <c r="L135" s="45"/>
      <c r="M135" s="104"/>
      <c r="N135" s="199"/>
      <c r="O135" s="105"/>
      <c r="P135" s="200">
        <f>P136+P624</f>
        <v>0</v>
      </c>
      <c r="Q135" s="105"/>
      <c r="R135" s="200">
        <f>R136+R624</f>
        <v>165.12861629000003</v>
      </c>
      <c r="S135" s="105"/>
      <c r="T135" s="201">
        <f>T136+T624</f>
        <v>229.58162339999996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75</v>
      </c>
      <c r="AU135" s="18" t="s">
        <v>121</v>
      </c>
      <c r="BK135" s="202">
        <f>BK136+BK624</f>
        <v>0</v>
      </c>
    </row>
    <row r="136" s="12" customFormat="1" ht="25.92" customHeight="1">
      <c r="A136" s="12"/>
      <c r="B136" s="203"/>
      <c r="C136" s="204"/>
      <c r="D136" s="205" t="s">
        <v>75</v>
      </c>
      <c r="E136" s="206" t="s">
        <v>154</v>
      </c>
      <c r="F136" s="206" t="s">
        <v>155</v>
      </c>
      <c r="G136" s="204"/>
      <c r="H136" s="204"/>
      <c r="I136" s="207"/>
      <c r="J136" s="208">
        <f>BK136</f>
        <v>0</v>
      </c>
      <c r="K136" s="204"/>
      <c r="L136" s="209"/>
      <c r="M136" s="210"/>
      <c r="N136" s="211"/>
      <c r="O136" s="211"/>
      <c r="P136" s="212">
        <f>P137+P188+P219+P245+P398+P607+P620</f>
        <v>0</v>
      </c>
      <c r="Q136" s="211"/>
      <c r="R136" s="212">
        <f>R137+R188+R219+R245+R398+R607+R620</f>
        <v>122.36401643000001</v>
      </c>
      <c r="S136" s="211"/>
      <c r="T136" s="213">
        <f>T137+T188+T219+T245+T398+T607+T620</f>
        <v>142.81461679999998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4" t="s">
        <v>84</v>
      </c>
      <c r="AT136" s="215" t="s">
        <v>75</v>
      </c>
      <c r="AU136" s="215" t="s">
        <v>76</v>
      </c>
      <c r="AY136" s="214" t="s">
        <v>156</v>
      </c>
      <c r="BK136" s="216">
        <f>BK137+BK188+BK219+BK245+BK398+BK607+BK620</f>
        <v>0</v>
      </c>
    </row>
    <row r="137" s="12" customFormat="1" ht="22.8" customHeight="1">
      <c r="A137" s="12"/>
      <c r="B137" s="203"/>
      <c r="C137" s="204"/>
      <c r="D137" s="205" t="s">
        <v>75</v>
      </c>
      <c r="E137" s="217" t="s">
        <v>84</v>
      </c>
      <c r="F137" s="217" t="s">
        <v>157</v>
      </c>
      <c r="G137" s="204"/>
      <c r="H137" s="204"/>
      <c r="I137" s="207"/>
      <c r="J137" s="218">
        <f>BK137</f>
        <v>0</v>
      </c>
      <c r="K137" s="204"/>
      <c r="L137" s="209"/>
      <c r="M137" s="210"/>
      <c r="N137" s="211"/>
      <c r="O137" s="211"/>
      <c r="P137" s="212">
        <f>SUM(P138:P187)</f>
        <v>0</v>
      </c>
      <c r="Q137" s="211"/>
      <c r="R137" s="212">
        <f>SUM(R138:R187)</f>
        <v>0</v>
      </c>
      <c r="S137" s="211"/>
      <c r="T137" s="213">
        <f>SUM(T138:T187)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4" t="s">
        <v>84</v>
      </c>
      <c r="AT137" s="215" t="s">
        <v>75</v>
      </c>
      <c r="AU137" s="215" t="s">
        <v>84</v>
      </c>
      <c r="AY137" s="214" t="s">
        <v>156</v>
      </c>
      <c r="BK137" s="216">
        <f>SUM(BK138:BK187)</f>
        <v>0</v>
      </c>
    </row>
    <row r="138" s="2" customFormat="1" ht="33" customHeight="1">
      <c r="A138" s="39"/>
      <c r="B138" s="40"/>
      <c r="C138" s="219" t="s">
        <v>158</v>
      </c>
      <c r="D138" s="219" t="s">
        <v>159</v>
      </c>
      <c r="E138" s="220" t="s">
        <v>160</v>
      </c>
      <c r="F138" s="221" t="s">
        <v>161</v>
      </c>
      <c r="G138" s="222" t="s">
        <v>162</v>
      </c>
      <c r="H138" s="223">
        <v>146.012</v>
      </c>
      <c r="I138" s="224"/>
      <c r="J138" s="225">
        <f>ROUND(I138*H138,2)</f>
        <v>0</v>
      </c>
      <c r="K138" s="221" t="s">
        <v>163</v>
      </c>
      <c r="L138" s="45"/>
      <c r="M138" s="226" t="s">
        <v>1</v>
      </c>
      <c r="N138" s="227" t="s">
        <v>41</v>
      </c>
      <c r="O138" s="92"/>
      <c r="P138" s="228">
        <f>O138*H138</f>
        <v>0</v>
      </c>
      <c r="Q138" s="228">
        <v>0</v>
      </c>
      <c r="R138" s="228">
        <f>Q138*H138</f>
        <v>0</v>
      </c>
      <c r="S138" s="228">
        <v>0</v>
      </c>
      <c r="T138" s="22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0" t="s">
        <v>164</v>
      </c>
      <c r="AT138" s="230" t="s">
        <v>159</v>
      </c>
      <c r="AU138" s="230" t="s">
        <v>86</v>
      </c>
      <c r="AY138" s="18" t="s">
        <v>156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8" t="s">
        <v>84</v>
      </c>
      <c r="BK138" s="231">
        <f>ROUND(I138*H138,2)</f>
        <v>0</v>
      </c>
      <c r="BL138" s="18" t="s">
        <v>164</v>
      </c>
      <c r="BM138" s="230" t="s">
        <v>165</v>
      </c>
    </row>
    <row r="139" s="2" customFormat="1">
      <c r="A139" s="39"/>
      <c r="B139" s="40"/>
      <c r="C139" s="41"/>
      <c r="D139" s="232" t="s">
        <v>166</v>
      </c>
      <c r="E139" s="41"/>
      <c r="F139" s="233" t="s">
        <v>167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166</v>
      </c>
      <c r="AU139" s="18" t="s">
        <v>86</v>
      </c>
    </row>
    <row r="140" s="2" customFormat="1">
      <c r="A140" s="39"/>
      <c r="B140" s="40"/>
      <c r="C140" s="41"/>
      <c r="D140" s="237" t="s">
        <v>168</v>
      </c>
      <c r="E140" s="41"/>
      <c r="F140" s="238" t="s">
        <v>169</v>
      </c>
      <c r="G140" s="41"/>
      <c r="H140" s="41"/>
      <c r="I140" s="234"/>
      <c r="J140" s="41"/>
      <c r="K140" s="41"/>
      <c r="L140" s="45"/>
      <c r="M140" s="235"/>
      <c r="N140" s="23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168</v>
      </c>
      <c r="AU140" s="18" t="s">
        <v>86</v>
      </c>
    </row>
    <row r="141" s="13" customFormat="1">
      <c r="A141" s="13"/>
      <c r="B141" s="239"/>
      <c r="C141" s="240"/>
      <c r="D141" s="232" t="s">
        <v>170</v>
      </c>
      <c r="E141" s="241" t="s">
        <v>1</v>
      </c>
      <c r="F141" s="242" t="s">
        <v>171</v>
      </c>
      <c r="G141" s="240"/>
      <c r="H141" s="241" t="s">
        <v>1</v>
      </c>
      <c r="I141" s="243"/>
      <c r="J141" s="240"/>
      <c r="K141" s="240"/>
      <c r="L141" s="244"/>
      <c r="M141" s="245"/>
      <c r="N141" s="246"/>
      <c r="O141" s="246"/>
      <c r="P141" s="246"/>
      <c r="Q141" s="246"/>
      <c r="R141" s="246"/>
      <c r="S141" s="246"/>
      <c r="T141" s="24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8" t="s">
        <v>170</v>
      </c>
      <c r="AU141" s="248" t="s">
        <v>86</v>
      </c>
      <c r="AV141" s="13" t="s">
        <v>84</v>
      </c>
      <c r="AW141" s="13" t="s">
        <v>32</v>
      </c>
      <c r="AX141" s="13" t="s">
        <v>76</v>
      </c>
      <c r="AY141" s="248" t="s">
        <v>156</v>
      </c>
    </row>
    <row r="142" s="14" customFormat="1">
      <c r="A142" s="14"/>
      <c r="B142" s="249"/>
      <c r="C142" s="250"/>
      <c r="D142" s="232" t="s">
        <v>170</v>
      </c>
      <c r="E142" s="251" t="s">
        <v>1</v>
      </c>
      <c r="F142" s="252" t="s">
        <v>172</v>
      </c>
      <c r="G142" s="250"/>
      <c r="H142" s="253">
        <v>2.7919999999999998</v>
      </c>
      <c r="I142" s="254"/>
      <c r="J142" s="250"/>
      <c r="K142" s="250"/>
      <c r="L142" s="255"/>
      <c r="M142" s="256"/>
      <c r="N142" s="257"/>
      <c r="O142" s="257"/>
      <c r="P142" s="257"/>
      <c r="Q142" s="257"/>
      <c r="R142" s="257"/>
      <c r="S142" s="257"/>
      <c r="T142" s="25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9" t="s">
        <v>170</v>
      </c>
      <c r="AU142" s="259" t="s">
        <v>86</v>
      </c>
      <c r="AV142" s="14" t="s">
        <v>86</v>
      </c>
      <c r="AW142" s="14" t="s">
        <v>32</v>
      </c>
      <c r="AX142" s="14" t="s">
        <v>76</v>
      </c>
      <c r="AY142" s="259" t="s">
        <v>156</v>
      </c>
    </row>
    <row r="143" s="13" customFormat="1">
      <c r="A143" s="13"/>
      <c r="B143" s="239"/>
      <c r="C143" s="240"/>
      <c r="D143" s="232" t="s">
        <v>170</v>
      </c>
      <c r="E143" s="241" t="s">
        <v>1</v>
      </c>
      <c r="F143" s="242" t="s">
        <v>173</v>
      </c>
      <c r="G143" s="240"/>
      <c r="H143" s="241" t="s">
        <v>1</v>
      </c>
      <c r="I143" s="243"/>
      <c r="J143" s="240"/>
      <c r="K143" s="240"/>
      <c r="L143" s="244"/>
      <c r="M143" s="245"/>
      <c r="N143" s="246"/>
      <c r="O143" s="246"/>
      <c r="P143" s="246"/>
      <c r="Q143" s="246"/>
      <c r="R143" s="246"/>
      <c r="S143" s="246"/>
      <c r="T143" s="24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8" t="s">
        <v>170</v>
      </c>
      <c r="AU143" s="248" t="s">
        <v>86</v>
      </c>
      <c r="AV143" s="13" t="s">
        <v>84</v>
      </c>
      <c r="AW143" s="13" t="s">
        <v>32</v>
      </c>
      <c r="AX143" s="13" t="s">
        <v>76</v>
      </c>
      <c r="AY143" s="248" t="s">
        <v>156</v>
      </c>
    </row>
    <row r="144" s="14" customFormat="1">
      <c r="A144" s="14"/>
      <c r="B144" s="249"/>
      <c r="C144" s="250"/>
      <c r="D144" s="232" t="s">
        <v>170</v>
      </c>
      <c r="E144" s="251" t="s">
        <v>1</v>
      </c>
      <c r="F144" s="252" t="s">
        <v>174</v>
      </c>
      <c r="G144" s="250"/>
      <c r="H144" s="253">
        <v>143.22</v>
      </c>
      <c r="I144" s="254"/>
      <c r="J144" s="250"/>
      <c r="K144" s="250"/>
      <c r="L144" s="255"/>
      <c r="M144" s="256"/>
      <c r="N144" s="257"/>
      <c r="O144" s="257"/>
      <c r="P144" s="257"/>
      <c r="Q144" s="257"/>
      <c r="R144" s="257"/>
      <c r="S144" s="257"/>
      <c r="T144" s="25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9" t="s">
        <v>170</v>
      </c>
      <c r="AU144" s="259" t="s">
        <v>86</v>
      </c>
      <c r="AV144" s="14" t="s">
        <v>86</v>
      </c>
      <c r="AW144" s="14" t="s">
        <v>32</v>
      </c>
      <c r="AX144" s="14" t="s">
        <v>76</v>
      </c>
      <c r="AY144" s="259" t="s">
        <v>156</v>
      </c>
    </row>
    <row r="145" s="15" customFormat="1">
      <c r="A145" s="15"/>
      <c r="B145" s="260"/>
      <c r="C145" s="261"/>
      <c r="D145" s="232" t="s">
        <v>170</v>
      </c>
      <c r="E145" s="262" t="s">
        <v>1</v>
      </c>
      <c r="F145" s="263" t="s">
        <v>175</v>
      </c>
      <c r="G145" s="261"/>
      <c r="H145" s="264">
        <v>146.012</v>
      </c>
      <c r="I145" s="265"/>
      <c r="J145" s="261"/>
      <c r="K145" s="261"/>
      <c r="L145" s="266"/>
      <c r="M145" s="267"/>
      <c r="N145" s="268"/>
      <c r="O145" s="268"/>
      <c r="P145" s="268"/>
      <c r="Q145" s="268"/>
      <c r="R145" s="268"/>
      <c r="S145" s="268"/>
      <c r="T145" s="26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0" t="s">
        <v>170</v>
      </c>
      <c r="AU145" s="270" t="s">
        <v>86</v>
      </c>
      <c r="AV145" s="15" t="s">
        <v>164</v>
      </c>
      <c r="AW145" s="15" t="s">
        <v>32</v>
      </c>
      <c r="AX145" s="15" t="s">
        <v>84</v>
      </c>
      <c r="AY145" s="270" t="s">
        <v>156</v>
      </c>
    </row>
    <row r="146" s="2" customFormat="1" ht="37.8" customHeight="1">
      <c r="A146" s="39"/>
      <c r="B146" s="40"/>
      <c r="C146" s="219" t="s">
        <v>176</v>
      </c>
      <c r="D146" s="219" t="s">
        <v>159</v>
      </c>
      <c r="E146" s="220" t="s">
        <v>177</v>
      </c>
      <c r="F146" s="221" t="s">
        <v>178</v>
      </c>
      <c r="G146" s="222" t="s">
        <v>162</v>
      </c>
      <c r="H146" s="223">
        <v>232.315</v>
      </c>
      <c r="I146" s="224"/>
      <c r="J146" s="225">
        <f>ROUND(I146*H146,2)</f>
        <v>0</v>
      </c>
      <c r="K146" s="221" t="s">
        <v>163</v>
      </c>
      <c r="L146" s="45"/>
      <c r="M146" s="226" t="s">
        <v>1</v>
      </c>
      <c r="N146" s="227" t="s">
        <v>41</v>
      </c>
      <c r="O146" s="92"/>
      <c r="P146" s="228">
        <f>O146*H146</f>
        <v>0</v>
      </c>
      <c r="Q146" s="228">
        <v>0</v>
      </c>
      <c r="R146" s="228">
        <f>Q146*H146</f>
        <v>0</v>
      </c>
      <c r="S146" s="228">
        <v>0</v>
      </c>
      <c r="T146" s="22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0" t="s">
        <v>164</v>
      </c>
      <c r="AT146" s="230" t="s">
        <v>159</v>
      </c>
      <c r="AU146" s="230" t="s">
        <v>86</v>
      </c>
      <c r="AY146" s="18" t="s">
        <v>156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8" t="s">
        <v>84</v>
      </c>
      <c r="BK146" s="231">
        <f>ROUND(I146*H146,2)</f>
        <v>0</v>
      </c>
      <c r="BL146" s="18" t="s">
        <v>164</v>
      </c>
      <c r="BM146" s="230" t="s">
        <v>179</v>
      </c>
    </row>
    <row r="147" s="2" customFormat="1">
      <c r="A147" s="39"/>
      <c r="B147" s="40"/>
      <c r="C147" s="41"/>
      <c r="D147" s="232" t="s">
        <v>166</v>
      </c>
      <c r="E147" s="41"/>
      <c r="F147" s="233" t="s">
        <v>180</v>
      </c>
      <c r="G147" s="41"/>
      <c r="H147" s="41"/>
      <c r="I147" s="234"/>
      <c r="J147" s="41"/>
      <c r="K147" s="41"/>
      <c r="L147" s="45"/>
      <c r="M147" s="235"/>
      <c r="N147" s="23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166</v>
      </c>
      <c r="AU147" s="18" t="s">
        <v>86</v>
      </c>
    </row>
    <row r="148" s="2" customFormat="1">
      <c r="A148" s="39"/>
      <c r="B148" s="40"/>
      <c r="C148" s="41"/>
      <c r="D148" s="237" t="s">
        <v>168</v>
      </c>
      <c r="E148" s="41"/>
      <c r="F148" s="238" t="s">
        <v>181</v>
      </c>
      <c r="G148" s="41"/>
      <c r="H148" s="41"/>
      <c r="I148" s="234"/>
      <c r="J148" s="41"/>
      <c r="K148" s="41"/>
      <c r="L148" s="45"/>
      <c r="M148" s="235"/>
      <c r="N148" s="23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168</v>
      </c>
      <c r="AU148" s="18" t="s">
        <v>86</v>
      </c>
    </row>
    <row r="149" s="13" customFormat="1">
      <c r="A149" s="13"/>
      <c r="B149" s="239"/>
      <c r="C149" s="240"/>
      <c r="D149" s="232" t="s">
        <v>170</v>
      </c>
      <c r="E149" s="241" t="s">
        <v>1</v>
      </c>
      <c r="F149" s="242" t="s">
        <v>182</v>
      </c>
      <c r="G149" s="240"/>
      <c r="H149" s="241" t="s">
        <v>1</v>
      </c>
      <c r="I149" s="243"/>
      <c r="J149" s="240"/>
      <c r="K149" s="240"/>
      <c r="L149" s="244"/>
      <c r="M149" s="245"/>
      <c r="N149" s="246"/>
      <c r="O149" s="246"/>
      <c r="P149" s="246"/>
      <c r="Q149" s="246"/>
      <c r="R149" s="246"/>
      <c r="S149" s="246"/>
      <c r="T149" s="24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8" t="s">
        <v>170</v>
      </c>
      <c r="AU149" s="248" t="s">
        <v>86</v>
      </c>
      <c r="AV149" s="13" t="s">
        <v>84</v>
      </c>
      <c r="AW149" s="13" t="s">
        <v>32</v>
      </c>
      <c r="AX149" s="13" t="s">
        <v>76</v>
      </c>
      <c r="AY149" s="248" t="s">
        <v>156</v>
      </c>
    </row>
    <row r="150" s="14" customFormat="1">
      <c r="A150" s="14"/>
      <c r="B150" s="249"/>
      <c r="C150" s="250"/>
      <c r="D150" s="232" t="s">
        <v>170</v>
      </c>
      <c r="E150" s="251" t="s">
        <v>1</v>
      </c>
      <c r="F150" s="252" t="s">
        <v>183</v>
      </c>
      <c r="G150" s="250"/>
      <c r="H150" s="253">
        <v>232.315</v>
      </c>
      <c r="I150" s="254"/>
      <c r="J150" s="250"/>
      <c r="K150" s="250"/>
      <c r="L150" s="255"/>
      <c r="M150" s="256"/>
      <c r="N150" s="257"/>
      <c r="O150" s="257"/>
      <c r="P150" s="257"/>
      <c r="Q150" s="257"/>
      <c r="R150" s="257"/>
      <c r="S150" s="257"/>
      <c r="T150" s="25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9" t="s">
        <v>170</v>
      </c>
      <c r="AU150" s="259" t="s">
        <v>86</v>
      </c>
      <c r="AV150" s="14" t="s">
        <v>86</v>
      </c>
      <c r="AW150" s="14" t="s">
        <v>32</v>
      </c>
      <c r="AX150" s="14" t="s">
        <v>76</v>
      </c>
      <c r="AY150" s="259" t="s">
        <v>156</v>
      </c>
    </row>
    <row r="151" s="15" customFormat="1">
      <c r="A151" s="15"/>
      <c r="B151" s="260"/>
      <c r="C151" s="261"/>
      <c r="D151" s="232" t="s">
        <v>170</v>
      </c>
      <c r="E151" s="262" t="s">
        <v>1</v>
      </c>
      <c r="F151" s="263" t="s">
        <v>175</v>
      </c>
      <c r="G151" s="261"/>
      <c r="H151" s="264">
        <v>232.315</v>
      </c>
      <c r="I151" s="265"/>
      <c r="J151" s="261"/>
      <c r="K151" s="261"/>
      <c r="L151" s="266"/>
      <c r="M151" s="267"/>
      <c r="N151" s="268"/>
      <c r="O151" s="268"/>
      <c r="P151" s="268"/>
      <c r="Q151" s="268"/>
      <c r="R151" s="268"/>
      <c r="S151" s="268"/>
      <c r="T151" s="269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0" t="s">
        <v>170</v>
      </c>
      <c r="AU151" s="270" t="s">
        <v>86</v>
      </c>
      <c r="AV151" s="15" t="s">
        <v>164</v>
      </c>
      <c r="AW151" s="15" t="s">
        <v>32</v>
      </c>
      <c r="AX151" s="15" t="s">
        <v>84</v>
      </c>
      <c r="AY151" s="270" t="s">
        <v>156</v>
      </c>
    </row>
    <row r="152" s="2" customFormat="1" ht="37.8" customHeight="1">
      <c r="A152" s="39"/>
      <c r="B152" s="40"/>
      <c r="C152" s="219" t="s">
        <v>184</v>
      </c>
      <c r="D152" s="219" t="s">
        <v>159</v>
      </c>
      <c r="E152" s="220" t="s">
        <v>185</v>
      </c>
      <c r="F152" s="221" t="s">
        <v>186</v>
      </c>
      <c r="G152" s="222" t="s">
        <v>162</v>
      </c>
      <c r="H152" s="223">
        <v>113.12300000000001</v>
      </c>
      <c r="I152" s="224"/>
      <c r="J152" s="225">
        <f>ROUND(I152*H152,2)</f>
        <v>0</v>
      </c>
      <c r="K152" s="221" t="s">
        <v>163</v>
      </c>
      <c r="L152" s="45"/>
      <c r="M152" s="226" t="s">
        <v>1</v>
      </c>
      <c r="N152" s="227" t="s">
        <v>41</v>
      </c>
      <c r="O152" s="92"/>
      <c r="P152" s="228">
        <f>O152*H152</f>
        <v>0</v>
      </c>
      <c r="Q152" s="228">
        <v>0</v>
      </c>
      <c r="R152" s="228">
        <f>Q152*H152</f>
        <v>0</v>
      </c>
      <c r="S152" s="228">
        <v>0</v>
      </c>
      <c r="T152" s="22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0" t="s">
        <v>164</v>
      </c>
      <c r="AT152" s="230" t="s">
        <v>159</v>
      </c>
      <c r="AU152" s="230" t="s">
        <v>86</v>
      </c>
      <c r="AY152" s="18" t="s">
        <v>156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8" t="s">
        <v>84</v>
      </c>
      <c r="BK152" s="231">
        <f>ROUND(I152*H152,2)</f>
        <v>0</v>
      </c>
      <c r="BL152" s="18" t="s">
        <v>164</v>
      </c>
      <c r="BM152" s="230" t="s">
        <v>187</v>
      </c>
    </row>
    <row r="153" s="2" customFormat="1">
      <c r="A153" s="39"/>
      <c r="B153" s="40"/>
      <c r="C153" s="41"/>
      <c r="D153" s="232" t="s">
        <v>166</v>
      </c>
      <c r="E153" s="41"/>
      <c r="F153" s="233" t="s">
        <v>188</v>
      </c>
      <c r="G153" s="41"/>
      <c r="H153" s="41"/>
      <c r="I153" s="234"/>
      <c r="J153" s="41"/>
      <c r="K153" s="41"/>
      <c r="L153" s="45"/>
      <c r="M153" s="235"/>
      <c r="N153" s="23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166</v>
      </c>
      <c r="AU153" s="18" t="s">
        <v>86</v>
      </c>
    </row>
    <row r="154" s="2" customFormat="1">
      <c r="A154" s="39"/>
      <c r="B154" s="40"/>
      <c r="C154" s="41"/>
      <c r="D154" s="237" t="s">
        <v>168</v>
      </c>
      <c r="E154" s="41"/>
      <c r="F154" s="238" t="s">
        <v>189</v>
      </c>
      <c r="G154" s="41"/>
      <c r="H154" s="41"/>
      <c r="I154" s="234"/>
      <c r="J154" s="41"/>
      <c r="K154" s="41"/>
      <c r="L154" s="45"/>
      <c r="M154" s="235"/>
      <c r="N154" s="23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168</v>
      </c>
      <c r="AU154" s="18" t="s">
        <v>86</v>
      </c>
    </row>
    <row r="155" s="13" customFormat="1">
      <c r="A155" s="13"/>
      <c r="B155" s="239"/>
      <c r="C155" s="240"/>
      <c r="D155" s="232" t="s">
        <v>170</v>
      </c>
      <c r="E155" s="241" t="s">
        <v>1</v>
      </c>
      <c r="F155" s="242" t="s">
        <v>190</v>
      </c>
      <c r="G155" s="240"/>
      <c r="H155" s="241" t="s">
        <v>1</v>
      </c>
      <c r="I155" s="243"/>
      <c r="J155" s="240"/>
      <c r="K155" s="240"/>
      <c r="L155" s="244"/>
      <c r="M155" s="245"/>
      <c r="N155" s="246"/>
      <c r="O155" s="246"/>
      <c r="P155" s="246"/>
      <c r="Q155" s="246"/>
      <c r="R155" s="246"/>
      <c r="S155" s="246"/>
      <c r="T155" s="24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8" t="s">
        <v>170</v>
      </c>
      <c r="AU155" s="248" t="s">
        <v>86</v>
      </c>
      <c r="AV155" s="13" t="s">
        <v>84</v>
      </c>
      <c r="AW155" s="13" t="s">
        <v>32</v>
      </c>
      <c r="AX155" s="13" t="s">
        <v>76</v>
      </c>
      <c r="AY155" s="248" t="s">
        <v>156</v>
      </c>
    </row>
    <row r="156" s="14" customFormat="1">
      <c r="A156" s="14"/>
      <c r="B156" s="249"/>
      <c r="C156" s="250"/>
      <c r="D156" s="232" t="s">
        <v>170</v>
      </c>
      <c r="E156" s="251" t="s">
        <v>1</v>
      </c>
      <c r="F156" s="252" t="s">
        <v>191</v>
      </c>
      <c r="G156" s="250"/>
      <c r="H156" s="253">
        <v>113.12300000000001</v>
      </c>
      <c r="I156" s="254"/>
      <c r="J156" s="250"/>
      <c r="K156" s="250"/>
      <c r="L156" s="255"/>
      <c r="M156" s="256"/>
      <c r="N156" s="257"/>
      <c r="O156" s="257"/>
      <c r="P156" s="257"/>
      <c r="Q156" s="257"/>
      <c r="R156" s="257"/>
      <c r="S156" s="257"/>
      <c r="T156" s="25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9" t="s">
        <v>170</v>
      </c>
      <c r="AU156" s="259" t="s">
        <v>86</v>
      </c>
      <c r="AV156" s="14" t="s">
        <v>86</v>
      </c>
      <c r="AW156" s="14" t="s">
        <v>32</v>
      </c>
      <c r="AX156" s="14" t="s">
        <v>76</v>
      </c>
      <c r="AY156" s="259" t="s">
        <v>156</v>
      </c>
    </row>
    <row r="157" s="15" customFormat="1">
      <c r="A157" s="15"/>
      <c r="B157" s="260"/>
      <c r="C157" s="261"/>
      <c r="D157" s="232" t="s">
        <v>170</v>
      </c>
      <c r="E157" s="262" t="s">
        <v>1</v>
      </c>
      <c r="F157" s="263" t="s">
        <v>175</v>
      </c>
      <c r="G157" s="261"/>
      <c r="H157" s="264">
        <v>113.12300000000001</v>
      </c>
      <c r="I157" s="265"/>
      <c r="J157" s="261"/>
      <c r="K157" s="261"/>
      <c r="L157" s="266"/>
      <c r="M157" s="267"/>
      <c r="N157" s="268"/>
      <c r="O157" s="268"/>
      <c r="P157" s="268"/>
      <c r="Q157" s="268"/>
      <c r="R157" s="268"/>
      <c r="S157" s="268"/>
      <c r="T157" s="269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0" t="s">
        <v>170</v>
      </c>
      <c r="AU157" s="270" t="s">
        <v>86</v>
      </c>
      <c r="AV157" s="15" t="s">
        <v>164</v>
      </c>
      <c r="AW157" s="15" t="s">
        <v>32</v>
      </c>
      <c r="AX157" s="15" t="s">
        <v>84</v>
      </c>
      <c r="AY157" s="270" t="s">
        <v>156</v>
      </c>
    </row>
    <row r="158" s="2" customFormat="1" ht="37.8" customHeight="1">
      <c r="A158" s="39"/>
      <c r="B158" s="40"/>
      <c r="C158" s="219" t="s">
        <v>192</v>
      </c>
      <c r="D158" s="219" t="s">
        <v>159</v>
      </c>
      <c r="E158" s="220" t="s">
        <v>193</v>
      </c>
      <c r="F158" s="221" t="s">
        <v>194</v>
      </c>
      <c r="G158" s="222" t="s">
        <v>162</v>
      </c>
      <c r="H158" s="223">
        <v>2262.46</v>
      </c>
      <c r="I158" s="224"/>
      <c r="J158" s="225">
        <f>ROUND(I158*H158,2)</f>
        <v>0</v>
      </c>
      <c r="K158" s="221" t="s">
        <v>163</v>
      </c>
      <c r="L158" s="45"/>
      <c r="M158" s="226" t="s">
        <v>1</v>
      </c>
      <c r="N158" s="227" t="s">
        <v>41</v>
      </c>
      <c r="O158" s="92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0" t="s">
        <v>164</v>
      </c>
      <c r="AT158" s="230" t="s">
        <v>159</v>
      </c>
      <c r="AU158" s="230" t="s">
        <v>86</v>
      </c>
      <c r="AY158" s="18" t="s">
        <v>156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8" t="s">
        <v>84</v>
      </c>
      <c r="BK158" s="231">
        <f>ROUND(I158*H158,2)</f>
        <v>0</v>
      </c>
      <c r="BL158" s="18" t="s">
        <v>164</v>
      </c>
      <c r="BM158" s="230" t="s">
        <v>195</v>
      </c>
    </row>
    <row r="159" s="2" customFormat="1">
      <c r="A159" s="39"/>
      <c r="B159" s="40"/>
      <c r="C159" s="41"/>
      <c r="D159" s="232" t="s">
        <v>166</v>
      </c>
      <c r="E159" s="41"/>
      <c r="F159" s="233" t="s">
        <v>196</v>
      </c>
      <c r="G159" s="41"/>
      <c r="H159" s="41"/>
      <c r="I159" s="234"/>
      <c r="J159" s="41"/>
      <c r="K159" s="41"/>
      <c r="L159" s="45"/>
      <c r="M159" s="235"/>
      <c r="N159" s="23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166</v>
      </c>
      <c r="AU159" s="18" t="s">
        <v>86</v>
      </c>
    </row>
    <row r="160" s="2" customFormat="1">
      <c r="A160" s="39"/>
      <c r="B160" s="40"/>
      <c r="C160" s="41"/>
      <c r="D160" s="237" t="s">
        <v>168</v>
      </c>
      <c r="E160" s="41"/>
      <c r="F160" s="238" t="s">
        <v>197</v>
      </c>
      <c r="G160" s="41"/>
      <c r="H160" s="41"/>
      <c r="I160" s="234"/>
      <c r="J160" s="41"/>
      <c r="K160" s="41"/>
      <c r="L160" s="45"/>
      <c r="M160" s="235"/>
      <c r="N160" s="23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168</v>
      </c>
      <c r="AU160" s="18" t="s">
        <v>86</v>
      </c>
    </row>
    <row r="161" s="13" customFormat="1">
      <c r="A161" s="13"/>
      <c r="B161" s="239"/>
      <c r="C161" s="240"/>
      <c r="D161" s="232" t="s">
        <v>170</v>
      </c>
      <c r="E161" s="241" t="s">
        <v>1</v>
      </c>
      <c r="F161" s="242" t="s">
        <v>198</v>
      </c>
      <c r="G161" s="240"/>
      <c r="H161" s="241" t="s">
        <v>1</v>
      </c>
      <c r="I161" s="243"/>
      <c r="J161" s="240"/>
      <c r="K161" s="240"/>
      <c r="L161" s="244"/>
      <c r="M161" s="245"/>
      <c r="N161" s="246"/>
      <c r="O161" s="246"/>
      <c r="P161" s="246"/>
      <c r="Q161" s="246"/>
      <c r="R161" s="246"/>
      <c r="S161" s="246"/>
      <c r="T161" s="24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8" t="s">
        <v>170</v>
      </c>
      <c r="AU161" s="248" t="s">
        <v>86</v>
      </c>
      <c r="AV161" s="13" t="s">
        <v>84</v>
      </c>
      <c r="AW161" s="13" t="s">
        <v>32</v>
      </c>
      <c r="AX161" s="13" t="s">
        <v>76</v>
      </c>
      <c r="AY161" s="248" t="s">
        <v>156</v>
      </c>
    </row>
    <row r="162" s="14" customFormat="1">
      <c r="A162" s="14"/>
      <c r="B162" s="249"/>
      <c r="C162" s="250"/>
      <c r="D162" s="232" t="s">
        <v>170</v>
      </c>
      <c r="E162" s="251" t="s">
        <v>1</v>
      </c>
      <c r="F162" s="252" t="s">
        <v>199</v>
      </c>
      <c r="G162" s="250"/>
      <c r="H162" s="253">
        <v>2262.46</v>
      </c>
      <c r="I162" s="254"/>
      <c r="J162" s="250"/>
      <c r="K162" s="250"/>
      <c r="L162" s="255"/>
      <c r="M162" s="256"/>
      <c r="N162" s="257"/>
      <c r="O162" s="257"/>
      <c r="P162" s="257"/>
      <c r="Q162" s="257"/>
      <c r="R162" s="257"/>
      <c r="S162" s="257"/>
      <c r="T162" s="25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9" t="s">
        <v>170</v>
      </c>
      <c r="AU162" s="259" t="s">
        <v>86</v>
      </c>
      <c r="AV162" s="14" t="s">
        <v>86</v>
      </c>
      <c r="AW162" s="14" t="s">
        <v>32</v>
      </c>
      <c r="AX162" s="14" t="s">
        <v>76</v>
      </c>
      <c r="AY162" s="259" t="s">
        <v>156</v>
      </c>
    </row>
    <row r="163" s="15" customFormat="1">
      <c r="A163" s="15"/>
      <c r="B163" s="260"/>
      <c r="C163" s="261"/>
      <c r="D163" s="232" t="s">
        <v>170</v>
      </c>
      <c r="E163" s="262" t="s">
        <v>1</v>
      </c>
      <c r="F163" s="263" t="s">
        <v>175</v>
      </c>
      <c r="G163" s="261"/>
      <c r="H163" s="264">
        <v>2262.46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0" t="s">
        <v>170</v>
      </c>
      <c r="AU163" s="270" t="s">
        <v>86</v>
      </c>
      <c r="AV163" s="15" t="s">
        <v>164</v>
      </c>
      <c r="AW163" s="15" t="s">
        <v>32</v>
      </c>
      <c r="AX163" s="15" t="s">
        <v>84</v>
      </c>
      <c r="AY163" s="270" t="s">
        <v>156</v>
      </c>
    </row>
    <row r="164" s="2" customFormat="1" ht="24.15" customHeight="1">
      <c r="A164" s="39"/>
      <c r="B164" s="40"/>
      <c r="C164" s="219" t="s">
        <v>200</v>
      </c>
      <c r="D164" s="219" t="s">
        <v>159</v>
      </c>
      <c r="E164" s="220" t="s">
        <v>201</v>
      </c>
      <c r="F164" s="221" t="s">
        <v>202</v>
      </c>
      <c r="G164" s="222" t="s">
        <v>203</v>
      </c>
      <c r="H164" s="223">
        <v>21.600000000000001</v>
      </c>
      <c r="I164" s="224"/>
      <c r="J164" s="225">
        <f>ROUND(I164*H164,2)</f>
        <v>0</v>
      </c>
      <c r="K164" s="221" t="s">
        <v>163</v>
      </c>
      <c r="L164" s="45"/>
      <c r="M164" s="226" t="s">
        <v>1</v>
      </c>
      <c r="N164" s="227" t="s">
        <v>41</v>
      </c>
      <c r="O164" s="92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0" t="s">
        <v>164</v>
      </c>
      <c r="AT164" s="230" t="s">
        <v>159</v>
      </c>
      <c r="AU164" s="230" t="s">
        <v>86</v>
      </c>
      <c r="AY164" s="18" t="s">
        <v>156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8" t="s">
        <v>84</v>
      </c>
      <c r="BK164" s="231">
        <f>ROUND(I164*H164,2)</f>
        <v>0</v>
      </c>
      <c r="BL164" s="18" t="s">
        <v>164</v>
      </c>
      <c r="BM164" s="230" t="s">
        <v>204</v>
      </c>
    </row>
    <row r="165" s="2" customFormat="1">
      <c r="A165" s="39"/>
      <c r="B165" s="40"/>
      <c r="C165" s="41"/>
      <c r="D165" s="232" t="s">
        <v>166</v>
      </c>
      <c r="E165" s="41"/>
      <c r="F165" s="233" t="s">
        <v>205</v>
      </c>
      <c r="G165" s="41"/>
      <c r="H165" s="41"/>
      <c r="I165" s="234"/>
      <c r="J165" s="41"/>
      <c r="K165" s="41"/>
      <c r="L165" s="45"/>
      <c r="M165" s="235"/>
      <c r="N165" s="23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166</v>
      </c>
      <c r="AU165" s="18" t="s">
        <v>86</v>
      </c>
    </row>
    <row r="166" s="2" customFormat="1">
      <c r="A166" s="39"/>
      <c r="B166" s="40"/>
      <c r="C166" s="41"/>
      <c r="D166" s="237" t="s">
        <v>168</v>
      </c>
      <c r="E166" s="41"/>
      <c r="F166" s="238" t="s">
        <v>206</v>
      </c>
      <c r="G166" s="41"/>
      <c r="H166" s="41"/>
      <c r="I166" s="234"/>
      <c r="J166" s="41"/>
      <c r="K166" s="41"/>
      <c r="L166" s="45"/>
      <c r="M166" s="235"/>
      <c r="N166" s="23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168</v>
      </c>
      <c r="AU166" s="18" t="s">
        <v>86</v>
      </c>
    </row>
    <row r="167" s="13" customFormat="1">
      <c r="A167" s="13"/>
      <c r="B167" s="239"/>
      <c r="C167" s="240"/>
      <c r="D167" s="232" t="s">
        <v>170</v>
      </c>
      <c r="E167" s="241" t="s">
        <v>1</v>
      </c>
      <c r="F167" s="242" t="s">
        <v>207</v>
      </c>
      <c r="G167" s="240"/>
      <c r="H167" s="241" t="s">
        <v>1</v>
      </c>
      <c r="I167" s="243"/>
      <c r="J167" s="240"/>
      <c r="K167" s="240"/>
      <c r="L167" s="244"/>
      <c r="M167" s="245"/>
      <c r="N167" s="246"/>
      <c r="O167" s="246"/>
      <c r="P167" s="246"/>
      <c r="Q167" s="246"/>
      <c r="R167" s="246"/>
      <c r="S167" s="246"/>
      <c r="T167" s="24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8" t="s">
        <v>170</v>
      </c>
      <c r="AU167" s="248" t="s">
        <v>86</v>
      </c>
      <c r="AV167" s="13" t="s">
        <v>84</v>
      </c>
      <c r="AW167" s="13" t="s">
        <v>32</v>
      </c>
      <c r="AX167" s="13" t="s">
        <v>76</v>
      </c>
      <c r="AY167" s="248" t="s">
        <v>156</v>
      </c>
    </row>
    <row r="168" s="14" customFormat="1">
      <c r="A168" s="14"/>
      <c r="B168" s="249"/>
      <c r="C168" s="250"/>
      <c r="D168" s="232" t="s">
        <v>170</v>
      </c>
      <c r="E168" s="251" t="s">
        <v>1</v>
      </c>
      <c r="F168" s="252" t="s">
        <v>208</v>
      </c>
      <c r="G168" s="250"/>
      <c r="H168" s="253">
        <v>21.600000000000001</v>
      </c>
      <c r="I168" s="254"/>
      <c r="J168" s="250"/>
      <c r="K168" s="250"/>
      <c r="L168" s="255"/>
      <c r="M168" s="256"/>
      <c r="N168" s="257"/>
      <c r="O168" s="257"/>
      <c r="P168" s="257"/>
      <c r="Q168" s="257"/>
      <c r="R168" s="257"/>
      <c r="S168" s="257"/>
      <c r="T168" s="25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9" t="s">
        <v>170</v>
      </c>
      <c r="AU168" s="259" t="s">
        <v>86</v>
      </c>
      <c r="AV168" s="14" t="s">
        <v>86</v>
      </c>
      <c r="AW168" s="14" t="s">
        <v>32</v>
      </c>
      <c r="AX168" s="14" t="s">
        <v>76</v>
      </c>
      <c r="AY168" s="259" t="s">
        <v>156</v>
      </c>
    </row>
    <row r="169" s="15" customFormat="1">
      <c r="A169" s="15"/>
      <c r="B169" s="260"/>
      <c r="C169" s="261"/>
      <c r="D169" s="232" t="s">
        <v>170</v>
      </c>
      <c r="E169" s="262" t="s">
        <v>1</v>
      </c>
      <c r="F169" s="263" t="s">
        <v>175</v>
      </c>
      <c r="G169" s="261"/>
      <c r="H169" s="264">
        <v>21.600000000000001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0" t="s">
        <v>170</v>
      </c>
      <c r="AU169" s="270" t="s">
        <v>86</v>
      </c>
      <c r="AV169" s="15" t="s">
        <v>164</v>
      </c>
      <c r="AW169" s="15" t="s">
        <v>32</v>
      </c>
      <c r="AX169" s="15" t="s">
        <v>84</v>
      </c>
      <c r="AY169" s="270" t="s">
        <v>156</v>
      </c>
    </row>
    <row r="170" s="2" customFormat="1" ht="24.15" customHeight="1">
      <c r="A170" s="39"/>
      <c r="B170" s="40"/>
      <c r="C170" s="219" t="s">
        <v>8</v>
      </c>
      <c r="D170" s="219" t="s">
        <v>159</v>
      </c>
      <c r="E170" s="220" t="s">
        <v>209</v>
      </c>
      <c r="F170" s="221" t="s">
        <v>210</v>
      </c>
      <c r="G170" s="222" t="s">
        <v>211</v>
      </c>
      <c r="H170" s="223">
        <v>203.62100000000001</v>
      </c>
      <c r="I170" s="224"/>
      <c r="J170" s="225">
        <f>ROUND(I170*H170,2)</f>
        <v>0</v>
      </c>
      <c r="K170" s="221" t="s">
        <v>163</v>
      </c>
      <c r="L170" s="45"/>
      <c r="M170" s="226" t="s">
        <v>1</v>
      </c>
      <c r="N170" s="227" t="s">
        <v>41</v>
      </c>
      <c r="O170" s="92"/>
      <c r="P170" s="228">
        <f>O170*H170</f>
        <v>0</v>
      </c>
      <c r="Q170" s="228">
        <v>0</v>
      </c>
      <c r="R170" s="228">
        <f>Q170*H170</f>
        <v>0</v>
      </c>
      <c r="S170" s="228">
        <v>0</v>
      </c>
      <c r="T170" s="22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0" t="s">
        <v>164</v>
      </c>
      <c r="AT170" s="230" t="s">
        <v>159</v>
      </c>
      <c r="AU170" s="230" t="s">
        <v>86</v>
      </c>
      <c r="AY170" s="18" t="s">
        <v>156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8" t="s">
        <v>84</v>
      </c>
      <c r="BK170" s="231">
        <f>ROUND(I170*H170,2)</f>
        <v>0</v>
      </c>
      <c r="BL170" s="18" t="s">
        <v>164</v>
      </c>
      <c r="BM170" s="230" t="s">
        <v>212</v>
      </c>
    </row>
    <row r="171" s="2" customFormat="1">
      <c r="A171" s="39"/>
      <c r="B171" s="40"/>
      <c r="C171" s="41"/>
      <c r="D171" s="232" t="s">
        <v>166</v>
      </c>
      <c r="E171" s="41"/>
      <c r="F171" s="233" t="s">
        <v>213</v>
      </c>
      <c r="G171" s="41"/>
      <c r="H171" s="41"/>
      <c r="I171" s="234"/>
      <c r="J171" s="41"/>
      <c r="K171" s="41"/>
      <c r="L171" s="45"/>
      <c r="M171" s="235"/>
      <c r="N171" s="23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166</v>
      </c>
      <c r="AU171" s="18" t="s">
        <v>86</v>
      </c>
    </row>
    <row r="172" s="2" customFormat="1">
      <c r="A172" s="39"/>
      <c r="B172" s="40"/>
      <c r="C172" s="41"/>
      <c r="D172" s="237" t="s">
        <v>168</v>
      </c>
      <c r="E172" s="41"/>
      <c r="F172" s="238" t="s">
        <v>214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168</v>
      </c>
      <c r="AU172" s="18" t="s">
        <v>86</v>
      </c>
    </row>
    <row r="173" s="14" customFormat="1">
      <c r="A173" s="14"/>
      <c r="B173" s="249"/>
      <c r="C173" s="250"/>
      <c r="D173" s="232" t="s">
        <v>170</v>
      </c>
      <c r="E173" s="251" t="s">
        <v>1</v>
      </c>
      <c r="F173" s="252" t="s">
        <v>215</v>
      </c>
      <c r="G173" s="250"/>
      <c r="H173" s="253">
        <v>203.62100000000001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9" t="s">
        <v>170</v>
      </c>
      <c r="AU173" s="259" t="s">
        <v>86</v>
      </c>
      <c r="AV173" s="14" t="s">
        <v>86</v>
      </c>
      <c r="AW173" s="14" t="s">
        <v>32</v>
      </c>
      <c r="AX173" s="14" t="s">
        <v>76</v>
      </c>
      <c r="AY173" s="259" t="s">
        <v>156</v>
      </c>
    </row>
    <row r="174" s="15" customFormat="1">
      <c r="A174" s="15"/>
      <c r="B174" s="260"/>
      <c r="C174" s="261"/>
      <c r="D174" s="232" t="s">
        <v>170</v>
      </c>
      <c r="E174" s="262" t="s">
        <v>1</v>
      </c>
      <c r="F174" s="263" t="s">
        <v>175</v>
      </c>
      <c r="G174" s="261"/>
      <c r="H174" s="264">
        <v>203.62100000000001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0" t="s">
        <v>170</v>
      </c>
      <c r="AU174" s="270" t="s">
        <v>86</v>
      </c>
      <c r="AV174" s="15" t="s">
        <v>164</v>
      </c>
      <c r="AW174" s="15" t="s">
        <v>32</v>
      </c>
      <c r="AX174" s="15" t="s">
        <v>84</v>
      </c>
      <c r="AY174" s="270" t="s">
        <v>156</v>
      </c>
    </row>
    <row r="175" s="2" customFormat="1" ht="16.5" customHeight="1">
      <c r="A175" s="39"/>
      <c r="B175" s="40"/>
      <c r="C175" s="219" t="s">
        <v>216</v>
      </c>
      <c r="D175" s="219" t="s">
        <v>159</v>
      </c>
      <c r="E175" s="220" t="s">
        <v>217</v>
      </c>
      <c r="F175" s="221" t="s">
        <v>218</v>
      </c>
      <c r="G175" s="222" t="s">
        <v>162</v>
      </c>
      <c r="H175" s="223">
        <v>232.315</v>
      </c>
      <c r="I175" s="224"/>
      <c r="J175" s="225">
        <f>ROUND(I175*H175,2)</f>
        <v>0</v>
      </c>
      <c r="K175" s="221" t="s">
        <v>163</v>
      </c>
      <c r="L175" s="45"/>
      <c r="M175" s="226" t="s">
        <v>1</v>
      </c>
      <c r="N175" s="227" t="s">
        <v>41</v>
      </c>
      <c r="O175" s="92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0" t="s">
        <v>164</v>
      </c>
      <c r="AT175" s="230" t="s">
        <v>159</v>
      </c>
      <c r="AU175" s="230" t="s">
        <v>86</v>
      </c>
      <c r="AY175" s="18" t="s">
        <v>156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8" t="s">
        <v>84</v>
      </c>
      <c r="BK175" s="231">
        <f>ROUND(I175*H175,2)</f>
        <v>0</v>
      </c>
      <c r="BL175" s="18" t="s">
        <v>164</v>
      </c>
      <c r="BM175" s="230" t="s">
        <v>219</v>
      </c>
    </row>
    <row r="176" s="2" customFormat="1">
      <c r="A176" s="39"/>
      <c r="B176" s="40"/>
      <c r="C176" s="41"/>
      <c r="D176" s="232" t="s">
        <v>166</v>
      </c>
      <c r="E176" s="41"/>
      <c r="F176" s="233" t="s">
        <v>220</v>
      </c>
      <c r="G176" s="41"/>
      <c r="H176" s="41"/>
      <c r="I176" s="234"/>
      <c r="J176" s="41"/>
      <c r="K176" s="41"/>
      <c r="L176" s="45"/>
      <c r="M176" s="235"/>
      <c r="N176" s="23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166</v>
      </c>
      <c r="AU176" s="18" t="s">
        <v>86</v>
      </c>
    </row>
    <row r="177" s="2" customFormat="1">
      <c r="A177" s="39"/>
      <c r="B177" s="40"/>
      <c r="C177" s="41"/>
      <c r="D177" s="237" t="s">
        <v>168</v>
      </c>
      <c r="E177" s="41"/>
      <c r="F177" s="238" t="s">
        <v>221</v>
      </c>
      <c r="G177" s="41"/>
      <c r="H177" s="41"/>
      <c r="I177" s="234"/>
      <c r="J177" s="41"/>
      <c r="K177" s="41"/>
      <c r="L177" s="45"/>
      <c r="M177" s="235"/>
      <c r="N177" s="23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168</v>
      </c>
      <c r="AU177" s="18" t="s">
        <v>86</v>
      </c>
    </row>
    <row r="178" s="14" customFormat="1">
      <c r="A178" s="14"/>
      <c r="B178" s="249"/>
      <c r="C178" s="250"/>
      <c r="D178" s="232" t="s">
        <v>170</v>
      </c>
      <c r="E178" s="251" t="s">
        <v>1</v>
      </c>
      <c r="F178" s="252" t="s">
        <v>222</v>
      </c>
      <c r="G178" s="250"/>
      <c r="H178" s="253">
        <v>232.315</v>
      </c>
      <c r="I178" s="254"/>
      <c r="J178" s="250"/>
      <c r="K178" s="250"/>
      <c r="L178" s="255"/>
      <c r="M178" s="256"/>
      <c r="N178" s="257"/>
      <c r="O178" s="257"/>
      <c r="P178" s="257"/>
      <c r="Q178" s="257"/>
      <c r="R178" s="257"/>
      <c r="S178" s="257"/>
      <c r="T178" s="25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9" t="s">
        <v>170</v>
      </c>
      <c r="AU178" s="259" t="s">
        <v>86</v>
      </c>
      <c r="AV178" s="14" t="s">
        <v>86</v>
      </c>
      <c r="AW178" s="14" t="s">
        <v>32</v>
      </c>
      <c r="AX178" s="14" t="s">
        <v>76</v>
      </c>
      <c r="AY178" s="259" t="s">
        <v>156</v>
      </c>
    </row>
    <row r="179" s="15" customFormat="1">
      <c r="A179" s="15"/>
      <c r="B179" s="260"/>
      <c r="C179" s="261"/>
      <c r="D179" s="232" t="s">
        <v>170</v>
      </c>
      <c r="E179" s="262" t="s">
        <v>1</v>
      </c>
      <c r="F179" s="263" t="s">
        <v>175</v>
      </c>
      <c r="G179" s="261"/>
      <c r="H179" s="264">
        <v>232.315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0" t="s">
        <v>170</v>
      </c>
      <c r="AU179" s="270" t="s">
        <v>86</v>
      </c>
      <c r="AV179" s="15" t="s">
        <v>164</v>
      </c>
      <c r="AW179" s="15" t="s">
        <v>32</v>
      </c>
      <c r="AX179" s="15" t="s">
        <v>84</v>
      </c>
      <c r="AY179" s="270" t="s">
        <v>156</v>
      </c>
    </row>
    <row r="180" s="2" customFormat="1" ht="24.15" customHeight="1">
      <c r="A180" s="39"/>
      <c r="B180" s="40"/>
      <c r="C180" s="219" t="s">
        <v>223</v>
      </c>
      <c r="D180" s="219" t="s">
        <v>159</v>
      </c>
      <c r="E180" s="220" t="s">
        <v>224</v>
      </c>
      <c r="F180" s="221" t="s">
        <v>225</v>
      </c>
      <c r="G180" s="222" t="s">
        <v>162</v>
      </c>
      <c r="H180" s="223">
        <v>119.19199999999999</v>
      </c>
      <c r="I180" s="224"/>
      <c r="J180" s="225">
        <f>ROUND(I180*H180,2)</f>
        <v>0</v>
      </c>
      <c r="K180" s="221" t="s">
        <v>163</v>
      </c>
      <c r="L180" s="45"/>
      <c r="M180" s="226" t="s">
        <v>1</v>
      </c>
      <c r="N180" s="227" t="s">
        <v>41</v>
      </c>
      <c r="O180" s="92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0" t="s">
        <v>164</v>
      </c>
      <c r="AT180" s="230" t="s">
        <v>159</v>
      </c>
      <c r="AU180" s="230" t="s">
        <v>86</v>
      </c>
      <c r="AY180" s="18" t="s">
        <v>156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8" t="s">
        <v>84</v>
      </c>
      <c r="BK180" s="231">
        <f>ROUND(I180*H180,2)</f>
        <v>0</v>
      </c>
      <c r="BL180" s="18" t="s">
        <v>164</v>
      </c>
      <c r="BM180" s="230" t="s">
        <v>226</v>
      </c>
    </row>
    <row r="181" s="2" customFormat="1">
      <c r="A181" s="39"/>
      <c r="B181" s="40"/>
      <c r="C181" s="41"/>
      <c r="D181" s="232" t="s">
        <v>166</v>
      </c>
      <c r="E181" s="41"/>
      <c r="F181" s="233" t="s">
        <v>227</v>
      </c>
      <c r="G181" s="41"/>
      <c r="H181" s="41"/>
      <c r="I181" s="234"/>
      <c r="J181" s="41"/>
      <c r="K181" s="41"/>
      <c r="L181" s="45"/>
      <c r="M181" s="235"/>
      <c r="N181" s="23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166</v>
      </c>
      <c r="AU181" s="18" t="s">
        <v>86</v>
      </c>
    </row>
    <row r="182" s="2" customFormat="1">
      <c r="A182" s="39"/>
      <c r="B182" s="40"/>
      <c r="C182" s="41"/>
      <c r="D182" s="237" t="s">
        <v>168</v>
      </c>
      <c r="E182" s="41"/>
      <c r="F182" s="238" t="s">
        <v>228</v>
      </c>
      <c r="G182" s="41"/>
      <c r="H182" s="41"/>
      <c r="I182" s="234"/>
      <c r="J182" s="41"/>
      <c r="K182" s="41"/>
      <c r="L182" s="45"/>
      <c r="M182" s="235"/>
      <c r="N182" s="23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168</v>
      </c>
      <c r="AU182" s="18" t="s">
        <v>86</v>
      </c>
    </row>
    <row r="183" s="13" customFormat="1">
      <c r="A183" s="13"/>
      <c r="B183" s="239"/>
      <c r="C183" s="240"/>
      <c r="D183" s="232" t="s">
        <v>170</v>
      </c>
      <c r="E183" s="241" t="s">
        <v>1</v>
      </c>
      <c r="F183" s="242" t="s">
        <v>229</v>
      </c>
      <c r="G183" s="240"/>
      <c r="H183" s="241" t="s">
        <v>1</v>
      </c>
      <c r="I183" s="243"/>
      <c r="J183" s="240"/>
      <c r="K183" s="240"/>
      <c r="L183" s="244"/>
      <c r="M183" s="245"/>
      <c r="N183" s="246"/>
      <c r="O183" s="246"/>
      <c r="P183" s="246"/>
      <c r="Q183" s="246"/>
      <c r="R183" s="246"/>
      <c r="S183" s="246"/>
      <c r="T183" s="24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8" t="s">
        <v>170</v>
      </c>
      <c r="AU183" s="248" t="s">
        <v>86</v>
      </c>
      <c r="AV183" s="13" t="s">
        <v>84</v>
      </c>
      <c r="AW183" s="13" t="s">
        <v>32</v>
      </c>
      <c r="AX183" s="13" t="s">
        <v>76</v>
      </c>
      <c r="AY183" s="248" t="s">
        <v>156</v>
      </c>
    </row>
    <row r="184" s="14" customFormat="1">
      <c r="A184" s="14"/>
      <c r="B184" s="249"/>
      <c r="C184" s="250"/>
      <c r="D184" s="232" t="s">
        <v>170</v>
      </c>
      <c r="E184" s="251" t="s">
        <v>1</v>
      </c>
      <c r="F184" s="252" t="s">
        <v>230</v>
      </c>
      <c r="G184" s="250"/>
      <c r="H184" s="253">
        <v>143.22</v>
      </c>
      <c r="I184" s="254"/>
      <c r="J184" s="250"/>
      <c r="K184" s="250"/>
      <c r="L184" s="255"/>
      <c r="M184" s="256"/>
      <c r="N184" s="257"/>
      <c r="O184" s="257"/>
      <c r="P184" s="257"/>
      <c r="Q184" s="257"/>
      <c r="R184" s="257"/>
      <c r="S184" s="257"/>
      <c r="T184" s="25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9" t="s">
        <v>170</v>
      </c>
      <c r="AU184" s="259" t="s">
        <v>86</v>
      </c>
      <c r="AV184" s="14" t="s">
        <v>86</v>
      </c>
      <c r="AW184" s="14" t="s">
        <v>32</v>
      </c>
      <c r="AX184" s="14" t="s">
        <v>76</v>
      </c>
      <c r="AY184" s="259" t="s">
        <v>156</v>
      </c>
    </row>
    <row r="185" s="13" customFormat="1">
      <c r="A185" s="13"/>
      <c r="B185" s="239"/>
      <c r="C185" s="240"/>
      <c r="D185" s="232" t="s">
        <v>170</v>
      </c>
      <c r="E185" s="241" t="s">
        <v>1</v>
      </c>
      <c r="F185" s="242" t="s">
        <v>231</v>
      </c>
      <c r="G185" s="240"/>
      <c r="H185" s="241" t="s">
        <v>1</v>
      </c>
      <c r="I185" s="243"/>
      <c r="J185" s="240"/>
      <c r="K185" s="240"/>
      <c r="L185" s="244"/>
      <c r="M185" s="245"/>
      <c r="N185" s="246"/>
      <c r="O185" s="246"/>
      <c r="P185" s="246"/>
      <c r="Q185" s="246"/>
      <c r="R185" s="246"/>
      <c r="S185" s="246"/>
      <c r="T185" s="24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8" t="s">
        <v>170</v>
      </c>
      <c r="AU185" s="248" t="s">
        <v>86</v>
      </c>
      <c r="AV185" s="13" t="s">
        <v>84</v>
      </c>
      <c r="AW185" s="13" t="s">
        <v>32</v>
      </c>
      <c r="AX185" s="13" t="s">
        <v>76</v>
      </c>
      <c r="AY185" s="248" t="s">
        <v>156</v>
      </c>
    </row>
    <row r="186" s="14" customFormat="1">
      <c r="A186" s="14"/>
      <c r="B186" s="249"/>
      <c r="C186" s="250"/>
      <c r="D186" s="232" t="s">
        <v>170</v>
      </c>
      <c r="E186" s="251" t="s">
        <v>1</v>
      </c>
      <c r="F186" s="252" t="s">
        <v>232</v>
      </c>
      <c r="G186" s="250"/>
      <c r="H186" s="253">
        <v>-24.027999999999999</v>
      </c>
      <c r="I186" s="254"/>
      <c r="J186" s="250"/>
      <c r="K186" s="250"/>
      <c r="L186" s="255"/>
      <c r="M186" s="256"/>
      <c r="N186" s="257"/>
      <c r="O186" s="257"/>
      <c r="P186" s="257"/>
      <c r="Q186" s="257"/>
      <c r="R186" s="257"/>
      <c r="S186" s="257"/>
      <c r="T186" s="25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9" t="s">
        <v>170</v>
      </c>
      <c r="AU186" s="259" t="s">
        <v>86</v>
      </c>
      <c r="AV186" s="14" t="s">
        <v>86</v>
      </c>
      <c r="AW186" s="14" t="s">
        <v>32</v>
      </c>
      <c r="AX186" s="14" t="s">
        <v>76</v>
      </c>
      <c r="AY186" s="259" t="s">
        <v>156</v>
      </c>
    </row>
    <row r="187" s="15" customFormat="1">
      <c r="A187" s="15"/>
      <c r="B187" s="260"/>
      <c r="C187" s="261"/>
      <c r="D187" s="232" t="s">
        <v>170</v>
      </c>
      <c r="E187" s="262" t="s">
        <v>1</v>
      </c>
      <c r="F187" s="263" t="s">
        <v>175</v>
      </c>
      <c r="G187" s="261"/>
      <c r="H187" s="264">
        <v>119.19200000000001</v>
      </c>
      <c r="I187" s="265"/>
      <c r="J187" s="261"/>
      <c r="K187" s="261"/>
      <c r="L187" s="266"/>
      <c r="M187" s="267"/>
      <c r="N187" s="268"/>
      <c r="O187" s="268"/>
      <c r="P187" s="268"/>
      <c r="Q187" s="268"/>
      <c r="R187" s="268"/>
      <c r="S187" s="268"/>
      <c r="T187" s="26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0" t="s">
        <v>170</v>
      </c>
      <c r="AU187" s="270" t="s">
        <v>86</v>
      </c>
      <c r="AV187" s="15" t="s">
        <v>164</v>
      </c>
      <c r="AW187" s="15" t="s">
        <v>32</v>
      </c>
      <c r="AX187" s="15" t="s">
        <v>84</v>
      </c>
      <c r="AY187" s="270" t="s">
        <v>156</v>
      </c>
    </row>
    <row r="188" s="12" customFormat="1" ht="22.8" customHeight="1">
      <c r="A188" s="12"/>
      <c r="B188" s="203"/>
      <c r="C188" s="204"/>
      <c r="D188" s="205" t="s">
        <v>75</v>
      </c>
      <c r="E188" s="217" t="s">
        <v>233</v>
      </c>
      <c r="F188" s="217" t="s">
        <v>234</v>
      </c>
      <c r="G188" s="204"/>
      <c r="H188" s="204"/>
      <c r="I188" s="207"/>
      <c r="J188" s="218">
        <f>BK188</f>
        <v>0</v>
      </c>
      <c r="K188" s="204"/>
      <c r="L188" s="209"/>
      <c r="M188" s="210"/>
      <c r="N188" s="211"/>
      <c r="O188" s="211"/>
      <c r="P188" s="212">
        <f>SUM(P189:P218)</f>
        <v>0</v>
      </c>
      <c r="Q188" s="211"/>
      <c r="R188" s="212">
        <f>SUM(R189:R218)</f>
        <v>34.967862400000001</v>
      </c>
      <c r="S188" s="211"/>
      <c r="T188" s="213">
        <f>SUM(T189:T218)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4" t="s">
        <v>84</v>
      </c>
      <c r="AT188" s="215" t="s">
        <v>75</v>
      </c>
      <c r="AU188" s="215" t="s">
        <v>84</v>
      </c>
      <c r="AY188" s="214" t="s">
        <v>156</v>
      </c>
      <c r="BK188" s="216">
        <f>SUM(BK189:BK218)</f>
        <v>0</v>
      </c>
    </row>
    <row r="189" s="2" customFormat="1" ht="24.15" customHeight="1">
      <c r="A189" s="39"/>
      <c r="B189" s="40"/>
      <c r="C189" s="219" t="s">
        <v>235</v>
      </c>
      <c r="D189" s="219" t="s">
        <v>159</v>
      </c>
      <c r="E189" s="220" t="s">
        <v>236</v>
      </c>
      <c r="F189" s="221" t="s">
        <v>237</v>
      </c>
      <c r="G189" s="222" t="s">
        <v>203</v>
      </c>
      <c r="H189" s="223">
        <v>36.075000000000003</v>
      </c>
      <c r="I189" s="224"/>
      <c r="J189" s="225">
        <f>ROUND(I189*H189,2)</f>
        <v>0</v>
      </c>
      <c r="K189" s="221" t="s">
        <v>163</v>
      </c>
      <c r="L189" s="45"/>
      <c r="M189" s="226" t="s">
        <v>1</v>
      </c>
      <c r="N189" s="227" t="s">
        <v>41</v>
      </c>
      <c r="O189" s="92"/>
      <c r="P189" s="228">
        <f>O189*H189</f>
        <v>0</v>
      </c>
      <c r="Q189" s="228">
        <v>0.18587000000000001</v>
      </c>
      <c r="R189" s="228">
        <f>Q189*H189</f>
        <v>6.7052602500000011</v>
      </c>
      <c r="S189" s="228">
        <v>0</v>
      </c>
      <c r="T189" s="22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0" t="s">
        <v>164</v>
      </c>
      <c r="AT189" s="230" t="s">
        <v>159</v>
      </c>
      <c r="AU189" s="230" t="s">
        <v>86</v>
      </c>
      <c r="AY189" s="18" t="s">
        <v>156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8" t="s">
        <v>84</v>
      </c>
      <c r="BK189" s="231">
        <f>ROUND(I189*H189,2)</f>
        <v>0</v>
      </c>
      <c r="BL189" s="18" t="s">
        <v>164</v>
      </c>
      <c r="BM189" s="230" t="s">
        <v>238</v>
      </c>
    </row>
    <row r="190" s="2" customFormat="1">
      <c r="A190" s="39"/>
      <c r="B190" s="40"/>
      <c r="C190" s="41"/>
      <c r="D190" s="232" t="s">
        <v>166</v>
      </c>
      <c r="E190" s="41"/>
      <c r="F190" s="233" t="s">
        <v>239</v>
      </c>
      <c r="G190" s="41"/>
      <c r="H190" s="41"/>
      <c r="I190" s="234"/>
      <c r="J190" s="41"/>
      <c r="K190" s="41"/>
      <c r="L190" s="45"/>
      <c r="M190" s="235"/>
      <c r="N190" s="23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166</v>
      </c>
      <c r="AU190" s="18" t="s">
        <v>86</v>
      </c>
    </row>
    <row r="191" s="2" customFormat="1">
      <c r="A191" s="39"/>
      <c r="B191" s="40"/>
      <c r="C191" s="41"/>
      <c r="D191" s="237" t="s">
        <v>168</v>
      </c>
      <c r="E191" s="41"/>
      <c r="F191" s="238" t="s">
        <v>240</v>
      </c>
      <c r="G191" s="41"/>
      <c r="H191" s="41"/>
      <c r="I191" s="234"/>
      <c r="J191" s="41"/>
      <c r="K191" s="41"/>
      <c r="L191" s="45"/>
      <c r="M191" s="235"/>
      <c r="N191" s="23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168</v>
      </c>
      <c r="AU191" s="18" t="s">
        <v>86</v>
      </c>
    </row>
    <row r="192" s="13" customFormat="1">
      <c r="A192" s="13"/>
      <c r="B192" s="239"/>
      <c r="C192" s="240"/>
      <c r="D192" s="232" t="s">
        <v>170</v>
      </c>
      <c r="E192" s="241" t="s">
        <v>1</v>
      </c>
      <c r="F192" s="242" t="s">
        <v>241</v>
      </c>
      <c r="G192" s="240"/>
      <c r="H192" s="241" t="s">
        <v>1</v>
      </c>
      <c r="I192" s="243"/>
      <c r="J192" s="240"/>
      <c r="K192" s="240"/>
      <c r="L192" s="244"/>
      <c r="M192" s="245"/>
      <c r="N192" s="246"/>
      <c r="O192" s="246"/>
      <c r="P192" s="246"/>
      <c r="Q192" s="246"/>
      <c r="R192" s="246"/>
      <c r="S192" s="246"/>
      <c r="T192" s="24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8" t="s">
        <v>170</v>
      </c>
      <c r="AU192" s="248" t="s">
        <v>86</v>
      </c>
      <c r="AV192" s="13" t="s">
        <v>84</v>
      </c>
      <c r="AW192" s="13" t="s">
        <v>32</v>
      </c>
      <c r="AX192" s="13" t="s">
        <v>76</v>
      </c>
      <c r="AY192" s="248" t="s">
        <v>156</v>
      </c>
    </row>
    <row r="193" s="14" customFormat="1">
      <c r="A193" s="14"/>
      <c r="B193" s="249"/>
      <c r="C193" s="250"/>
      <c r="D193" s="232" t="s">
        <v>170</v>
      </c>
      <c r="E193" s="251" t="s">
        <v>1</v>
      </c>
      <c r="F193" s="252" t="s">
        <v>242</v>
      </c>
      <c r="G193" s="250"/>
      <c r="H193" s="253">
        <v>18.361999999999998</v>
      </c>
      <c r="I193" s="254"/>
      <c r="J193" s="250"/>
      <c r="K193" s="250"/>
      <c r="L193" s="255"/>
      <c r="M193" s="256"/>
      <c r="N193" s="257"/>
      <c r="O193" s="257"/>
      <c r="P193" s="257"/>
      <c r="Q193" s="257"/>
      <c r="R193" s="257"/>
      <c r="S193" s="257"/>
      <c r="T193" s="25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9" t="s">
        <v>170</v>
      </c>
      <c r="AU193" s="259" t="s">
        <v>86</v>
      </c>
      <c r="AV193" s="14" t="s">
        <v>86</v>
      </c>
      <c r="AW193" s="14" t="s">
        <v>32</v>
      </c>
      <c r="AX193" s="14" t="s">
        <v>76</v>
      </c>
      <c r="AY193" s="259" t="s">
        <v>156</v>
      </c>
    </row>
    <row r="194" s="13" customFormat="1">
      <c r="A194" s="13"/>
      <c r="B194" s="239"/>
      <c r="C194" s="240"/>
      <c r="D194" s="232" t="s">
        <v>170</v>
      </c>
      <c r="E194" s="241" t="s">
        <v>1</v>
      </c>
      <c r="F194" s="242" t="s">
        <v>243</v>
      </c>
      <c r="G194" s="240"/>
      <c r="H194" s="241" t="s">
        <v>1</v>
      </c>
      <c r="I194" s="243"/>
      <c r="J194" s="240"/>
      <c r="K194" s="240"/>
      <c r="L194" s="244"/>
      <c r="M194" s="245"/>
      <c r="N194" s="246"/>
      <c r="O194" s="246"/>
      <c r="P194" s="246"/>
      <c r="Q194" s="246"/>
      <c r="R194" s="246"/>
      <c r="S194" s="246"/>
      <c r="T194" s="24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8" t="s">
        <v>170</v>
      </c>
      <c r="AU194" s="248" t="s">
        <v>86</v>
      </c>
      <c r="AV194" s="13" t="s">
        <v>84</v>
      </c>
      <c r="AW194" s="13" t="s">
        <v>32</v>
      </c>
      <c r="AX194" s="13" t="s">
        <v>76</v>
      </c>
      <c r="AY194" s="248" t="s">
        <v>156</v>
      </c>
    </row>
    <row r="195" s="14" customFormat="1">
      <c r="A195" s="14"/>
      <c r="B195" s="249"/>
      <c r="C195" s="250"/>
      <c r="D195" s="232" t="s">
        <v>170</v>
      </c>
      <c r="E195" s="251" t="s">
        <v>1</v>
      </c>
      <c r="F195" s="252" t="s">
        <v>244</v>
      </c>
      <c r="G195" s="250"/>
      <c r="H195" s="253">
        <v>1.74</v>
      </c>
      <c r="I195" s="254"/>
      <c r="J195" s="250"/>
      <c r="K195" s="250"/>
      <c r="L195" s="255"/>
      <c r="M195" s="256"/>
      <c r="N195" s="257"/>
      <c r="O195" s="257"/>
      <c r="P195" s="257"/>
      <c r="Q195" s="257"/>
      <c r="R195" s="257"/>
      <c r="S195" s="257"/>
      <c r="T195" s="25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9" t="s">
        <v>170</v>
      </c>
      <c r="AU195" s="259" t="s">
        <v>86</v>
      </c>
      <c r="AV195" s="14" t="s">
        <v>86</v>
      </c>
      <c r="AW195" s="14" t="s">
        <v>32</v>
      </c>
      <c r="AX195" s="14" t="s">
        <v>76</v>
      </c>
      <c r="AY195" s="259" t="s">
        <v>156</v>
      </c>
    </row>
    <row r="196" s="13" customFormat="1">
      <c r="A196" s="13"/>
      <c r="B196" s="239"/>
      <c r="C196" s="240"/>
      <c r="D196" s="232" t="s">
        <v>170</v>
      </c>
      <c r="E196" s="241" t="s">
        <v>1</v>
      </c>
      <c r="F196" s="242" t="s">
        <v>245</v>
      </c>
      <c r="G196" s="240"/>
      <c r="H196" s="241" t="s">
        <v>1</v>
      </c>
      <c r="I196" s="243"/>
      <c r="J196" s="240"/>
      <c r="K196" s="240"/>
      <c r="L196" s="244"/>
      <c r="M196" s="245"/>
      <c r="N196" s="246"/>
      <c r="O196" s="246"/>
      <c r="P196" s="246"/>
      <c r="Q196" s="246"/>
      <c r="R196" s="246"/>
      <c r="S196" s="246"/>
      <c r="T196" s="24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8" t="s">
        <v>170</v>
      </c>
      <c r="AU196" s="248" t="s">
        <v>86</v>
      </c>
      <c r="AV196" s="13" t="s">
        <v>84</v>
      </c>
      <c r="AW196" s="13" t="s">
        <v>32</v>
      </c>
      <c r="AX196" s="13" t="s">
        <v>76</v>
      </c>
      <c r="AY196" s="248" t="s">
        <v>156</v>
      </c>
    </row>
    <row r="197" s="14" customFormat="1">
      <c r="A197" s="14"/>
      <c r="B197" s="249"/>
      <c r="C197" s="250"/>
      <c r="D197" s="232" t="s">
        <v>170</v>
      </c>
      <c r="E197" s="251" t="s">
        <v>1</v>
      </c>
      <c r="F197" s="252" t="s">
        <v>246</v>
      </c>
      <c r="G197" s="250"/>
      <c r="H197" s="253">
        <v>15.973000000000001</v>
      </c>
      <c r="I197" s="254"/>
      <c r="J197" s="250"/>
      <c r="K197" s="250"/>
      <c r="L197" s="255"/>
      <c r="M197" s="256"/>
      <c r="N197" s="257"/>
      <c r="O197" s="257"/>
      <c r="P197" s="257"/>
      <c r="Q197" s="257"/>
      <c r="R197" s="257"/>
      <c r="S197" s="257"/>
      <c r="T197" s="25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9" t="s">
        <v>170</v>
      </c>
      <c r="AU197" s="259" t="s">
        <v>86</v>
      </c>
      <c r="AV197" s="14" t="s">
        <v>86</v>
      </c>
      <c r="AW197" s="14" t="s">
        <v>32</v>
      </c>
      <c r="AX197" s="14" t="s">
        <v>76</v>
      </c>
      <c r="AY197" s="259" t="s">
        <v>156</v>
      </c>
    </row>
    <row r="198" s="15" customFormat="1">
      <c r="A198" s="15"/>
      <c r="B198" s="260"/>
      <c r="C198" s="261"/>
      <c r="D198" s="232" t="s">
        <v>170</v>
      </c>
      <c r="E198" s="262" t="s">
        <v>1</v>
      </c>
      <c r="F198" s="263" t="s">
        <v>175</v>
      </c>
      <c r="G198" s="261"/>
      <c r="H198" s="264">
        <v>36.074999999999996</v>
      </c>
      <c r="I198" s="265"/>
      <c r="J198" s="261"/>
      <c r="K198" s="261"/>
      <c r="L198" s="266"/>
      <c r="M198" s="267"/>
      <c r="N198" s="268"/>
      <c r="O198" s="268"/>
      <c r="P198" s="268"/>
      <c r="Q198" s="268"/>
      <c r="R198" s="268"/>
      <c r="S198" s="268"/>
      <c r="T198" s="269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0" t="s">
        <v>170</v>
      </c>
      <c r="AU198" s="270" t="s">
        <v>86</v>
      </c>
      <c r="AV198" s="15" t="s">
        <v>164</v>
      </c>
      <c r="AW198" s="15" t="s">
        <v>32</v>
      </c>
      <c r="AX198" s="15" t="s">
        <v>84</v>
      </c>
      <c r="AY198" s="270" t="s">
        <v>156</v>
      </c>
    </row>
    <row r="199" s="2" customFormat="1" ht="24.15" customHeight="1">
      <c r="A199" s="39"/>
      <c r="B199" s="40"/>
      <c r="C199" s="219" t="s">
        <v>247</v>
      </c>
      <c r="D199" s="219" t="s">
        <v>159</v>
      </c>
      <c r="E199" s="220" t="s">
        <v>248</v>
      </c>
      <c r="F199" s="221" t="s">
        <v>249</v>
      </c>
      <c r="G199" s="222" t="s">
        <v>203</v>
      </c>
      <c r="H199" s="223">
        <v>87.352999999999994</v>
      </c>
      <c r="I199" s="224"/>
      <c r="J199" s="225">
        <f>ROUND(I199*H199,2)</f>
        <v>0</v>
      </c>
      <c r="K199" s="221" t="s">
        <v>163</v>
      </c>
      <c r="L199" s="45"/>
      <c r="M199" s="226" t="s">
        <v>1</v>
      </c>
      <c r="N199" s="227" t="s">
        <v>41</v>
      </c>
      <c r="O199" s="92"/>
      <c r="P199" s="228">
        <f>O199*H199</f>
        <v>0</v>
      </c>
      <c r="Q199" s="228">
        <v>0.26905000000000001</v>
      </c>
      <c r="R199" s="228">
        <f>Q199*H199</f>
        <v>23.502324649999998</v>
      </c>
      <c r="S199" s="228">
        <v>0</v>
      </c>
      <c r="T199" s="22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0" t="s">
        <v>164</v>
      </c>
      <c r="AT199" s="230" t="s">
        <v>159</v>
      </c>
      <c r="AU199" s="230" t="s">
        <v>86</v>
      </c>
      <c r="AY199" s="18" t="s">
        <v>156</v>
      </c>
      <c r="BE199" s="231">
        <f>IF(N199="základní",J199,0)</f>
        <v>0</v>
      </c>
      <c r="BF199" s="231">
        <f>IF(N199="snížená",J199,0)</f>
        <v>0</v>
      </c>
      <c r="BG199" s="231">
        <f>IF(N199="zákl. přenesená",J199,0)</f>
        <v>0</v>
      </c>
      <c r="BH199" s="231">
        <f>IF(N199="sníž. přenesená",J199,0)</f>
        <v>0</v>
      </c>
      <c r="BI199" s="231">
        <f>IF(N199="nulová",J199,0)</f>
        <v>0</v>
      </c>
      <c r="BJ199" s="18" t="s">
        <v>84</v>
      </c>
      <c r="BK199" s="231">
        <f>ROUND(I199*H199,2)</f>
        <v>0</v>
      </c>
      <c r="BL199" s="18" t="s">
        <v>164</v>
      </c>
      <c r="BM199" s="230" t="s">
        <v>250</v>
      </c>
    </row>
    <row r="200" s="2" customFormat="1">
      <c r="A200" s="39"/>
      <c r="B200" s="40"/>
      <c r="C200" s="41"/>
      <c r="D200" s="232" t="s">
        <v>166</v>
      </c>
      <c r="E200" s="41"/>
      <c r="F200" s="233" t="s">
        <v>251</v>
      </c>
      <c r="G200" s="41"/>
      <c r="H200" s="41"/>
      <c r="I200" s="234"/>
      <c r="J200" s="41"/>
      <c r="K200" s="41"/>
      <c r="L200" s="45"/>
      <c r="M200" s="235"/>
      <c r="N200" s="23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166</v>
      </c>
      <c r="AU200" s="18" t="s">
        <v>86</v>
      </c>
    </row>
    <row r="201" s="2" customFormat="1">
      <c r="A201" s="39"/>
      <c r="B201" s="40"/>
      <c r="C201" s="41"/>
      <c r="D201" s="237" t="s">
        <v>168</v>
      </c>
      <c r="E201" s="41"/>
      <c r="F201" s="238" t="s">
        <v>252</v>
      </c>
      <c r="G201" s="41"/>
      <c r="H201" s="41"/>
      <c r="I201" s="234"/>
      <c r="J201" s="41"/>
      <c r="K201" s="41"/>
      <c r="L201" s="45"/>
      <c r="M201" s="235"/>
      <c r="N201" s="23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168</v>
      </c>
      <c r="AU201" s="18" t="s">
        <v>86</v>
      </c>
    </row>
    <row r="202" s="13" customFormat="1">
      <c r="A202" s="13"/>
      <c r="B202" s="239"/>
      <c r="C202" s="240"/>
      <c r="D202" s="232" t="s">
        <v>170</v>
      </c>
      <c r="E202" s="241" t="s">
        <v>1</v>
      </c>
      <c r="F202" s="242" t="s">
        <v>253</v>
      </c>
      <c r="G202" s="240"/>
      <c r="H202" s="241" t="s">
        <v>1</v>
      </c>
      <c r="I202" s="243"/>
      <c r="J202" s="240"/>
      <c r="K202" s="240"/>
      <c r="L202" s="244"/>
      <c r="M202" s="245"/>
      <c r="N202" s="246"/>
      <c r="O202" s="246"/>
      <c r="P202" s="246"/>
      <c r="Q202" s="246"/>
      <c r="R202" s="246"/>
      <c r="S202" s="246"/>
      <c r="T202" s="24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8" t="s">
        <v>170</v>
      </c>
      <c r="AU202" s="248" t="s">
        <v>86</v>
      </c>
      <c r="AV202" s="13" t="s">
        <v>84</v>
      </c>
      <c r="AW202" s="13" t="s">
        <v>32</v>
      </c>
      <c r="AX202" s="13" t="s">
        <v>76</v>
      </c>
      <c r="AY202" s="248" t="s">
        <v>156</v>
      </c>
    </row>
    <row r="203" s="14" customFormat="1">
      <c r="A203" s="14"/>
      <c r="B203" s="249"/>
      <c r="C203" s="250"/>
      <c r="D203" s="232" t="s">
        <v>170</v>
      </c>
      <c r="E203" s="251" t="s">
        <v>1</v>
      </c>
      <c r="F203" s="252" t="s">
        <v>254</v>
      </c>
      <c r="G203" s="250"/>
      <c r="H203" s="253">
        <v>64</v>
      </c>
      <c r="I203" s="254"/>
      <c r="J203" s="250"/>
      <c r="K203" s="250"/>
      <c r="L203" s="255"/>
      <c r="M203" s="256"/>
      <c r="N203" s="257"/>
      <c r="O203" s="257"/>
      <c r="P203" s="257"/>
      <c r="Q203" s="257"/>
      <c r="R203" s="257"/>
      <c r="S203" s="257"/>
      <c r="T203" s="25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9" t="s">
        <v>170</v>
      </c>
      <c r="AU203" s="259" t="s">
        <v>86</v>
      </c>
      <c r="AV203" s="14" t="s">
        <v>86</v>
      </c>
      <c r="AW203" s="14" t="s">
        <v>32</v>
      </c>
      <c r="AX203" s="14" t="s">
        <v>76</v>
      </c>
      <c r="AY203" s="259" t="s">
        <v>156</v>
      </c>
    </row>
    <row r="204" s="13" customFormat="1">
      <c r="A204" s="13"/>
      <c r="B204" s="239"/>
      <c r="C204" s="240"/>
      <c r="D204" s="232" t="s">
        <v>170</v>
      </c>
      <c r="E204" s="241" t="s">
        <v>1</v>
      </c>
      <c r="F204" s="242" t="s">
        <v>255</v>
      </c>
      <c r="G204" s="240"/>
      <c r="H204" s="241" t="s">
        <v>1</v>
      </c>
      <c r="I204" s="243"/>
      <c r="J204" s="240"/>
      <c r="K204" s="240"/>
      <c r="L204" s="244"/>
      <c r="M204" s="245"/>
      <c r="N204" s="246"/>
      <c r="O204" s="246"/>
      <c r="P204" s="246"/>
      <c r="Q204" s="246"/>
      <c r="R204" s="246"/>
      <c r="S204" s="246"/>
      <c r="T204" s="24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8" t="s">
        <v>170</v>
      </c>
      <c r="AU204" s="248" t="s">
        <v>86</v>
      </c>
      <c r="AV204" s="13" t="s">
        <v>84</v>
      </c>
      <c r="AW204" s="13" t="s">
        <v>32</v>
      </c>
      <c r="AX204" s="13" t="s">
        <v>76</v>
      </c>
      <c r="AY204" s="248" t="s">
        <v>156</v>
      </c>
    </row>
    <row r="205" s="14" customFormat="1">
      <c r="A205" s="14"/>
      <c r="B205" s="249"/>
      <c r="C205" s="250"/>
      <c r="D205" s="232" t="s">
        <v>170</v>
      </c>
      <c r="E205" s="251" t="s">
        <v>1</v>
      </c>
      <c r="F205" s="252" t="s">
        <v>256</v>
      </c>
      <c r="G205" s="250"/>
      <c r="H205" s="253">
        <v>12.060000000000001</v>
      </c>
      <c r="I205" s="254"/>
      <c r="J205" s="250"/>
      <c r="K205" s="250"/>
      <c r="L205" s="255"/>
      <c r="M205" s="256"/>
      <c r="N205" s="257"/>
      <c r="O205" s="257"/>
      <c r="P205" s="257"/>
      <c r="Q205" s="257"/>
      <c r="R205" s="257"/>
      <c r="S205" s="257"/>
      <c r="T205" s="25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9" t="s">
        <v>170</v>
      </c>
      <c r="AU205" s="259" t="s">
        <v>86</v>
      </c>
      <c r="AV205" s="14" t="s">
        <v>86</v>
      </c>
      <c r="AW205" s="14" t="s">
        <v>32</v>
      </c>
      <c r="AX205" s="14" t="s">
        <v>76</v>
      </c>
      <c r="AY205" s="259" t="s">
        <v>156</v>
      </c>
    </row>
    <row r="206" s="13" customFormat="1">
      <c r="A206" s="13"/>
      <c r="B206" s="239"/>
      <c r="C206" s="240"/>
      <c r="D206" s="232" t="s">
        <v>170</v>
      </c>
      <c r="E206" s="241" t="s">
        <v>1</v>
      </c>
      <c r="F206" s="242" t="s">
        <v>257</v>
      </c>
      <c r="G206" s="240"/>
      <c r="H206" s="241" t="s">
        <v>1</v>
      </c>
      <c r="I206" s="243"/>
      <c r="J206" s="240"/>
      <c r="K206" s="240"/>
      <c r="L206" s="244"/>
      <c r="M206" s="245"/>
      <c r="N206" s="246"/>
      <c r="O206" s="246"/>
      <c r="P206" s="246"/>
      <c r="Q206" s="246"/>
      <c r="R206" s="246"/>
      <c r="S206" s="246"/>
      <c r="T206" s="24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8" t="s">
        <v>170</v>
      </c>
      <c r="AU206" s="248" t="s">
        <v>86</v>
      </c>
      <c r="AV206" s="13" t="s">
        <v>84</v>
      </c>
      <c r="AW206" s="13" t="s">
        <v>32</v>
      </c>
      <c r="AX206" s="13" t="s">
        <v>76</v>
      </c>
      <c r="AY206" s="248" t="s">
        <v>156</v>
      </c>
    </row>
    <row r="207" s="14" customFormat="1">
      <c r="A207" s="14"/>
      <c r="B207" s="249"/>
      <c r="C207" s="250"/>
      <c r="D207" s="232" t="s">
        <v>170</v>
      </c>
      <c r="E207" s="251" t="s">
        <v>1</v>
      </c>
      <c r="F207" s="252" t="s">
        <v>258</v>
      </c>
      <c r="G207" s="250"/>
      <c r="H207" s="253">
        <v>4.7999999999999998</v>
      </c>
      <c r="I207" s="254"/>
      <c r="J207" s="250"/>
      <c r="K207" s="250"/>
      <c r="L207" s="255"/>
      <c r="M207" s="256"/>
      <c r="N207" s="257"/>
      <c r="O207" s="257"/>
      <c r="P207" s="257"/>
      <c r="Q207" s="257"/>
      <c r="R207" s="257"/>
      <c r="S207" s="257"/>
      <c r="T207" s="25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9" t="s">
        <v>170</v>
      </c>
      <c r="AU207" s="259" t="s">
        <v>86</v>
      </c>
      <c r="AV207" s="14" t="s">
        <v>86</v>
      </c>
      <c r="AW207" s="14" t="s">
        <v>32</v>
      </c>
      <c r="AX207" s="14" t="s">
        <v>76</v>
      </c>
      <c r="AY207" s="259" t="s">
        <v>156</v>
      </c>
    </row>
    <row r="208" s="13" customFormat="1">
      <c r="A208" s="13"/>
      <c r="B208" s="239"/>
      <c r="C208" s="240"/>
      <c r="D208" s="232" t="s">
        <v>170</v>
      </c>
      <c r="E208" s="241" t="s">
        <v>1</v>
      </c>
      <c r="F208" s="242" t="s">
        <v>259</v>
      </c>
      <c r="G208" s="240"/>
      <c r="H208" s="241" t="s">
        <v>1</v>
      </c>
      <c r="I208" s="243"/>
      <c r="J208" s="240"/>
      <c r="K208" s="240"/>
      <c r="L208" s="244"/>
      <c r="M208" s="245"/>
      <c r="N208" s="246"/>
      <c r="O208" s="246"/>
      <c r="P208" s="246"/>
      <c r="Q208" s="246"/>
      <c r="R208" s="246"/>
      <c r="S208" s="246"/>
      <c r="T208" s="24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8" t="s">
        <v>170</v>
      </c>
      <c r="AU208" s="248" t="s">
        <v>86</v>
      </c>
      <c r="AV208" s="13" t="s">
        <v>84</v>
      </c>
      <c r="AW208" s="13" t="s">
        <v>32</v>
      </c>
      <c r="AX208" s="13" t="s">
        <v>76</v>
      </c>
      <c r="AY208" s="248" t="s">
        <v>156</v>
      </c>
    </row>
    <row r="209" s="14" customFormat="1">
      <c r="A209" s="14"/>
      <c r="B209" s="249"/>
      <c r="C209" s="250"/>
      <c r="D209" s="232" t="s">
        <v>170</v>
      </c>
      <c r="E209" s="251" t="s">
        <v>1</v>
      </c>
      <c r="F209" s="252" t="s">
        <v>260</v>
      </c>
      <c r="G209" s="250"/>
      <c r="H209" s="253">
        <v>6.4930000000000003</v>
      </c>
      <c r="I209" s="254"/>
      <c r="J209" s="250"/>
      <c r="K209" s="250"/>
      <c r="L209" s="255"/>
      <c r="M209" s="256"/>
      <c r="N209" s="257"/>
      <c r="O209" s="257"/>
      <c r="P209" s="257"/>
      <c r="Q209" s="257"/>
      <c r="R209" s="257"/>
      <c r="S209" s="257"/>
      <c r="T209" s="25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9" t="s">
        <v>170</v>
      </c>
      <c r="AU209" s="259" t="s">
        <v>86</v>
      </c>
      <c r="AV209" s="14" t="s">
        <v>86</v>
      </c>
      <c r="AW209" s="14" t="s">
        <v>32</v>
      </c>
      <c r="AX209" s="14" t="s">
        <v>76</v>
      </c>
      <c r="AY209" s="259" t="s">
        <v>156</v>
      </c>
    </row>
    <row r="210" s="15" customFormat="1">
      <c r="A210" s="15"/>
      <c r="B210" s="260"/>
      <c r="C210" s="261"/>
      <c r="D210" s="232" t="s">
        <v>170</v>
      </c>
      <c r="E210" s="262" t="s">
        <v>1</v>
      </c>
      <c r="F210" s="263" t="s">
        <v>175</v>
      </c>
      <c r="G210" s="261"/>
      <c r="H210" s="264">
        <v>87.352999999999994</v>
      </c>
      <c r="I210" s="265"/>
      <c r="J210" s="261"/>
      <c r="K210" s="261"/>
      <c r="L210" s="266"/>
      <c r="M210" s="267"/>
      <c r="N210" s="268"/>
      <c r="O210" s="268"/>
      <c r="P210" s="268"/>
      <c r="Q210" s="268"/>
      <c r="R210" s="268"/>
      <c r="S210" s="268"/>
      <c r="T210" s="269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0" t="s">
        <v>170</v>
      </c>
      <c r="AU210" s="270" t="s">
        <v>86</v>
      </c>
      <c r="AV210" s="15" t="s">
        <v>164</v>
      </c>
      <c r="AW210" s="15" t="s">
        <v>32</v>
      </c>
      <c r="AX210" s="15" t="s">
        <v>84</v>
      </c>
      <c r="AY210" s="270" t="s">
        <v>156</v>
      </c>
    </row>
    <row r="211" s="2" customFormat="1" ht="24.15" customHeight="1">
      <c r="A211" s="39"/>
      <c r="B211" s="40"/>
      <c r="C211" s="219" t="s">
        <v>261</v>
      </c>
      <c r="D211" s="219" t="s">
        <v>159</v>
      </c>
      <c r="E211" s="220" t="s">
        <v>262</v>
      </c>
      <c r="F211" s="221" t="s">
        <v>263</v>
      </c>
      <c r="G211" s="222" t="s">
        <v>203</v>
      </c>
      <c r="H211" s="223">
        <v>13.630000000000001</v>
      </c>
      <c r="I211" s="224"/>
      <c r="J211" s="225">
        <f>ROUND(I211*H211,2)</f>
        <v>0</v>
      </c>
      <c r="K211" s="221" t="s">
        <v>163</v>
      </c>
      <c r="L211" s="45"/>
      <c r="M211" s="226" t="s">
        <v>1</v>
      </c>
      <c r="N211" s="227" t="s">
        <v>41</v>
      </c>
      <c r="O211" s="92"/>
      <c r="P211" s="228">
        <f>O211*H211</f>
        <v>0</v>
      </c>
      <c r="Q211" s="228">
        <v>0.34925</v>
      </c>
      <c r="R211" s="228">
        <f>Q211*H211</f>
        <v>4.7602774999999999</v>
      </c>
      <c r="S211" s="228">
        <v>0</v>
      </c>
      <c r="T211" s="22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0" t="s">
        <v>164</v>
      </c>
      <c r="AT211" s="230" t="s">
        <v>159</v>
      </c>
      <c r="AU211" s="230" t="s">
        <v>86</v>
      </c>
      <c r="AY211" s="18" t="s">
        <v>156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8" t="s">
        <v>84</v>
      </c>
      <c r="BK211" s="231">
        <f>ROUND(I211*H211,2)</f>
        <v>0</v>
      </c>
      <c r="BL211" s="18" t="s">
        <v>164</v>
      </c>
      <c r="BM211" s="230" t="s">
        <v>264</v>
      </c>
    </row>
    <row r="212" s="2" customFormat="1">
      <c r="A212" s="39"/>
      <c r="B212" s="40"/>
      <c r="C212" s="41"/>
      <c r="D212" s="232" t="s">
        <v>166</v>
      </c>
      <c r="E212" s="41"/>
      <c r="F212" s="233" t="s">
        <v>265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166</v>
      </c>
      <c r="AU212" s="18" t="s">
        <v>86</v>
      </c>
    </row>
    <row r="213" s="2" customFormat="1">
      <c r="A213" s="39"/>
      <c r="B213" s="40"/>
      <c r="C213" s="41"/>
      <c r="D213" s="237" t="s">
        <v>168</v>
      </c>
      <c r="E213" s="41"/>
      <c r="F213" s="238" t="s">
        <v>266</v>
      </c>
      <c r="G213" s="41"/>
      <c r="H213" s="41"/>
      <c r="I213" s="234"/>
      <c r="J213" s="41"/>
      <c r="K213" s="41"/>
      <c r="L213" s="45"/>
      <c r="M213" s="235"/>
      <c r="N213" s="23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168</v>
      </c>
      <c r="AU213" s="18" t="s">
        <v>86</v>
      </c>
    </row>
    <row r="214" s="13" customFormat="1">
      <c r="A214" s="13"/>
      <c r="B214" s="239"/>
      <c r="C214" s="240"/>
      <c r="D214" s="232" t="s">
        <v>170</v>
      </c>
      <c r="E214" s="241" t="s">
        <v>1</v>
      </c>
      <c r="F214" s="242" t="s">
        <v>267</v>
      </c>
      <c r="G214" s="240"/>
      <c r="H214" s="241" t="s">
        <v>1</v>
      </c>
      <c r="I214" s="243"/>
      <c r="J214" s="240"/>
      <c r="K214" s="240"/>
      <c r="L214" s="244"/>
      <c r="M214" s="245"/>
      <c r="N214" s="246"/>
      <c r="O214" s="246"/>
      <c r="P214" s="246"/>
      <c r="Q214" s="246"/>
      <c r="R214" s="246"/>
      <c r="S214" s="246"/>
      <c r="T214" s="24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8" t="s">
        <v>170</v>
      </c>
      <c r="AU214" s="248" t="s">
        <v>86</v>
      </c>
      <c r="AV214" s="13" t="s">
        <v>84</v>
      </c>
      <c r="AW214" s="13" t="s">
        <v>32</v>
      </c>
      <c r="AX214" s="13" t="s">
        <v>76</v>
      </c>
      <c r="AY214" s="248" t="s">
        <v>156</v>
      </c>
    </row>
    <row r="215" s="14" customFormat="1">
      <c r="A215" s="14"/>
      <c r="B215" s="249"/>
      <c r="C215" s="250"/>
      <c r="D215" s="232" t="s">
        <v>170</v>
      </c>
      <c r="E215" s="251" t="s">
        <v>1</v>
      </c>
      <c r="F215" s="252" t="s">
        <v>268</v>
      </c>
      <c r="G215" s="250"/>
      <c r="H215" s="253">
        <v>8.1300000000000008</v>
      </c>
      <c r="I215" s="254"/>
      <c r="J215" s="250"/>
      <c r="K215" s="250"/>
      <c r="L215" s="255"/>
      <c r="M215" s="256"/>
      <c r="N215" s="257"/>
      <c r="O215" s="257"/>
      <c r="P215" s="257"/>
      <c r="Q215" s="257"/>
      <c r="R215" s="257"/>
      <c r="S215" s="257"/>
      <c r="T215" s="25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9" t="s">
        <v>170</v>
      </c>
      <c r="AU215" s="259" t="s">
        <v>86</v>
      </c>
      <c r="AV215" s="14" t="s">
        <v>86</v>
      </c>
      <c r="AW215" s="14" t="s">
        <v>32</v>
      </c>
      <c r="AX215" s="14" t="s">
        <v>76</v>
      </c>
      <c r="AY215" s="259" t="s">
        <v>156</v>
      </c>
    </row>
    <row r="216" s="14" customFormat="1">
      <c r="A216" s="14"/>
      <c r="B216" s="249"/>
      <c r="C216" s="250"/>
      <c r="D216" s="232" t="s">
        <v>170</v>
      </c>
      <c r="E216" s="251" t="s">
        <v>1</v>
      </c>
      <c r="F216" s="252" t="s">
        <v>269</v>
      </c>
      <c r="G216" s="250"/>
      <c r="H216" s="253">
        <v>3.4399999999999999</v>
      </c>
      <c r="I216" s="254"/>
      <c r="J216" s="250"/>
      <c r="K216" s="250"/>
      <c r="L216" s="255"/>
      <c r="M216" s="256"/>
      <c r="N216" s="257"/>
      <c r="O216" s="257"/>
      <c r="P216" s="257"/>
      <c r="Q216" s="257"/>
      <c r="R216" s="257"/>
      <c r="S216" s="257"/>
      <c r="T216" s="25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9" t="s">
        <v>170</v>
      </c>
      <c r="AU216" s="259" t="s">
        <v>86</v>
      </c>
      <c r="AV216" s="14" t="s">
        <v>86</v>
      </c>
      <c r="AW216" s="14" t="s">
        <v>32</v>
      </c>
      <c r="AX216" s="14" t="s">
        <v>76</v>
      </c>
      <c r="AY216" s="259" t="s">
        <v>156</v>
      </c>
    </row>
    <row r="217" s="14" customFormat="1">
      <c r="A217" s="14"/>
      <c r="B217" s="249"/>
      <c r="C217" s="250"/>
      <c r="D217" s="232" t="s">
        <v>170</v>
      </c>
      <c r="E217" s="251" t="s">
        <v>1</v>
      </c>
      <c r="F217" s="252" t="s">
        <v>270</v>
      </c>
      <c r="G217" s="250"/>
      <c r="H217" s="253">
        <v>2.0600000000000001</v>
      </c>
      <c r="I217" s="254"/>
      <c r="J217" s="250"/>
      <c r="K217" s="250"/>
      <c r="L217" s="255"/>
      <c r="M217" s="256"/>
      <c r="N217" s="257"/>
      <c r="O217" s="257"/>
      <c r="P217" s="257"/>
      <c r="Q217" s="257"/>
      <c r="R217" s="257"/>
      <c r="S217" s="257"/>
      <c r="T217" s="25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9" t="s">
        <v>170</v>
      </c>
      <c r="AU217" s="259" t="s">
        <v>86</v>
      </c>
      <c r="AV217" s="14" t="s">
        <v>86</v>
      </c>
      <c r="AW217" s="14" t="s">
        <v>32</v>
      </c>
      <c r="AX217" s="14" t="s">
        <v>76</v>
      </c>
      <c r="AY217" s="259" t="s">
        <v>156</v>
      </c>
    </row>
    <row r="218" s="15" customFormat="1">
      <c r="A218" s="15"/>
      <c r="B218" s="260"/>
      <c r="C218" s="261"/>
      <c r="D218" s="232" t="s">
        <v>170</v>
      </c>
      <c r="E218" s="262" t="s">
        <v>1</v>
      </c>
      <c r="F218" s="263" t="s">
        <v>175</v>
      </c>
      <c r="G218" s="261"/>
      <c r="H218" s="264">
        <v>13.630000000000001</v>
      </c>
      <c r="I218" s="265"/>
      <c r="J218" s="261"/>
      <c r="K218" s="261"/>
      <c r="L218" s="266"/>
      <c r="M218" s="267"/>
      <c r="N218" s="268"/>
      <c r="O218" s="268"/>
      <c r="P218" s="268"/>
      <c r="Q218" s="268"/>
      <c r="R218" s="268"/>
      <c r="S218" s="268"/>
      <c r="T218" s="269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0" t="s">
        <v>170</v>
      </c>
      <c r="AU218" s="270" t="s">
        <v>86</v>
      </c>
      <c r="AV218" s="15" t="s">
        <v>164</v>
      </c>
      <c r="AW218" s="15" t="s">
        <v>32</v>
      </c>
      <c r="AX218" s="15" t="s">
        <v>84</v>
      </c>
      <c r="AY218" s="270" t="s">
        <v>156</v>
      </c>
    </row>
    <row r="219" s="12" customFormat="1" ht="22.8" customHeight="1">
      <c r="A219" s="12"/>
      <c r="B219" s="203"/>
      <c r="C219" s="204"/>
      <c r="D219" s="205" t="s">
        <v>75</v>
      </c>
      <c r="E219" s="217" t="s">
        <v>164</v>
      </c>
      <c r="F219" s="217" t="s">
        <v>271</v>
      </c>
      <c r="G219" s="204"/>
      <c r="H219" s="204"/>
      <c r="I219" s="207"/>
      <c r="J219" s="218">
        <f>BK219</f>
        <v>0</v>
      </c>
      <c r="K219" s="204"/>
      <c r="L219" s="209"/>
      <c r="M219" s="210"/>
      <c r="N219" s="211"/>
      <c r="O219" s="211"/>
      <c r="P219" s="212">
        <f>SUM(P220:P244)</f>
        <v>0</v>
      </c>
      <c r="Q219" s="211"/>
      <c r="R219" s="212">
        <f>SUM(R220:R244)</f>
        <v>8.9459164900000019</v>
      </c>
      <c r="S219" s="211"/>
      <c r="T219" s="213">
        <f>SUM(T220:T244)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4" t="s">
        <v>84</v>
      </c>
      <c r="AT219" s="215" t="s">
        <v>75</v>
      </c>
      <c r="AU219" s="215" t="s">
        <v>84</v>
      </c>
      <c r="AY219" s="214" t="s">
        <v>156</v>
      </c>
      <c r="BK219" s="216">
        <f>SUM(BK220:BK244)</f>
        <v>0</v>
      </c>
    </row>
    <row r="220" s="2" customFormat="1" ht="16.5" customHeight="1">
      <c r="A220" s="39"/>
      <c r="B220" s="40"/>
      <c r="C220" s="219" t="s">
        <v>272</v>
      </c>
      <c r="D220" s="219" t="s">
        <v>159</v>
      </c>
      <c r="E220" s="220" t="s">
        <v>273</v>
      </c>
      <c r="F220" s="221" t="s">
        <v>274</v>
      </c>
      <c r="G220" s="222" t="s">
        <v>162</v>
      </c>
      <c r="H220" s="223">
        <v>3.5710000000000002</v>
      </c>
      <c r="I220" s="224"/>
      <c r="J220" s="225">
        <f>ROUND(I220*H220,2)</f>
        <v>0</v>
      </c>
      <c r="K220" s="221" t="s">
        <v>163</v>
      </c>
      <c r="L220" s="45"/>
      <c r="M220" s="226" t="s">
        <v>1</v>
      </c>
      <c r="N220" s="227" t="s">
        <v>41</v>
      </c>
      <c r="O220" s="92"/>
      <c r="P220" s="228">
        <f>O220*H220</f>
        <v>0</v>
      </c>
      <c r="Q220" s="228">
        <v>2.3011300000000001</v>
      </c>
      <c r="R220" s="228">
        <f>Q220*H220</f>
        <v>8.2173352300000015</v>
      </c>
      <c r="S220" s="228">
        <v>0</v>
      </c>
      <c r="T220" s="22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0" t="s">
        <v>164</v>
      </c>
      <c r="AT220" s="230" t="s">
        <v>159</v>
      </c>
      <c r="AU220" s="230" t="s">
        <v>86</v>
      </c>
      <c r="AY220" s="18" t="s">
        <v>156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8" t="s">
        <v>84</v>
      </c>
      <c r="BK220" s="231">
        <f>ROUND(I220*H220,2)</f>
        <v>0</v>
      </c>
      <c r="BL220" s="18" t="s">
        <v>164</v>
      </c>
      <c r="BM220" s="230" t="s">
        <v>275</v>
      </c>
    </row>
    <row r="221" s="2" customFormat="1">
      <c r="A221" s="39"/>
      <c r="B221" s="40"/>
      <c r="C221" s="41"/>
      <c r="D221" s="232" t="s">
        <v>166</v>
      </c>
      <c r="E221" s="41"/>
      <c r="F221" s="233" t="s">
        <v>276</v>
      </c>
      <c r="G221" s="41"/>
      <c r="H221" s="41"/>
      <c r="I221" s="234"/>
      <c r="J221" s="41"/>
      <c r="K221" s="41"/>
      <c r="L221" s="45"/>
      <c r="M221" s="235"/>
      <c r="N221" s="23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166</v>
      </c>
      <c r="AU221" s="18" t="s">
        <v>86</v>
      </c>
    </row>
    <row r="222" s="2" customFormat="1">
      <c r="A222" s="39"/>
      <c r="B222" s="40"/>
      <c r="C222" s="41"/>
      <c r="D222" s="237" t="s">
        <v>168</v>
      </c>
      <c r="E222" s="41"/>
      <c r="F222" s="238" t="s">
        <v>277</v>
      </c>
      <c r="G222" s="41"/>
      <c r="H222" s="41"/>
      <c r="I222" s="234"/>
      <c r="J222" s="41"/>
      <c r="K222" s="41"/>
      <c r="L222" s="45"/>
      <c r="M222" s="235"/>
      <c r="N222" s="23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168</v>
      </c>
      <c r="AU222" s="18" t="s">
        <v>86</v>
      </c>
    </row>
    <row r="223" s="13" customFormat="1">
      <c r="A223" s="13"/>
      <c r="B223" s="239"/>
      <c r="C223" s="240"/>
      <c r="D223" s="232" t="s">
        <v>170</v>
      </c>
      <c r="E223" s="241" t="s">
        <v>1</v>
      </c>
      <c r="F223" s="242" t="s">
        <v>278</v>
      </c>
      <c r="G223" s="240"/>
      <c r="H223" s="241" t="s">
        <v>1</v>
      </c>
      <c r="I223" s="243"/>
      <c r="J223" s="240"/>
      <c r="K223" s="240"/>
      <c r="L223" s="244"/>
      <c r="M223" s="245"/>
      <c r="N223" s="246"/>
      <c r="O223" s="246"/>
      <c r="P223" s="246"/>
      <c r="Q223" s="246"/>
      <c r="R223" s="246"/>
      <c r="S223" s="246"/>
      <c r="T223" s="24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8" t="s">
        <v>170</v>
      </c>
      <c r="AU223" s="248" t="s">
        <v>86</v>
      </c>
      <c r="AV223" s="13" t="s">
        <v>84</v>
      </c>
      <c r="AW223" s="13" t="s">
        <v>32</v>
      </c>
      <c r="AX223" s="13" t="s">
        <v>76</v>
      </c>
      <c r="AY223" s="248" t="s">
        <v>156</v>
      </c>
    </row>
    <row r="224" s="14" customFormat="1">
      <c r="A224" s="14"/>
      <c r="B224" s="249"/>
      <c r="C224" s="250"/>
      <c r="D224" s="232" t="s">
        <v>170</v>
      </c>
      <c r="E224" s="251" t="s">
        <v>1</v>
      </c>
      <c r="F224" s="252" t="s">
        <v>279</v>
      </c>
      <c r="G224" s="250"/>
      <c r="H224" s="253">
        <v>2.3149999999999999</v>
      </c>
      <c r="I224" s="254"/>
      <c r="J224" s="250"/>
      <c r="K224" s="250"/>
      <c r="L224" s="255"/>
      <c r="M224" s="256"/>
      <c r="N224" s="257"/>
      <c r="O224" s="257"/>
      <c r="P224" s="257"/>
      <c r="Q224" s="257"/>
      <c r="R224" s="257"/>
      <c r="S224" s="257"/>
      <c r="T224" s="25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9" t="s">
        <v>170</v>
      </c>
      <c r="AU224" s="259" t="s">
        <v>86</v>
      </c>
      <c r="AV224" s="14" t="s">
        <v>86</v>
      </c>
      <c r="AW224" s="14" t="s">
        <v>32</v>
      </c>
      <c r="AX224" s="14" t="s">
        <v>76</v>
      </c>
      <c r="AY224" s="259" t="s">
        <v>156</v>
      </c>
    </row>
    <row r="225" s="14" customFormat="1">
      <c r="A225" s="14"/>
      <c r="B225" s="249"/>
      <c r="C225" s="250"/>
      <c r="D225" s="232" t="s">
        <v>170</v>
      </c>
      <c r="E225" s="251" t="s">
        <v>1</v>
      </c>
      <c r="F225" s="252" t="s">
        <v>280</v>
      </c>
      <c r="G225" s="250"/>
      <c r="H225" s="253">
        <v>1.256</v>
      </c>
      <c r="I225" s="254"/>
      <c r="J225" s="250"/>
      <c r="K225" s="250"/>
      <c r="L225" s="255"/>
      <c r="M225" s="256"/>
      <c r="N225" s="257"/>
      <c r="O225" s="257"/>
      <c r="P225" s="257"/>
      <c r="Q225" s="257"/>
      <c r="R225" s="257"/>
      <c r="S225" s="257"/>
      <c r="T225" s="25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9" t="s">
        <v>170</v>
      </c>
      <c r="AU225" s="259" t="s">
        <v>86</v>
      </c>
      <c r="AV225" s="14" t="s">
        <v>86</v>
      </c>
      <c r="AW225" s="14" t="s">
        <v>32</v>
      </c>
      <c r="AX225" s="14" t="s">
        <v>76</v>
      </c>
      <c r="AY225" s="259" t="s">
        <v>156</v>
      </c>
    </row>
    <row r="226" s="15" customFormat="1">
      <c r="A226" s="15"/>
      <c r="B226" s="260"/>
      <c r="C226" s="261"/>
      <c r="D226" s="232" t="s">
        <v>170</v>
      </c>
      <c r="E226" s="262" t="s">
        <v>1</v>
      </c>
      <c r="F226" s="263" t="s">
        <v>175</v>
      </c>
      <c r="G226" s="261"/>
      <c r="H226" s="264">
        <v>3.5709999999999997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0" t="s">
        <v>170</v>
      </c>
      <c r="AU226" s="270" t="s">
        <v>86</v>
      </c>
      <c r="AV226" s="15" t="s">
        <v>164</v>
      </c>
      <c r="AW226" s="15" t="s">
        <v>32</v>
      </c>
      <c r="AX226" s="15" t="s">
        <v>84</v>
      </c>
      <c r="AY226" s="270" t="s">
        <v>156</v>
      </c>
    </row>
    <row r="227" s="2" customFormat="1" ht="16.5" customHeight="1">
      <c r="A227" s="39"/>
      <c r="B227" s="40"/>
      <c r="C227" s="219" t="s">
        <v>281</v>
      </c>
      <c r="D227" s="219" t="s">
        <v>159</v>
      </c>
      <c r="E227" s="220" t="s">
        <v>282</v>
      </c>
      <c r="F227" s="221" t="s">
        <v>283</v>
      </c>
      <c r="G227" s="222" t="s">
        <v>203</v>
      </c>
      <c r="H227" s="223">
        <v>27.992999999999999</v>
      </c>
      <c r="I227" s="224"/>
      <c r="J227" s="225">
        <f>ROUND(I227*H227,2)</f>
        <v>0</v>
      </c>
      <c r="K227" s="221" t="s">
        <v>163</v>
      </c>
      <c r="L227" s="45"/>
      <c r="M227" s="226" t="s">
        <v>1</v>
      </c>
      <c r="N227" s="227" t="s">
        <v>41</v>
      </c>
      <c r="O227" s="92"/>
      <c r="P227" s="228">
        <f>O227*H227</f>
        <v>0</v>
      </c>
      <c r="Q227" s="228">
        <v>0.011169999999999999</v>
      </c>
      <c r="R227" s="228">
        <f>Q227*H227</f>
        <v>0.31268180999999995</v>
      </c>
      <c r="S227" s="228">
        <v>0</v>
      </c>
      <c r="T227" s="22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0" t="s">
        <v>164</v>
      </c>
      <c r="AT227" s="230" t="s">
        <v>159</v>
      </c>
      <c r="AU227" s="230" t="s">
        <v>86</v>
      </c>
      <c r="AY227" s="18" t="s">
        <v>156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8" t="s">
        <v>84</v>
      </c>
      <c r="BK227" s="231">
        <f>ROUND(I227*H227,2)</f>
        <v>0</v>
      </c>
      <c r="BL227" s="18" t="s">
        <v>164</v>
      </c>
      <c r="BM227" s="230" t="s">
        <v>284</v>
      </c>
    </row>
    <row r="228" s="2" customFormat="1">
      <c r="A228" s="39"/>
      <c r="B228" s="40"/>
      <c r="C228" s="41"/>
      <c r="D228" s="232" t="s">
        <v>166</v>
      </c>
      <c r="E228" s="41"/>
      <c r="F228" s="233" t="s">
        <v>285</v>
      </c>
      <c r="G228" s="41"/>
      <c r="H228" s="41"/>
      <c r="I228" s="234"/>
      <c r="J228" s="41"/>
      <c r="K228" s="41"/>
      <c r="L228" s="45"/>
      <c r="M228" s="235"/>
      <c r="N228" s="23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166</v>
      </c>
      <c r="AU228" s="18" t="s">
        <v>86</v>
      </c>
    </row>
    <row r="229" s="2" customFormat="1">
      <c r="A229" s="39"/>
      <c r="B229" s="40"/>
      <c r="C229" s="41"/>
      <c r="D229" s="237" t="s">
        <v>168</v>
      </c>
      <c r="E229" s="41"/>
      <c r="F229" s="238" t="s">
        <v>286</v>
      </c>
      <c r="G229" s="41"/>
      <c r="H229" s="41"/>
      <c r="I229" s="234"/>
      <c r="J229" s="41"/>
      <c r="K229" s="41"/>
      <c r="L229" s="45"/>
      <c r="M229" s="235"/>
      <c r="N229" s="23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168</v>
      </c>
      <c r="AU229" s="18" t="s">
        <v>86</v>
      </c>
    </row>
    <row r="230" s="14" customFormat="1">
      <c r="A230" s="14"/>
      <c r="B230" s="249"/>
      <c r="C230" s="250"/>
      <c r="D230" s="232" t="s">
        <v>170</v>
      </c>
      <c r="E230" s="251" t="s">
        <v>1</v>
      </c>
      <c r="F230" s="252" t="s">
        <v>287</v>
      </c>
      <c r="G230" s="250"/>
      <c r="H230" s="253">
        <v>15.43</v>
      </c>
      <c r="I230" s="254"/>
      <c r="J230" s="250"/>
      <c r="K230" s="250"/>
      <c r="L230" s="255"/>
      <c r="M230" s="256"/>
      <c r="N230" s="257"/>
      <c r="O230" s="257"/>
      <c r="P230" s="257"/>
      <c r="Q230" s="257"/>
      <c r="R230" s="257"/>
      <c r="S230" s="257"/>
      <c r="T230" s="25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9" t="s">
        <v>170</v>
      </c>
      <c r="AU230" s="259" t="s">
        <v>86</v>
      </c>
      <c r="AV230" s="14" t="s">
        <v>86</v>
      </c>
      <c r="AW230" s="14" t="s">
        <v>32</v>
      </c>
      <c r="AX230" s="14" t="s">
        <v>76</v>
      </c>
      <c r="AY230" s="259" t="s">
        <v>156</v>
      </c>
    </row>
    <row r="231" s="14" customFormat="1">
      <c r="A231" s="14"/>
      <c r="B231" s="249"/>
      <c r="C231" s="250"/>
      <c r="D231" s="232" t="s">
        <v>170</v>
      </c>
      <c r="E231" s="251" t="s">
        <v>1</v>
      </c>
      <c r="F231" s="252" t="s">
        <v>288</v>
      </c>
      <c r="G231" s="250"/>
      <c r="H231" s="253">
        <v>12.563000000000001</v>
      </c>
      <c r="I231" s="254"/>
      <c r="J231" s="250"/>
      <c r="K231" s="250"/>
      <c r="L231" s="255"/>
      <c r="M231" s="256"/>
      <c r="N231" s="257"/>
      <c r="O231" s="257"/>
      <c r="P231" s="257"/>
      <c r="Q231" s="257"/>
      <c r="R231" s="257"/>
      <c r="S231" s="257"/>
      <c r="T231" s="25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9" t="s">
        <v>170</v>
      </c>
      <c r="AU231" s="259" t="s">
        <v>86</v>
      </c>
      <c r="AV231" s="14" t="s">
        <v>86</v>
      </c>
      <c r="AW231" s="14" t="s">
        <v>32</v>
      </c>
      <c r="AX231" s="14" t="s">
        <v>76</v>
      </c>
      <c r="AY231" s="259" t="s">
        <v>156</v>
      </c>
    </row>
    <row r="232" s="15" customFormat="1">
      <c r="A232" s="15"/>
      <c r="B232" s="260"/>
      <c r="C232" s="261"/>
      <c r="D232" s="232" t="s">
        <v>170</v>
      </c>
      <c r="E232" s="262" t="s">
        <v>1</v>
      </c>
      <c r="F232" s="263" t="s">
        <v>175</v>
      </c>
      <c r="G232" s="261"/>
      <c r="H232" s="264">
        <v>27.993000000000002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0" t="s">
        <v>170</v>
      </c>
      <c r="AU232" s="270" t="s">
        <v>86</v>
      </c>
      <c r="AV232" s="15" t="s">
        <v>164</v>
      </c>
      <c r="AW232" s="15" t="s">
        <v>32</v>
      </c>
      <c r="AX232" s="15" t="s">
        <v>84</v>
      </c>
      <c r="AY232" s="270" t="s">
        <v>156</v>
      </c>
    </row>
    <row r="233" s="2" customFormat="1" ht="16.5" customHeight="1">
      <c r="A233" s="39"/>
      <c r="B233" s="40"/>
      <c r="C233" s="219" t="s">
        <v>289</v>
      </c>
      <c r="D233" s="219" t="s">
        <v>159</v>
      </c>
      <c r="E233" s="220" t="s">
        <v>290</v>
      </c>
      <c r="F233" s="221" t="s">
        <v>291</v>
      </c>
      <c r="G233" s="222" t="s">
        <v>203</v>
      </c>
      <c r="H233" s="223">
        <v>27.992999999999999</v>
      </c>
      <c r="I233" s="224"/>
      <c r="J233" s="225">
        <f>ROUND(I233*H233,2)</f>
        <v>0</v>
      </c>
      <c r="K233" s="221" t="s">
        <v>163</v>
      </c>
      <c r="L233" s="45"/>
      <c r="M233" s="226" t="s">
        <v>1</v>
      </c>
      <c r="N233" s="227" t="s">
        <v>41</v>
      </c>
      <c r="O233" s="92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0" t="s">
        <v>164</v>
      </c>
      <c r="AT233" s="230" t="s">
        <v>159</v>
      </c>
      <c r="AU233" s="230" t="s">
        <v>86</v>
      </c>
      <c r="AY233" s="18" t="s">
        <v>156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8" t="s">
        <v>84</v>
      </c>
      <c r="BK233" s="231">
        <f>ROUND(I233*H233,2)</f>
        <v>0</v>
      </c>
      <c r="BL233" s="18" t="s">
        <v>164</v>
      </c>
      <c r="BM233" s="230" t="s">
        <v>292</v>
      </c>
    </row>
    <row r="234" s="2" customFormat="1">
      <c r="A234" s="39"/>
      <c r="B234" s="40"/>
      <c r="C234" s="41"/>
      <c r="D234" s="232" t="s">
        <v>166</v>
      </c>
      <c r="E234" s="41"/>
      <c r="F234" s="233" t="s">
        <v>293</v>
      </c>
      <c r="G234" s="41"/>
      <c r="H234" s="41"/>
      <c r="I234" s="234"/>
      <c r="J234" s="41"/>
      <c r="K234" s="41"/>
      <c r="L234" s="45"/>
      <c r="M234" s="235"/>
      <c r="N234" s="23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166</v>
      </c>
      <c r="AU234" s="18" t="s">
        <v>86</v>
      </c>
    </row>
    <row r="235" s="2" customFormat="1">
      <c r="A235" s="39"/>
      <c r="B235" s="40"/>
      <c r="C235" s="41"/>
      <c r="D235" s="237" t="s">
        <v>168</v>
      </c>
      <c r="E235" s="41"/>
      <c r="F235" s="238" t="s">
        <v>294</v>
      </c>
      <c r="G235" s="41"/>
      <c r="H235" s="41"/>
      <c r="I235" s="234"/>
      <c r="J235" s="41"/>
      <c r="K235" s="41"/>
      <c r="L235" s="45"/>
      <c r="M235" s="235"/>
      <c r="N235" s="23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168</v>
      </c>
      <c r="AU235" s="18" t="s">
        <v>86</v>
      </c>
    </row>
    <row r="236" s="2" customFormat="1" ht="24.15" customHeight="1">
      <c r="A236" s="39"/>
      <c r="B236" s="40"/>
      <c r="C236" s="219" t="s">
        <v>295</v>
      </c>
      <c r="D236" s="219" t="s">
        <v>159</v>
      </c>
      <c r="E236" s="220" t="s">
        <v>296</v>
      </c>
      <c r="F236" s="221" t="s">
        <v>297</v>
      </c>
      <c r="G236" s="222" t="s">
        <v>211</v>
      </c>
      <c r="H236" s="223">
        <v>0.39500000000000002</v>
      </c>
      <c r="I236" s="224"/>
      <c r="J236" s="225">
        <f>ROUND(I236*H236,2)</f>
        <v>0</v>
      </c>
      <c r="K236" s="221" t="s">
        <v>163</v>
      </c>
      <c r="L236" s="45"/>
      <c r="M236" s="226" t="s">
        <v>1</v>
      </c>
      <c r="N236" s="227" t="s">
        <v>41</v>
      </c>
      <c r="O236" s="92"/>
      <c r="P236" s="228">
        <f>O236*H236</f>
        <v>0</v>
      </c>
      <c r="Q236" s="228">
        <v>1.05291</v>
      </c>
      <c r="R236" s="228">
        <f>Q236*H236</f>
        <v>0.41589945</v>
      </c>
      <c r="S236" s="228">
        <v>0</v>
      </c>
      <c r="T236" s="22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0" t="s">
        <v>164</v>
      </c>
      <c r="AT236" s="230" t="s">
        <v>159</v>
      </c>
      <c r="AU236" s="230" t="s">
        <v>86</v>
      </c>
      <c r="AY236" s="18" t="s">
        <v>156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8" t="s">
        <v>84</v>
      </c>
      <c r="BK236" s="231">
        <f>ROUND(I236*H236,2)</f>
        <v>0</v>
      </c>
      <c r="BL236" s="18" t="s">
        <v>164</v>
      </c>
      <c r="BM236" s="230" t="s">
        <v>298</v>
      </c>
    </row>
    <row r="237" s="2" customFormat="1">
      <c r="A237" s="39"/>
      <c r="B237" s="40"/>
      <c r="C237" s="41"/>
      <c r="D237" s="232" t="s">
        <v>166</v>
      </c>
      <c r="E237" s="41"/>
      <c r="F237" s="233" t="s">
        <v>299</v>
      </c>
      <c r="G237" s="41"/>
      <c r="H237" s="41"/>
      <c r="I237" s="234"/>
      <c r="J237" s="41"/>
      <c r="K237" s="41"/>
      <c r="L237" s="45"/>
      <c r="M237" s="235"/>
      <c r="N237" s="23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166</v>
      </c>
      <c r="AU237" s="18" t="s">
        <v>86</v>
      </c>
    </row>
    <row r="238" s="2" customFormat="1">
      <c r="A238" s="39"/>
      <c r="B238" s="40"/>
      <c r="C238" s="41"/>
      <c r="D238" s="237" t="s">
        <v>168</v>
      </c>
      <c r="E238" s="41"/>
      <c r="F238" s="238" t="s">
        <v>300</v>
      </c>
      <c r="G238" s="41"/>
      <c r="H238" s="41"/>
      <c r="I238" s="234"/>
      <c r="J238" s="41"/>
      <c r="K238" s="41"/>
      <c r="L238" s="45"/>
      <c r="M238" s="235"/>
      <c r="N238" s="23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168</v>
      </c>
      <c r="AU238" s="18" t="s">
        <v>86</v>
      </c>
    </row>
    <row r="239" s="13" customFormat="1">
      <c r="A239" s="13"/>
      <c r="B239" s="239"/>
      <c r="C239" s="240"/>
      <c r="D239" s="232" t="s">
        <v>170</v>
      </c>
      <c r="E239" s="241" t="s">
        <v>1</v>
      </c>
      <c r="F239" s="242" t="s">
        <v>301</v>
      </c>
      <c r="G239" s="240"/>
      <c r="H239" s="241" t="s">
        <v>1</v>
      </c>
      <c r="I239" s="243"/>
      <c r="J239" s="240"/>
      <c r="K239" s="240"/>
      <c r="L239" s="244"/>
      <c r="M239" s="245"/>
      <c r="N239" s="246"/>
      <c r="O239" s="246"/>
      <c r="P239" s="246"/>
      <c r="Q239" s="246"/>
      <c r="R239" s="246"/>
      <c r="S239" s="246"/>
      <c r="T239" s="24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8" t="s">
        <v>170</v>
      </c>
      <c r="AU239" s="248" t="s">
        <v>86</v>
      </c>
      <c r="AV239" s="13" t="s">
        <v>84</v>
      </c>
      <c r="AW239" s="13" t="s">
        <v>32</v>
      </c>
      <c r="AX239" s="13" t="s">
        <v>76</v>
      </c>
      <c r="AY239" s="248" t="s">
        <v>156</v>
      </c>
    </row>
    <row r="240" s="14" customFormat="1">
      <c r="A240" s="14"/>
      <c r="B240" s="249"/>
      <c r="C240" s="250"/>
      <c r="D240" s="232" t="s">
        <v>170</v>
      </c>
      <c r="E240" s="251" t="s">
        <v>1</v>
      </c>
      <c r="F240" s="252" t="s">
        <v>302</v>
      </c>
      <c r="G240" s="250"/>
      <c r="H240" s="253">
        <v>0.14000000000000001</v>
      </c>
      <c r="I240" s="254"/>
      <c r="J240" s="250"/>
      <c r="K240" s="250"/>
      <c r="L240" s="255"/>
      <c r="M240" s="256"/>
      <c r="N240" s="257"/>
      <c r="O240" s="257"/>
      <c r="P240" s="257"/>
      <c r="Q240" s="257"/>
      <c r="R240" s="257"/>
      <c r="S240" s="257"/>
      <c r="T240" s="25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9" t="s">
        <v>170</v>
      </c>
      <c r="AU240" s="259" t="s">
        <v>86</v>
      </c>
      <c r="AV240" s="14" t="s">
        <v>86</v>
      </c>
      <c r="AW240" s="14" t="s">
        <v>32</v>
      </c>
      <c r="AX240" s="14" t="s">
        <v>76</v>
      </c>
      <c r="AY240" s="259" t="s">
        <v>156</v>
      </c>
    </row>
    <row r="241" s="14" customFormat="1">
      <c r="A241" s="14"/>
      <c r="B241" s="249"/>
      <c r="C241" s="250"/>
      <c r="D241" s="232" t="s">
        <v>170</v>
      </c>
      <c r="E241" s="251" t="s">
        <v>1</v>
      </c>
      <c r="F241" s="252" t="s">
        <v>303</v>
      </c>
      <c r="G241" s="250"/>
      <c r="H241" s="253">
        <v>0.219</v>
      </c>
      <c r="I241" s="254"/>
      <c r="J241" s="250"/>
      <c r="K241" s="250"/>
      <c r="L241" s="255"/>
      <c r="M241" s="256"/>
      <c r="N241" s="257"/>
      <c r="O241" s="257"/>
      <c r="P241" s="257"/>
      <c r="Q241" s="257"/>
      <c r="R241" s="257"/>
      <c r="S241" s="257"/>
      <c r="T241" s="25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9" t="s">
        <v>170</v>
      </c>
      <c r="AU241" s="259" t="s">
        <v>86</v>
      </c>
      <c r="AV241" s="14" t="s">
        <v>86</v>
      </c>
      <c r="AW241" s="14" t="s">
        <v>32</v>
      </c>
      <c r="AX241" s="14" t="s">
        <v>76</v>
      </c>
      <c r="AY241" s="259" t="s">
        <v>156</v>
      </c>
    </row>
    <row r="242" s="16" customFormat="1">
      <c r="A242" s="16"/>
      <c r="B242" s="271"/>
      <c r="C242" s="272"/>
      <c r="D242" s="232" t="s">
        <v>170</v>
      </c>
      <c r="E242" s="273" t="s">
        <v>1</v>
      </c>
      <c r="F242" s="274" t="s">
        <v>304</v>
      </c>
      <c r="G242" s="272"/>
      <c r="H242" s="275">
        <v>0.35899999999999999</v>
      </c>
      <c r="I242" s="276"/>
      <c r="J242" s="272"/>
      <c r="K242" s="272"/>
      <c r="L242" s="277"/>
      <c r="M242" s="278"/>
      <c r="N242" s="279"/>
      <c r="O242" s="279"/>
      <c r="P242" s="279"/>
      <c r="Q242" s="279"/>
      <c r="R242" s="279"/>
      <c r="S242" s="279"/>
      <c r="T242" s="280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T242" s="281" t="s">
        <v>170</v>
      </c>
      <c r="AU242" s="281" t="s">
        <v>86</v>
      </c>
      <c r="AV242" s="16" t="s">
        <v>233</v>
      </c>
      <c r="AW242" s="16" t="s">
        <v>32</v>
      </c>
      <c r="AX242" s="16" t="s">
        <v>76</v>
      </c>
      <c r="AY242" s="281" t="s">
        <v>156</v>
      </c>
    </row>
    <row r="243" s="14" customFormat="1">
      <c r="A243" s="14"/>
      <c r="B243" s="249"/>
      <c r="C243" s="250"/>
      <c r="D243" s="232" t="s">
        <v>170</v>
      </c>
      <c r="E243" s="251" t="s">
        <v>1</v>
      </c>
      <c r="F243" s="252" t="s">
        <v>305</v>
      </c>
      <c r="G243" s="250"/>
      <c r="H243" s="253">
        <v>0.035999999999999997</v>
      </c>
      <c r="I243" s="254"/>
      <c r="J243" s="250"/>
      <c r="K243" s="250"/>
      <c r="L243" s="255"/>
      <c r="M243" s="256"/>
      <c r="N243" s="257"/>
      <c r="O243" s="257"/>
      <c r="P243" s="257"/>
      <c r="Q243" s="257"/>
      <c r="R243" s="257"/>
      <c r="S243" s="257"/>
      <c r="T243" s="25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9" t="s">
        <v>170</v>
      </c>
      <c r="AU243" s="259" t="s">
        <v>86</v>
      </c>
      <c r="AV243" s="14" t="s">
        <v>86</v>
      </c>
      <c r="AW243" s="14" t="s">
        <v>32</v>
      </c>
      <c r="AX243" s="14" t="s">
        <v>76</v>
      </c>
      <c r="AY243" s="259" t="s">
        <v>156</v>
      </c>
    </row>
    <row r="244" s="15" customFormat="1">
      <c r="A244" s="15"/>
      <c r="B244" s="260"/>
      <c r="C244" s="261"/>
      <c r="D244" s="232" t="s">
        <v>170</v>
      </c>
      <c r="E244" s="262" t="s">
        <v>1</v>
      </c>
      <c r="F244" s="263" t="s">
        <v>175</v>
      </c>
      <c r="G244" s="261"/>
      <c r="H244" s="264">
        <v>0.39499999999999996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0" t="s">
        <v>170</v>
      </c>
      <c r="AU244" s="270" t="s">
        <v>86</v>
      </c>
      <c r="AV244" s="15" t="s">
        <v>164</v>
      </c>
      <c r="AW244" s="15" t="s">
        <v>32</v>
      </c>
      <c r="AX244" s="15" t="s">
        <v>84</v>
      </c>
      <c r="AY244" s="270" t="s">
        <v>156</v>
      </c>
    </row>
    <row r="245" s="12" customFormat="1" ht="22.8" customHeight="1">
      <c r="A245" s="12"/>
      <c r="B245" s="203"/>
      <c r="C245" s="204"/>
      <c r="D245" s="205" t="s">
        <v>75</v>
      </c>
      <c r="E245" s="217" t="s">
        <v>306</v>
      </c>
      <c r="F245" s="217" t="s">
        <v>307</v>
      </c>
      <c r="G245" s="204"/>
      <c r="H245" s="204"/>
      <c r="I245" s="207"/>
      <c r="J245" s="218">
        <f>BK245</f>
        <v>0</v>
      </c>
      <c r="K245" s="204"/>
      <c r="L245" s="209"/>
      <c r="M245" s="210"/>
      <c r="N245" s="211"/>
      <c r="O245" s="211"/>
      <c r="P245" s="212">
        <f>SUM(P246:P397)</f>
        <v>0</v>
      </c>
      <c r="Q245" s="211"/>
      <c r="R245" s="212">
        <f>SUM(R246:R397)</f>
        <v>78.384346739999998</v>
      </c>
      <c r="S245" s="211"/>
      <c r="T245" s="213">
        <f>SUM(T246:T397)</f>
        <v>0.048388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4" t="s">
        <v>84</v>
      </c>
      <c r="AT245" s="215" t="s">
        <v>75</v>
      </c>
      <c r="AU245" s="215" t="s">
        <v>84</v>
      </c>
      <c r="AY245" s="214" t="s">
        <v>156</v>
      </c>
      <c r="BK245" s="216">
        <f>SUM(BK246:BK397)</f>
        <v>0</v>
      </c>
    </row>
    <row r="246" s="2" customFormat="1" ht="24.15" customHeight="1">
      <c r="A246" s="39"/>
      <c r="B246" s="40"/>
      <c r="C246" s="219" t="s">
        <v>308</v>
      </c>
      <c r="D246" s="219" t="s">
        <v>159</v>
      </c>
      <c r="E246" s="220" t="s">
        <v>309</v>
      </c>
      <c r="F246" s="221" t="s">
        <v>310</v>
      </c>
      <c r="G246" s="222" t="s">
        <v>311</v>
      </c>
      <c r="H246" s="223">
        <v>816.10000000000002</v>
      </c>
      <c r="I246" s="224"/>
      <c r="J246" s="225">
        <f>ROUND(I246*H246,2)</f>
        <v>0</v>
      </c>
      <c r="K246" s="221" t="s">
        <v>163</v>
      </c>
      <c r="L246" s="45"/>
      <c r="M246" s="226" t="s">
        <v>1</v>
      </c>
      <c r="N246" s="227" t="s">
        <v>41</v>
      </c>
      <c r="O246" s="92"/>
      <c r="P246" s="228">
        <f>O246*H246</f>
        <v>0</v>
      </c>
      <c r="Q246" s="228">
        <v>0.0015</v>
      </c>
      <c r="R246" s="228">
        <f>Q246*H246</f>
        <v>1.2241500000000001</v>
      </c>
      <c r="S246" s="228">
        <v>0</v>
      </c>
      <c r="T246" s="22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0" t="s">
        <v>164</v>
      </c>
      <c r="AT246" s="230" t="s">
        <v>159</v>
      </c>
      <c r="AU246" s="230" t="s">
        <v>86</v>
      </c>
      <c r="AY246" s="18" t="s">
        <v>156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8" t="s">
        <v>84</v>
      </c>
      <c r="BK246" s="231">
        <f>ROUND(I246*H246,2)</f>
        <v>0</v>
      </c>
      <c r="BL246" s="18" t="s">
        <v>164</v>
      </c>
      <c r="BM246" s="230" t="s">
        <v>312</v>
      </c>
    </row>
    <row r="247" s="2" customFormat="1">
      <c r="A247" s="39"/>
      <c r="B247" s="40"/>
      <c r="C247" s="41"/>
      <c r="D247" s="232" t="s">
        <v>166</v>
      </c>
      <c r="E247" s="41"/>
      <c r="F247" s="233" t="s">
        <v>313</v>
      </c>
      <c r="G247" s="41"/>
      <c r="H247" s="41"/>
      <c r="I247" s="234"/>
      <c r="J247" s="41"/>
      <c r="K247" s="41"/>
      <c r="L247" s="45"/>
      <c r="M247" s="235"/>
      <c r="N247" s="23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166</v>
      </c>
      <c r="AU247" s="18" t="s">
        <v>86</v>
      </c>
    </row>
    <row r="248" s="2" customFormat="1">
      <c r="A248" s="39"/>
      <c r="B248" s="40"/>
      <c r="C248" s="41"/>
      <c r="D248" s="237" t="s">
        <v>168</v>
      </c>
      <c r="E248" s="41"/>
      <c r="F248" s="238" t="s">
        <v>314</v>
      </c>
      <c r="G248" s="41"/>
      <c r="H248" s="41"/>
      <c r="I248" s="234"/>
      <c r="J248" s="41"/>
      <c r="K248" s="41"/>
      <c r="L248" s="45"/>
      <c r="M248" s="235"/>
      <c r="N248" s="23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168</v>
      </c>
      <c r="AU248" s="18" t="s">
        <v>86</v>
      </c>
    </row>
    <row r="249" s="2" customFormat="1" ht="24.15" customHeight="1">
      <c r="A249" s="39"/>
      <c r="B249" s="40"/>
      <c r="C249" s="219" t="s">
        <v>315</v>
      </c>
      <c r="D249" s="219" t="s">
        <v>159</v>
      </c>
      <c r="E249" s="220" t="s">
        <v>316</v>
      </c>
      <c r="F249" s="221" t="s">
        <v>317</v>
      </c>
      <c r="G249" s="222" t="s">
        <v>203</v>
      </c>
      <c r="H249" s="223">
        <v>241.94</v>
      </c>
      <c r="I249" s="224"/>
      <c r="J249" s="225">
        <f>ROUND(I249*H249,2)</f>
        <v>0</v>
      </c>
      <c r="K249" s="221" t="s">
        <v>163</v>
      </c>
      <c r="L249" s="45"/>
      <c r="M249" s="226" t="s">
        <v>1</v>
      </c>
      <c r="N249" s="227" t="s">
        <v>41</v>
      </c>
      <c r="O249" s="92"/>
      <c r="P249" s="228">
        <f>O249*H249</f>
        <v>0</v>
      </c>
      <c r="Q249" s="228">
        <v>0.00022000000000000001</v>
      </c>
      <c r="R249" s="228">
        <f>Q249*H249</f>
        <v>0.053226800000000005</v>
      </c>
      <c r="S249" s="228">
        <v>0.00020000000000000001</v>
      </c>
      <c r="T249" s="229">
        <f>S249*H249</f>
        <v>0.048388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0" t="s">
        <v>164</v>
      </c>
      <c r="AT249" s="230" t="s">
        <v>159</v>
      </c>
      <c r="AU249" s="230" t="s">
        <v>86</v>
      </c>
      <c r="AY249" s="18" t="s">
        <v>156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8" t="s">
        <v>84</v>
      </c>
      <c r="BK249" s="231">
        <f>ROUND(I249*H249,2)</f>
        <v>0</v>
      </c>
      <c r="BL249" s="18" t="s">
        <v>164</v>
      </c>
      <c r="BM249" s="230" t="s">
        <v>318</v>
      </c>
    </row>
    <row r="250" s="2" customFormat="1">
      <c r="A250" s="39"/>
      <c r="B250" s="40"/>
      <c r="C250" s="41"/>
      <c r="D250" s="232" t="s">
        <v>166</v>
      </c>
      <c r="E250" s="41"/>
      <c r="F250" s="233" t="s">
        <v>319</v>
      </c>
      <c r="G250" s="41"/>
      <c r="H250" s="41"/>
      <c r="I250" s="234"/>
      <c r="J250" s="41"/>
      <c r="K250" s="41"/>
      <c r="L250" s="45"/>
      <c r="M250" s="235"/>
      <c r="N250" s="23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166</v>
      </c>
      <c r="AU250" s="18" t="s">
        <v>86</v>
      </c>
    </row>
    <row r="251" s="2" customFormat="1">
      <c r="A251" s="39"/>
      <c r="B251" s="40"/>
      <c r="C251" s="41"/>
      <c r="D251" s="237" t="s">
        <v>168</v>
      </c>
      <c r="E251" s="41"/>
      <c r="F251" s="238" t="s">
        <v>320</v>
      </c>
      <c r="G251" s="41"/>
      <c r="H251" s="41"/>
      <c r="I251" s="234"/>
      <c r="J251" s="41"/>
      <c r="K251" s="41"/>
      <c r="L251" s="45"/>
      <c r="M251" s="235"/>
      <c r="N251" s="23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168</v>
      </c>
      <c r="AU251" s="18" t="s">
        <v>86</v>
      </c>
    </row>
    <row r="252" s="13" customFormat="1">
      <c r="A252" s="13"/>
      <c r="B252" s="239"/>
      <c r="C252" s="240"/>
      <c r="D252" s="232" t="s">
        <v>170</v>
      </c>
      <c r="E252" s="241" t="s">
        <v>1</v>
      </c>
      <c r="F252" s="242" t="s">
        <v>321</v>
      </c>
      <c r="G252" s="240"/>
      <c r="H252" s="241" t="s">
        <v>1</v>
      </c>
      <c r="I252" s="243"/>
      <c r="J252" s="240"/>
      <c r="K252" s="240"/>
      <c r="L252" s="244"/>
      <c r="M252" s="245"/>
      <c r="N252" s="246"/>
      <c r="O252" s="246"/>
      <c r="P252" s="246"/>
      <c r="Q252" s="246"/>
      <c r="R252" s="246"/>
      <c r="S252" s="246"/>
      <c r="T252" s="24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8" t="s">
        <v>170</v>
      </c>
      <c r="AU252" s="248" t="s">
        <v>86</v>
      </c>
      <c r="AV252" s="13" t="s">
        <v>84</v>
      </c>
      <c r="AW252" s="13" t="s">
        <v>32</v>
      </c>
      <c r="AX252" s="13" t="s">
        <v>76</v>
      </c>
      <c r="AY252" s="248" t="s">
        <v>156</v>
      </c>
    </row>
    <row r="253" s="14" customFormat="1">
      <c r="A253" s="14"/>
      <c r="B253" s="249"/>
      <c r="C253" s="250"/>
      <c r="D253" s="232" t="s">
        <v>170</v>
      </c>
      <c r="E253" s="251" t="s">
        <v>1</v>
      </c>
      <c r="F253" s="252" t="s">
        <v>322</v>
      </c>
      <c r="G253" s="250"/>
      <c r="H253" s="253">
        <v>3.9950000000000001</v>
      </c>
      <c r="I253" s="254"/>
      <c r="J253" s="250"/>
      <c r="K253" s="250"/>
      <c r="L253" s="255"/>
      <c r="M253" s="256"/>
      <c r="N253" s="257"/>
      <c r="O253" s="257"/>
      <c r="P253" s="257"/>
      <c r="Q253" s="257"/>
      <c r="R253" s="257"/>
      <c r="S253" s="257"/>
      <c r="T253" s="25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9" t="s">
        <v>170</v>
      </c>
      <c r="AU253" s="259" t="s">
        <v>86</v>
      </c>
      <c r="AV253" s="14" t="s">
        <v>86</v>
      </c>
      <c r="AW253" s="14" t="s">
        <v>32</v>
      </c>
      <c r="AX253" s="14" t="s">
        <v>76</v>
      </c>
      <c r="AY253" s="259" t="s">
        <v>156</v>
      </c>
    </row>
    <row r="254" s="14" customFormat="1">
      <c r="A254" s="14"/>
      <c r="B254" s="249"/>
      <c r="C254" s="250"/>
      <c r="D254" s="232" t="s">
        <v>170</v>
      </c>
      <c r="E254" s="251" t="s">
        <v>1</v>
      </c>
      <c r="F254" s="252" t="s">
        <v>323</v>
      </c>
      <c r="G254" s="250"/>
      <c r="H254" s="253">
        <v>123.19199999999999</v>
      </c>
      <c r="I254" s="254"/>
      <c r="J254" s="250"/>
      <c r="K254" s="250"/>
      <c r="L254" s="255"/>
      <c r="M254" s="256"/>
      <c r="N254" s="257"/>
      <c r="O254" s="257"/>
      <c r="P254" s="257"/>
      <c r="Q254" s="257"/>
      <c r="R254" s="257"/>
      <c r="S254" s="257"/>
      <c r="T254" s="25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9" t="s">
        <v>170</v>
      </c>
      <c r="AU254" s="259" t="s">
        <v>86</v>
      </c>
      <c r="AV254" s="14" t="s">
        <v>86</v>
      </c>
      <c r="AW254" s="14" t="s">
        <v>32</v>
      </c>
      <c r="AX254" s="14" t="s">
        <v>76</v>
      </c>
      <c r="AY254" s="259" t="s">
        <v>156</v>
      </c>
    </row>
    <row r="255" s="14" customFormat="1">
      <c r="A255" s="14"/>
      <c r="B255" s="249"/>
      <c r="C255" s="250"/>
      <c r="D255" s="232" t="s">
        <v>170</v>
      </c>
      <c r="E255" s="251" t="s">
        <v>1</v>
      </c>
      <c r="F255" s="252" t="s">
        <v>324</v>
      </c>
      <c r="G255" s="250"/>
      <c r="H255" s="253">
        <v>8.2720000000000002</v>
      </c>
      <c r="I255" s="254"/>
      <c r="J255" s="250"/>
      <c r="K255" s="250"/>
      <c r="L255" s="255"/>
      <c r="M255" s="256"/>
      <c r="N255" s="257"/>
      <c r="O255" s="257"/>
      <c r="P255" s="257"/>
      <c r="Q255" s="257"/>
      <c r="R255" s="257"/>
      <c r="S255" s="257"/>
      <c r="T255" s="25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9" t="s">
        <v>170</v>
      </c>
      <c r="AU255" s="259" t="s">
        <v>86</v>
      </c>
      <c r="AV255" s="14" t="s">
        <v>86</v>
      </c>
      <c r="AW255" s="14" t="s">
        <v>32</v>
      </c>
      <c r="AX255" s="14" t="s">
        <v>76</v>
      </c>
      <c r="AY255" s="259" t="s">
        <v>156</v>
      </c>
    </row>
    <row r="256" s="14" customFormat="1">
      <c r="A256" s="14"/>
      <c r="B256" s="249"/>
      <c r="C256" s="250"/>
      <c r="D256" s="232" t="s">
        <v>170</v>
      </c>
      <c r="E256" s="251" t="s">
        <v>1</v>
      </c>
      <c r="F256" s="252" t="s">
        <v>325</v>
      </c>
      <c r="G256" s="250"/>
      <c r="H256" s="253">
        <v>55.755000000000003</v>
      </c>
      <c r="I256" s="254"/>
      <c r="J256" s="250"/>
      <c r="K256" s="250"/>
      <c r="L256" s="255"/>
      <c r="M256" s="256"/>
      <c r="N256" s="257"/>
      <c r="O256" s="257"/>
      <c r="P256" s="257"/>
      <c r="Q256" s="257"/>
      <c r="R256" s="257"/>
      <c r="S256" s="257"/>
      <c r="T256" s="25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9" t="s">
        <v>170</v>
      </c>
      <c r="AU256" s="259" t="s">
        <v>86</v>
      </c>
      <c r="AV256" s="14" t="s">
        <v>86</v>
      </c>
      <c r="AW256" s="14" t="s">
        <v>32</v>
      </c>
      <c r="AX256" s="14" t="s">
        <v>76</v>
      </c>
      <c r="AY256" s="259" t="s">
        <v>156</v>
      </c>
    </row>
    <row r="257" s="14" customFormat="1">
      <c r="A257" s="14"/>
      <c r="B257" s="249"/>
      <c r="C257" s="250"/>
      <c r="D257" s="232" t="s">
        <v>170</v>
      </c>
      <c r="E257" s="251" t="s">
        <v>1</v>
      </c>
      <c r="F257" s="252" t="s">
        <v>326</v>
      </c>
      <c r="G257" s="250"/>
      <c r="H257" s="253">
        <v>12.390000000000001</v>
      </c>
      <c r="I257" s="254"/>
      <c r="J257" s="250"/>
      <c r="K257" s="250"/>
      <c r="L257" s="255"/>
      <c r="M257" s="256"/>
      <c r="N257" s="257"/>
      <c r="O257" s="257"/>
      <c r="P257" s="257"/>
      <c r="Q257" s="257"/>
      <c r="R257" s="257"/>
      <c r="S257" s="257"/>
      <c r="T257" s="25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9" t="s">
        <v>170</v>
      </c>
      <c r="AU257" s="259" t="s">
        <v>86</v>
      </c>
      <c r="AV257" s="14" t="s">
        <v>86</v>
      </c>
      <c r="AW257" s="14" t="s">
        <v>32</v>
      </c>
      <c r="AX257" s="14" t="s">
        <v>76</v>
      </c>
      <c r="AY257" s="259" t="s">
        <v>156</v>
      </c>
    </row>
    <row r="258" s="14" customFormat="1">
      <c r="A258" s="14"/>
      <c r="B258" s="249"/>
      <c r="C258" s="250"/>
      <c r="D258" s="232" t="s">
        <v>170</v>
      </c>
      <c r="E258" s="251" t="s">
        <v>1</v>
      </c>
      <c r="F258" s="252" t="s">
        <v>327</v>
      </c>
      <c r="G258" s="250"/>
      <c r="H258" s="253">
        <v>1.0620000000000001</v>
      </c>
      <c r="I258" s="254"/>
      <c r="J258" s="250"/>
      <c r="K258" s="250"/>
      <c r="L258" s="255"/>
      <c r="M258" s="256"/>
      <c r="N258" s="257"/>
      <c r="O258" s="257"/>
      <c r="P258" s="257"/>
      <c r="Q258" s="257"/>
      <c r="R258" s="257"/>
      <c r="S258" s="257"/>
      <c r="T258" s="25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9" t="s">
        <v>170</v>
      </c>
      <c r="AU258" s="259" t="s">
        <v>86</v>
      </c>
      <c r="AV258" s="14" t="s">
        <v>86</v>
      </c>
      <c r="AW258" s="14" t="s">
        <v>32</v>
      </c>
      <c r="AX258" s="14" t="s">
        <v>76</v>
      </c>
      <c r="AY258" s="259" t="s">
        <v>156</v>
      </c>
    </row>
    <row r="259" s="14" customFormat="1">
      <c r="A259" s="14"/>
      <c r="B259" s="249"/>
      <c r="C259" s="250"/>
      <c r="D259" s="232" t="s">
        <v>170</v>
      </c>
      <c r="E259" s="251" t="s">
        <v>1</v>
      </c>
      <c r="F259" s="252" t="s">
        <v>328</v>
      </c>
      <c r="G259" s="250"/>
      <c r="H259" s="253">
        <v>5.032</v>
      </c>
      <c r="I259" s="254"/>
      <c r="J259" s="250"/>
      <c r="K259" s="250"/>
      <c r="L259" s="255"/>
      <c r="M259" s="256"/>
      <c r="N259" s="257"/>
      <c r="O259" s="257"/>
      <c r="P259" s="257"/>
      <c r="Q259" s="257"/>
      <c r="R259" s="257"/>
      <c r="S259" s="257"/>
      <c r="T259" s="25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9" t="s">
        <v>170</v>
      </c>
      <c r="AU259" s="259" t="s">
        <v>86</v>
      </c>
      <c r="AV259" s="14" t="s">
        <v>86</v>
      </c>
      <c r="AW259" s="14" t="s">
        <v>32</v>
      </c>
      <c r="AX259" s="14" t="s">
        <v>76</v>
      </c>
      <c r="AY259" s="259" t="s">
        <v>156</v>
      </c>
    </row>
    <row r="260" s="14" customFormat="1">
      <c r="A260" s="14"/>
      <c r="B260" s="249"/>
      <c r="C260" s="250"/>
      <c r="D260" s="232" t="s">
        <v>170</v>
      </c>
      <c r="E260" s="251" t="s">
        <v>1</v>
      </c>
      <c r="F260" s="252" t="s">
        <v>329</v>
      </c>
      <c r="G260" s="250"/>
      <c r="H260" s="253">
        <v>3.3519999999999999</v>
      </c>
      <c r="I260" s="254"/>
      <c r="J260" s="250"/>
      <c r="K260" s="250"/>
      <c r="L260" s="255"/>
      <c r="M260" s="256"/>
      <c r="N260" s="257"/>
      <c r="O260" s="257"/>
      <c r="P260" s="257"/>
      <c r="Q260" s="257"/>
      <c r="R260" s="257"/>
      <c r="S260" s="257"/>
      <c r="T260" s="25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9" t="s">
        <v>170</v>
      </c>
      <c r="AU260" s="259" t="s">
        <v>86</v>
      </c>
      <c r="AV260" s="14" t="s">
        <v>86</v>
      </c>
      <c r="AW260" s="14" t="s">
        <v>32</v>
      </c>
      <c r="AX260" s="14" t="s">
        <v>76</v>
      </c>
      <c r="AY260" s="259" t="s">
        <v>156</v>
      </c>
    </row>
    <row r="261" s="14" customFormat="1">
      <c r="A261" s="14"/>
      <c r="B261" s="249"/>
      <c r="C261" s="250"/>
      <c r="D261" s="232" t="s">
        <v>170</v>
      </c>
      <c r="E261" s="251" t="s">
        <v>1</v>
      </c>
      <c r="F261" s="252" t="s">
        <v>330</v>
      </c>
      <c r="G261" s="250"/>
      <c r="H261" s="253">
        <v>4.2240000000000002</v>
      </c>
      <c r="I261" s="254"/>
      <c r="J261" s="250"/>
      <c r="K261" s="250"/>
      <c r="L261" s="255"/>
      <c r="M261" s="256"/>
      <c r="N261" s="257"/>
      <c r="O261" s="257"/>
      <c r="P261" s="257"/>
      <c r="Q261" s="257"/>
      <c r="R261" s="257"/>
      <c r="S261" s="257"/>
      <c r="T261" s="25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9" t="s">
        <v>170</v>
      </c>
      <c r="AU261" s="259" t="s">
        <v>86</v>
      </c>
      <c r="AV261" s="14" t="s">
        <v>86</v>
      </c>
      <c r="AW261" s="14" t="s">
        <v>32</v>
      </c>
      <c r="AX261" s="14" t="s">
        <v>76</v>
      </c>
      <c r="AY261" s="259" t="s">
        <v>156</v>
      </c>
    </row>
    <row r="262" s="13" customFormat="1">
      <c r="A262" s="13"/>
      <c r="B262" s="239"/>
      <c r="C262" s="240"/>
      <c r="D262" s="232" t="s">
        <v>170</v>
      </c>
      <c r="E262" s="241" t="s">
        <v>1</v>
      </c>
      <c r="F262" s="242" t="s">
        <v>331</v>
      </c>
      <c r="G262" s="240"/>
      <c r="H262" s="241" t="s">
        <v>1</v>
      </c>
      <c r="I262" s="243"/>
      <c r="J262" s="240"/>
      <c r="K262" s="240"/>
      <c r="L262" s="244"/>
      <c r="M262" s="245"/>
      <c r="N262" s="246"/>
      <c r="O262" s="246"/>
      <c r="P262" s="246"/>
      <c r="Q262" s="246"/>
      <c r="R262" s="246"/>
      <c r="S262" s="246"/>
      <c r="T262" s="24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8" t="s">
        <v>170</v>
      </c>
      <c r="AU262" s="248" t="s">
        <v>86</v>
      </c>
      <c r="AV262" s="13" t="s">
        <v>84</v>
      </c>
      <c r="AW262" s="13" t="s">
        <v>32</v>
      </c>
      <c r="AX262" s="13" t="s">
        <v>76</v>
      </c>
      <c r="AY262" s="248" t="s">
        <v>156</v>
      </c>
    </row>
    <row r="263" s="14" customFormat="1">
      <c r="A263" s="14"/>
      <c r="B263" s="249"/>
      <c r="C263" s="250"/>
      <c r="D263" s="232" t="s">
        <v>170</v>
      </c>
      <c r="E263" s="251" t="s">
        <v>1</v>
      </c>
      <c r="F263" s="252" t="s">
        <v>332</v>
      </c>
      <c r="G263" s="250"/>
      <c r="H263" s="253">
        <v>10.496</v>
      </c>
      <c r="I263" s="254"/>
      <c r="J263" s="250"/>
      <c r="K263" s="250"/>
      <c r="L263" s="255"/>
      <c r="M263" s="256"/>
      <c r="N263" s="257"/>
      <c r="O263" s="257"/>
      <c r="P263" s="257"/>
      <c r="Q263" s="257"/>
      <c r="R263" s="257"/>
      <c r="S263" s="257"/>
      <c r="T263" s="25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9" t="s">
        <v>170</v>
      </c>
      <c r="AU263" s="259" t="s">
        <v>86</v>
      </c>
      <c r="AV263" s="14" t="s">
        <v>86</v>
      </c>
      <c r="AW263" s="14" t="s">
        <v>32</v>
      </c>
      <c r="AX263" s="14" t="s">
        <v>76</v>
      </c>
      <c r="AY263" s="259" t="s">
        <v>156</v>
      </c>
    </row>
    <row r="264" s="14" customFormat="1">
      <c r="A264" s="14"/>
      <c r="B264" s="249"/>
      <c r="C264" s="250"/>
      <c r="D264" s="232" t="s">
        <v>170</v>
      </c>
      <c r="E264" s="251" t="s">
        <v>1</v>
      </c>
      <c r="F264" s="252" t="s">
        <v>333</v>
      </c>
      <c r="G264" s="250"/>
      <c r="H264" s="253">
        <v>3.0739999999999998</v>
      </c>
      <c r="I264" s="254"/>
      <c r="J264" s="250"/>
      <c r="K264" s="250"/>
      <c r="L264" s="255"/>
      <c r="M264" s="256"/>
      <c r="N264" s="257"/>
      <c r="O264" s="257"/>
      <c r="P264" s="257"/>
      <c r="Q264" s="257"/>
      <c r="R264" s="257"/>
      <c r="S264" s="257"/>
      <c r="T264" s="25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9" t="s">
        <v>170</v>
      </c>
      <c r="AU264" s="259" t="s">
        <v>86</v>
      </c>
      <c r="AV264" s="14" t="s">
        <v>86</v>
      </c>
      <c r="AW264" s="14" t="s">
        <v>32</v>
      </c>
      <c r="AX264" s="14" t="s">
        <v>76</v>
      </c>
      <c r="AY264" s="259" t="s">
        <v>156</v>
      </c>
    </row>
    <row r="265" s="14" customFormat="1">
      <c r="A265" s="14"/>
      <c r="B265" s="249"/>
      <c r="C265" s="250"/>
      <c r="D265" s="232" t="s">
        <v>170</v>
      </c>
      <c r="E265" s="251" t="s">
        <v>1</v>
      </c>
      <c r="F265" s="252" t="s">
        <v>334</v>
      </c>
      <c r="G265" s="250"/>
      <c r="H265" s="253">
        <v>2.4860000000000002</v>
      </c>
      <c r="I265" s="254"/>
      <c r="J265" s="250"/>
      <c r="K265" s="250"/>
      <c r="L265" s="255"/>
      <c r="M265" s="256"/>
      <c r="N265" s="257"/>
      <c r="O265" s="257"/>
      <c r="P265" s="257"/>
      <c r="Q265" s="257"/>
      <c r="R265" s="257"/>
      <c r="S265" s="257"/>
      <c r="T265" s="25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9" t="s">
        <v>170</v>
      </c>
      <c r="AU265" s="259" t="s">
        <v>86</v>
      </c>
      <c r="AV265" s="14" t="s">
        <v>86</v>
      </c>
      <c r="AW265" s="14" t="s">
        <v>32</v>
      </c>
      <c r="AX265" s="14" t="s">
        <v>76</v>
      </c>
      <c r="AY265" s="259" t="s">
        <v>156</v>
      </c>
    </row>
    <row r="266" s="14" customFormat="1">
      <c r="A266" s="14"/>
      <c r="B266" s="249"/>
      <c r="C266" s="250"/>
      <c r="D266" s="232" t="s">
        <v>170</v>
      </c>
      <c r="E266" s="251" t="s">
        <v>1</v>
      </c>
      <c r="F266" s="252" t="s">
        <v>335</v>
      </c>
      <c r="G266" s="250"/>
      <c r="H266" s="253">
        <v>8.6099999999999994</v>
      </c>
      <c r="I266" s="254"/>
      <c r="J266" s="250"/>
      <c r="K266" s="250"/>
      <c r="L266" s="255"/>
      <c r="M266" s="256"/>
      <c r="N266" s="257"/>
      <c r="O266" s="257"/>
      <c r="P266" s="257"/>
      <c r="Q266" s="257"/>
      <c r="R266" s="257"/>
      <c r="S266" s="257"/>
      <c r="T266" s="25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9" t="s">
        <v>170</v>
      </c>
      <c r="AU266" s="259" t="s">
        <v>86</v>
      </c>
      <c r="AV266" s="14" t="s">
        <v>86</v>
      </c>
      <c r="AW266" s="14" t="s">
        <v>32</v>
      </c>
      <c r="AX266" s="14" t="s">
        <v>76</v>
      </c>
      <c r="AY266" s="259" t="s">
        <v>156</v>
      </c>
    </row>
    <row r="267" s="15" customFormat="1">
      <c r="A267" s="15"/>
      <c r="B267" s="260"/>
      <c r="C267" s="261"/>
      <c r="D267" s="232" t="s">
        <v>170</v>
      </c>
      <c r="E267" s="262" t="s">
        <v>1</v>
      </c>
      <c r="F267" s="263" t="s">
        <v>175</v>
      </c>
      <c r="G267" s="261"/>
      <c r="H267" s="264">
        <v>241.94</v>
      </c>
      <c r="I267" s="265"/>
      <c r="J267" s="261"/>
      <c r="K267" s="261"/>
      <c r="L267" s="266"/>
      <c r="M267" s="267"/>
      <c r="N267" s="268"/>
      <c r="O267" s="268"/>
      <c r="P267" s="268"/>
      <c r="Q267" s="268"/>
      <c r="R267" s="268"/>
      <c r="S267" s="268"/>
      <c r="T267" s="269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0" t="s">
        <v>170</v>
      </c>
      <c r="AU267" s="270" t="s">
        <v>86</v>
      </c>
      <c r="AV267" s="15" t="s">
        <v>164</v>
      </c>
      <c r="AW267" s="15" t="s">
        <v>32</v>
      </c>
      <c r="AX267" s="15" t="s">
        <v>84</v>
      </c>
      <c r="AY267" s="270" t="s">
        <v>156</v>
      </c>
    </row>
    <row r="268" s="2" customFormat="1" ht="24.15" customHeight="1">
      <c r="A268" s="39"/>
      <c r="B268" s="40"/>
      <c r="C268" s="219" t="s">
        <v>336</v>
      </c>
      <c r="D268" s="219" t="s">
        <v>159</v>
      </c>
      <c r="E268" s="220" t="s">
        <v>337</v>
      </c>
      <c r="F268" s="221" t="s">
        <v>338</v>
      </c>
      <c r="G268" s="222" t="s">
        <v>203</v>
      </c>
      <c r="H268" s="223">
        <v>182.91900000000001</v>
      </c>
      <c r="I268" s="224"/>
      <c r="J268" s="225">
        <f>ROUND(I268*H268,2)</f>
        <v>0</v>
      </c>
      <c r="K268" s="221" t="s">
        <v>163</v>
      </c>
      <c r="L268" s="45"/>
      <c r="M268" s="226" t="s">
        <v>1</v>
      </c>
      <c r="N268" s="227" t="s">
        <v>41</v>
      </c>
      <c r="O268" s="92"/>
      <c r="P268" s="228">
        <f>O268*H268</f>
        <v>0</v>
      </c>
      <c r="Q268" s="228">
        <v>0.0073499999999999998</v>
      </c>
      <c r="R268" s="228">
        <f>Q268*H268</f>
        <v>1.3444546500000001</v>
      </c>
      <c r="S268" s="228">
        <v>0</v>
      </c>
      <c r="T268" s="22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0" t="s">
        <v>164</v>
      </c>
      <c r="AT268" s="230" t="s">
        <v>159</v>
      </c>
      <c r="AU268" s="230" t="s">
        <v>86</v>
      </c>
      <c r="AY268" s="18" t="s">
        <v>156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8" t="s">
        <v>84</v>
      </c>
      <c r="BK268" s="231">
        <f>ROUND(I268*H268,2)</f>
        <v>0</v>
      </c>
      <c r="BL268" s="18" t="s">
        <v>164</v>
      </c>
      <c r="BM268" s="230" t="s">
        <v>339</v>
      </c>
    </row>
    <row r="269" s="2" customFormat="1">
      <c r="A269" s="39"/>
      <c r="B269" s="40"/>
      <c r="C269" s="41"/>
      <c r="D269" s="232" t="s">
        <v>166</v>
      </c>
      <c r="E269" s="41"/>
      <c r="F269" s="233" t="s">
        <v>340</v>
      </c>
      <c r="G269" s="41"/>
      <c r="H269" s="41"/>
      <c r="I269" s="234"/>
      <c r="J269" s="41"/>
      <c r="K269" s="41"/>
      <c r="L269" s="45"/>
      <c r="M269" s="235"/>
      <c r="N269" s="23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166</v>
      </c>
      <c r="AU269" s="18" t="s">
        <v>86</v>
      </c>
    </row>
    <row r="270" s="2" customFormat="1">
      <c r="A270" s="39"/>
      <c r="B270" s="40"/>
      <c r="C270" s="41"/>
      <c r="D270" s="237" t="s">
        <v>168</v>
      </c>
      <c r="E270" s="41"/>
      <c r="F270" s="238" t="s">
        <v>341</v>
      </c>
      <c r="G270" s="41"/>
      <c r="H270" s="41"/>
      <c r="I270" s="234"/>
      <c r="J270" s="41"/>
      <c r="K270" s="41"/>
      <c r="L270" s="45"/>
      <c r="M270" s="235"/>
      <c r="N270" s="23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168</v>
      </c>
      <c r="AU270" s="18" t="s">
        <v>86</v>
      </c>
    </row>
    <row r="271" s="13" customFormat="1">
      <c r="A271" s="13"/>
      <c r="B271" s="239"/>
      <c r="C271" s="240"/>
      <c r="D271" s="232" t="s">
        <v>170</v>
      </c>
      <c r="E271" s="241" t="s">
        <v>1</v>
      </c>
      <c r="F271" s="242" t="s">
        <v>342</v>
      </c>
      <c r="G271" s="240"/>
      <c r="H271" s="241" t="s">
        <v>1</v>
      </c>
      <c r="I271" s="243"/>
      <c r="J271" s="240"/>
      <c r="K271" s="240"/>
      <c r="L271" s="244"/>
      <c r="M271" s="245"/>
      <c r="N271" s="246"/>
      <c r="O271" s="246"/>
      <c r="P271" s="246"/>
      <c r="Q271" s="246"/>
      <c r="R271" s="246"/>
      <c r="S271" s="246"/>
      <c r="T271" s="24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8" t="s">
        <v>170</v>
      </c>
      <c r="AU271" s="248" t="s">
        <v>86</v>
      </c>
      <c r="AV271" s="13" t="s">
        <v>84</v>
      </c>
      <c r="AW271" s="13" t="s">
        <v>32</v>
      </c>
      <c r="AX271" s="13" t="s">
        <v>76</v>
      </c>
      <c r="AY271" s="248" t="s">
        <v>156</v>
      </c>
    </row>
    <row r="272" s="14" customFormat="1">
      <c r="A272" s="14"/>
      <c r="B272" s="249"/>
      <c r="C272" s="250"/>
      <c r="D272" s="232" t="s">
        <v>170</v>
      </c>
      <c r="E272" s="251" t="s">
        <v>1</v>
      </c>
      <c r="F272" s="252" t="s">
        <v>343</v>
      </c>
      <c r="G272" s="250"/>
      <c r="H272" s="253">
        <v>182.91900000000001</v>
      </c>
      <c r="I272" s="254"/>
      <c r="J272" s="250"/>
      <c r="K272" s="250"/>
      <c r="L272" s="255"/>
      <c r="M272" s="256"/>
      <c r="N272" s="257"/>
      <c r="O272" s="257"/>
      <c r="P272" s="257"/>
      <c r="Q272" s="257"/>
      <c r="R272" s="257"/>
      <c r="S272" s="257"/>
      <c r="T272" s="25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9" t="s">
        <v>170</v>
      </c>
      <c r="AU272" s="259" t="s">
        <v>86</v>
      </c>
      <c r="AV272" s="14" t="s">
        <v>86</v>
      </c>
      <c r="AW272" s="14" t="s">
        <v>32</v>
      </c>
      <c r="AX272" s="14" t="s">
        <v>76</v>
      </c>
      <c r="AY272" s="259" t="s">
        <v>156</v>
      </c>
    </row>
    <row r="273" s="15" customFormat="1">
      <c r="A273" s="15"/>
      <c r="B273" s="260"/>
      <c r="C273" s="261"/>
      <c r="D273" s="232" t="s">
        <v>170</v>
      </c>
      <c r="E273" s="262" t="s">
        <v>1</v>
      </c>
      <c r="F273" s="263" t="s">
        <v>175</v>
      </c>
      <c r="G273" s="261"/>
      <c r="H273" s="264">
        <v>182.91900000000001</v>
      </c>
      <c r="I273" s="265"/>
      <c r="J273" s="261"/>
      <c r="K273" s="261"/>
      <c r="L273" s="266"/>
      <c r="M273" s="267"/>
      <c r="N273" s="268"/>
      <c r="O273" s="268"/>
      <c r="P273" s="268"/>
      <c r="Q273" s="268"/>
      <c r="R273" s="268"/>
      <c r="S273" s="268"/>
      <c r="T273" s="269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0" t="s">
        <v>170</v>
      </c>
      <c r="AU273" s="270" t="s">
        <v>86</v>
      </c>
      <c r="AV273" s="15" t="s">
        <v>164</v>
      </c>
      <c r="AW273" s="15" t="s">
        <v>32</v>
      </c>
      <c r="AX273" s="15" t="s">
        <v>84</v>
      </c>
      <c r="AY273" s="270" t="s">
        <v>156</v>
      </c>
    </row>
    <row r="274" s="2" customFormat="1" ht="16.5" customHeight="1">
      <c r="A274" s="39"/>
      <c r="B274" s="40"/>
      <c r="C274" s="219" t="s">
        <v>344</v>
      </c>
      <c r="D274" s="219" t="s">
        <v>159</v>
      </c>
      <c r="E274" s="220" t="s">
        <v>345</v>
      </c>
      <c r="F274" s="221" t="s">
        <v>346</v>
      </c>
      <c r="G274" s="222" t="s">
        <v>203</v>
      </c>
      <c r="H274" s="223">
        <v>1045.337</v>
      </c>
      <c r="I274" s="224"/>
      <c r="J274" s="225">
        <f>ROUND(I274*H274,2)</f>
        <v>0</v>
      </c>
      <c r="K274" s="221" t="s">
        <v>163</v>
      </c>
      <c r="L274" s="45"/>
      <c r="M274" s="226" t="s">
        <v>1</v>
      </c>
      <c r="N274" s="227" t="s">
        <v>41</v>
      </c>
      <c r="O274" s="92"/>
      <c r="P274" s="228">
        <f>O274*H274</f>
        <v>0</v>
      </c>
      <c r="Q274" s="228">
        <v>0.00025999999999999998</v>
      </c>
      <c r="R274" s="228">
        <f>Q274*H274</f>
        <v>0.27178761999999995</v>
      </c>
      <c r="S274" s="228">
        <v>0</v>
      </c>
      <c r="T274" s="22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0" t="s">
        <v>164</v>
      </c>
      <c r="AT274" s="230" t="s">
        <v>159</v>
      </c>
      <c r="AU274" s="230" t="s">
        <v>86</v>
      </c>
      <c r="AY274" s="18" t="s">
        <v>156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8" t="s">
        <v>84</v>
      </c>
      <c r="BK274" s="231">
        <f>ROUND(I274*H274,2)</f>
        <v>0</v>
      </c>
      <c r="BL274" s="18" t="s">
        <v>164</v>
      </c>
      <c r="BM274" s="230" t="s">
        <v>347</v>
      </c>
    </row>
    <row r="275" s="2" customFormat="1">
      <c r="A275" s="39"/>
      <c r="B275" s="40"/>
      <c r="C275" s="41"/>
      <c r="D275" s="232" t="s">
        <v>166</v>
      </c>
      <c r="E275" s="41"/>
      <c r="F275" s="233" t="s">
        <v>348</v>
      </c>
      <c r="G275" s="41"/>
      <c r="H275" s="41"/>
      <c r="I275" s="234"/>
      <c r="J275" s="41"/>
      <c r="K275" s="41"/>
      <c r="L275" s="45"/>
      <c r="M275" s="235"/>
      <c r="N275" s="23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166</v>
      </c>
      <c r="AU275" s="18" t="s">
        <v>86</v>
      </c>
    </row>
    <row r="276" s="2" customFormat="1">
      <c r="A276" s="39"/>
      <c r="B276" s="40"/>
      <c r="C276" s="41"/>
      <c r="D276" s="237" t="s">
        <v>168</v>
      </c>
      <c r="E276" s="41"/>
      <c r="F276" s="238" t="s">
        <v>349</v>
      </c>
      <c r="G276" s="41"/>
      <c r="H276" s="41"/>
      <c r="I276" s="234"/>
      <c r="J276" s="41"/>
      <c r="K276" s="41"/>
      <c r="L276" s="45"/>
      <c r="M276" s="235"/>
      <c r="N276" s="23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168</v>
      </c>
      <c r="AU276" s="18" t="s">
        <v>86</v>
      </c>
    </row>
    <row r="277" s="13" customFormat="1">
      <c r="A277" s="13"/>
      <c r="B277" s="239"/>
      <c r="C277" s="240"/>
      <c r="D277" s="232" t="s">
        <v>170</v>
      </c>
      <c r="E277" s="241" t="s">
        <v>1</v>
      </c>
      <c r="F277" s="242" t="s">
        <v>350</v>
      </c>
      <c r="G277" s="240"/>
      <c r="H277" s="241" t="s">
        <v>1</v>
      </c>
      <c r="I277" s="243"/>
      <c r="J277" s="240"/>
      <c r="K277" s="240"/>
      <c r="L277" s="244"/>
      <c r="M277" s="245"/>
      <c r="N277" s="246"/>
      <c r="O277" s="246"/>
      <c r="P277" s="246"/>
      <c r="Q277" s="246"/>
      <c r="R277" s="246"/>
      <c r="S277" s="246"/>
      <c r="T277" s="24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8" t="s">
        <v>170</v>
      </c>
      <c r="AU277" s="248" t="s">
        <v>86</v>
      </c>
      <c r="AV277" s="13" t="s">
        <v>84</v>
      </c>
      <c r="AW277" s="13" t="s">
        <v>32</v>
      </c>
      <c r="AX277" s="13" t="s">
        <v>76</v>
      </c>
      <c r="AY277" s="248" t="s">
        <v>156</v>
      </c>
    </row>
    <row r="278" s="14" customFormat="1">
      <c r="A278" s="14"/>
      <c r="B278" s="249"/>
      <c r="C278" s="250"/>
      <c r="D278" s="232" t="s">
        <v>170</v>
      </c>
      <c r="E278" s="251" t="s">
        <v>1</v>
      </c>
      <c r="F278" s="252" t="s">
        <v>351</v>
      </c>
      <c r="G278" s="250"/>
      <c r="H278" s="253">
        <v>188.255</v>
      </c>
      <c r="I278" s="254"/>
      <c r="J278" s="250"/>
      <c r="K278" s="250"/>
      <c r="L278" s="255"/>
      <c r="M278" s="256"/>
      <c r="N278" s="257"/>
      <c r="O278" s="257"/>
      <c r="P278" s="257"/>
      <c r="Q278" s="257"/>
      <c r="R278" s="257"/>
      <c r="S278" s="257"/>
      <c r="T278" s="25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9" t="s">
        <v>170</v>
      </c>
      <c r="AU278" s="259" t="s">
        <v>86</v>
      </c>
      <c r="AV278" s="14" t="s">
        <v>86</v>
      </c>
      <c r="AW278" s="14" t="s">
        <v>32</v>
      </c>
      <c r="AX278" s="14" t="s">
        <v>76</v>
      </c>
      <c r="AY278" s="259" t="s">
        <v>156</v>
      </c>
    </row>
    <row r="279" s="14" customFormat="1">
      <c r="A279" s="14"/>
      <c r="B279" s="249"/>
      <c r="C279" s="250"/>
      <c r="D279" s="232" t="s">
        <v>170</v>
      </c>
      <c r="E279" s="251" t="s">
        <v>1</v>
      </c>
      <c r="F279" s="252" t="s">
        <v>352</v>
      </c>
      <c r="G279" s="250"/>
      <c r="H279" s="253">
        <v>251.38999999999999</v>
      </c>
      <c r="I279" s="254"/>
      <c r="J279" s="250"/>
      <c r="K279" s="250"/>
      <c r="L279" s="255"/>
      <c r="M279" s="256"/>
      <c r="N279" s="257"/>
      <c r="O279" s="257"/>
      <c r="P279" s="257"/>
      <c r="Q279" s="257"/>
      <c r="R279" s="257"/>
      <c r="S279" s="257"/>
      <c r="T279" s="25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9" t="s">
        <v>170</v>
      </c>
      <c r="AU279" s="259" t="s">
        <v>86</v>
      </c>
      <c r="AV279" s="14" t="s">
        <v>86</v>
      </c>
      <c r="AW279" s="14" t="s">
        <v>32</v>
      </c>
      <c r="AX279" s="14" t="s">
        <v>76</v>
      </c>
      <c r="AY279" s="259" t="s">
        <v>156</v>
      </c>
    </row>
    <row r="280" s="14" customFormat="1">
      <c r="A280" s="14"/>
      <c r="B280" s="249"/>
      <c r="C280" s="250"/>
      <c r="D280" s="232" t="s">
        <v>170</v>
      </c>
      <c r="E280" s="251" t="s">
        <v>1</v>
      </c>
      <c r="F280" s="252" t="s">
        <v>353</v>
      </c>
      <c r="G280" s="250"/>
      <c r="H280" s="253">
        <v>317.06</v>
      </c>
      <c r="I280" s="254"/>
      <c r="J280" s="250"/>
      <c r="K280" s="250"/>
      <c r="L280" s="255"/>
      <c r="M280" s="256"/>
      <c r="N280" s="257"/>
      <c r="O280" s="257"/>
      <c r="P280" s="257"/>
      <c r="Q280" s="257"/>
      <c r="R280" s="257"/>
      <c r="S280" s="257"/>
      <c r="T280" s="25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9" t="s">
        <v>170</v>
      </c>
      <c r="AU280" s="259" t="s">
        <v>86</v>
      </c>
      <c r="AV280" s="14" t="s">
        <v>86</v>
      </c>
      <c r="AW280" s="14" t="s">
        <v>32</v>
      </c>
      <c r="AX280" s="14" t="s">
        <v>76</v>
      </c>
      <c r="AY280" s="259" t="s">
        <v>156</v>
      </c>
    </row>
    <row r="281" s="14" customFormat="1">
      <c r="A281" s="14"/>
      <c r="B281" s="249"/>
      <c r="C281" s="250"/>
      <c r="D281" s="232" t="s">
        <v>170</v>
      </c>
      <c r="E281" s="251" t="s">
        <v>1</v>
      </c>
      <c r="F281" s="252" t="s">
        <v>354</v>
      </c>
      <c r="G281" s="250"/>
      <c r="H281" s="253">
        <v>222.11600000000001</v>
      </c>
      <c r="I281" s="254"/>
      <c r="J281" s="250"/>
      <c r="K281" s="250"/>
      <c r="L281" s="255"/>
      <c r="M281" s="256"/>
      <c r="N281" s="257"/>
      <c r="O281" s="257"/>
      <c r="P281" s="257"/>
      <c r="Q281" s="257"/>
      <c r="R281" s="257"/>
      <c r="S281" s="257"/>
      <c r="T281" s="25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9" t="s">
        <v>170</v>
      </c>
      <c r="AU281" s="259" t="s">
        <v>86</v>
      </c>
      <c r="AV281" s="14" t="s">
        <v>86</v>
      </c>
      <c r="AW281" s="14" t="s">
        <v>32</v>
      </c>
      <c r="AX281" s="14" t="s">
        <v>76</v>
      </c>
      <c r="AY281" s="259" t="s">
        <v>156</v>
      </c>
    </row>
    <row r="282" s="13" customFormat="1">
      <c r="A282" s="13"/>
      <c r="B282" s="239"/>
      <c r="C282" s="240"/>
      <c r="D282" s="232" t="s">
        <v>170</v>
      </c>
      <c r="E282" s="241" t="s">
        <v>1</v>
      </c>
      <c r="F282" s="242" t="s">
        <v>355</v>
      </c>
      <c r="G282" s="240"/>
      <c r="H282" s="241" t="s">
        <v>1</v>
      </c>
      <c r="I282" s="243"/>
      <c r="J282" s="240"/>
      <c r="K282" s="240"/>
      <c r="L282" s="244"/>
      <c r="M282" s="245"/>
      <c r="N282" s="246"/>
      <c r="O282" s="246"/>
      <c r="P282" s="246"/>
      <c r="Q282" s="246"/>
      <c r="R282" s="246"/>
      <c r="S282" s="246"/>
      <c r="T282" s="24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8" t="s">
        <v>170</v>
      </c>
      <c r="AU282" s="248" t="s">
        <v>86</v>
      </c>
      <c r="AV282" s="13" t="s">
        <v>84</v>
      </c>
      <c r="AW282" s="13" t="s">
        <v>32</v>
      </c>
      <c r="AX282" s="13" t="s">
        <v>76</v>
      </c>
      <c r="AY282" s="248" t="s">
        <v>156</v>
      </c>
    </row>
    <row r="283" s="14" customFormat="1">
      <c r="A283" s="14"/>
      <c r="B283" s="249"/>
      <c r="C283" s="250"/>
      <c r="D283" s="232" t="s">
        <v>170</v>
      </c>
      <c r="E283" s="251" t="s">
        <v>1</v>
      </c>
      <c r="F283" s="252" t="s">
        <v>356</v>
      </c>
      <c r="G283" s="250"/>
      <c r="H283" s="253">
        <v>66.516000000000005</v>
      </c>
      <c r="I283" s="254"/>
      <c r="J283" s="250"/>
      <c r="K283" s="250"/>
      <c r="L283" s="255"/>
      <c r="M283" s="256"/>
      <c r="N283" s="257"/>
      <c r="O283" s="257"/>
      <c r="P283" s="257"/>
      <c r="Q283" s="257"/>
      <c r="R283" s="257"/>
      <c r="S283" s="257"/>
      <c r="T283" s="25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9" t="s">
        <v>170</v>
      </c>
      <c r="AU283" s="259" t="s">
        <v>86</v>
      </c>
      <c r="AV283" s="14" t="s">
        <v>86</v>
      </c>
      <c r="AW283" s="14" t="s">
        <v>32</v>
      </c>
      <c r="AX283" s="14" t="s">
        <v>76</v>
      </c>
      <c r="AY283" s="259" t="s">
        <v>156</v>
      </c>
    </row>
    <row r="284" s="15" customFormat="1">
      <c r="A284" s="15"/>
      <c r="B284" s="260"/>
      <c r="C284" s="261"/>
      <c r="D284" s="232" t="s">
        <v>170</v>
      </c>
      <c r="E284" s="262" t="s">
        <v>1</v>
      </c>
      <c r="F284" s="263" t="s">
        <v>175</v>
      </c>
      <c r="G284" s="261"/>
      <c r="H284" s="264">
        <v>1045.337</v>
      </c>
      <c r="I284" s="265"/>
      <c r="J284" s="261"/>
      <c r="K284" s="261"/>
      <c r="L284" s="266"/>
      <c r="M284" s="267"/>
      <c r="N284" s="268"/>
      <c r="O284" s="268"/>
      <c r="P284" s="268"/>
      <c r="Q284" s="268"/>
      <c r="R284" s="268"/>
      <c r="S284" s="268"/>
      <c r="T284" s="269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0" t="s">
        <v>170</v>
      </c>
      <c r="AU284" s="270" t="s">
        <v>86</v>
      </c>
      <c r="AV284" s="15" t="s">
        <v>164</v>
      </c>
      <c r="AW284" s="15" t="s">
        <v>32</v>
      </c>
      <c r="AX284" s="15" t="s">
        <v>84</v>
      </c>
      <c r="AY284" s="270" t="s">
        <v>156</v>
      </c>
    </row>
    <row r="285" s="2" customFormat="1" ht="24.15" customHeight="1">
      <c r="A285" s="39"/>
      <c r="B285" s="40"/>
      <c r="C285" s="219" t="s">
        <v>357</v>
      </c>
      <c r="D285" s="219" t="s">
        <v>159</v>
      </c>
      <c r="E285" s="220" t="s">
        <v>358</v>
      </c>
      <c r="F285" s="221" t="s">
        <v>359</v>
      </c>
      <c r="G285" s="222" t="s">
        <v>203</v>
      </c>
      <c r="H285" s="223">
        <v>978.82100000000003</v>
      </c>
      <c r="I285" s="224"/>
      <c r="J285" s="225">
        <f>ROUND(I285*H285,2)</f>
        <v>0</v>
      </c>
      <c r="K285" s="221" t="s">
        <v>1</v>
      </c>
      <c r="L285" s="45"/>
      <c r="M285" s="226" t="s">
        <v>1</v>
      </c>
      <c r="N285" s="227" t="s">
        <v>41</v>
      </c>
      <c r="O285" s="92"/>
      <c r="P285" s="228">
        <f>O285*H285</f>
        <v>0</v>
      </c>
      <c r="Q285" s="228">
        <v>0.00020000000000000001</v>
      </c>
      <c r="R285" s="228">
        <f>Q285*H285</f>
        <v>0.19576420000000003</v>
      </c>
      <c r="S285" s="228">
        <v>0</v>
      </c>
      <c r="T285" s="22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0" t="s">
        <v>164</v>
      </c>
      <c r="AT285" s="230" t="s">
        <v>159</v>
      </c>
      <c r="AU285" s="230" t="s">
        <v>86</v>
      </c>
      <c r="AY285" s="18" t="s">
        <v>156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8" t="s">
        <v>84</v>
      </c>
      <c r="BK285" s="231">
        <f>ROUND(I285*H285,2)</f>
        <v>0</v>
      </c>
      <c r="BL285" s="18" t="s">
        <v>164</v>
      </c>
      <c r="BM285" s="230" t="s">
        <v>360</v>
      </c>
    </row>
    <row r="286" s="2" customFormat="1">
      <c r="A286" s="39"/>
      <c r="B286" s="40"/>
      <c r="C286" s="41"/>
      <c r="D286" s="232" t="s">
        <v>166</v>
      </c>
      <c r="E286" s="41"/>
      <c r="F286" s="233" t="s">
        <v>359</v>
      </c>
      <c r="G286" s="41"/>
      <c r="H286" s="41"/>
      <c r="I286" s="234"/>
      <c r="J286" s="41"/>
      <c r="K286" s="41"/>
      <c r="L286" s="45"/>
      <c r="M286" s="235"/>
      <c r="N286" s="23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166</v>
      </c>
      <c r="AU286" s="18" t="s">
        <v>86</v>
      </c>
    </row>
    <row r="287" s="13" customFormat="1">
      <c r="A287" s="13"/>
      <c r="B287" s="239"/>
      <c r="C287" s="240"/>
      <c r="D287" s="232" t="s">
        <v>170</v>
      </c>
      <c r="E287" s="241" t="s">
        <v>1</v>
      </c>
      <c r="F287" s="242" t="s">
        <v>350</v>
      </c>
      <c r="G287" s="240"/>
      <c r="H287" s="241" t="s">
        <v>1</v>
      </c>
      <c r="I287" s="243"/>
      <c r="J287" s="240"/>
      <c r="K287" s="240"/>
      <c r="L287" s="244"/>
      <c r="M287" s="245"/>
      <c r="N287" s="246"/>
      <c r="O287" s="246"/>
      <c r="P287" s="246"/>
      <c r="Q287" s="246"/>
      <c r="R287" s="246"/>
      <c r="S287" s="246"/>
      <c r="T287" s="24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8" t="s">
        <v>170</v>
      </c>
      <c r="AU287" s="248" t="s">
        <v>86</v>
      </c>
      <c r="AV287" s="13" t="s">
        <v>84</v>
      </c>
      <c r="AW287" s="13" t="s">
        <v>32</v>
      </c>
      <c r="AX287" s="13" t="s">
        <v>76</v>
      </c>
      <c r="AY287" s="248" t="s">
        <v>156</v>
      </c>
    </row>
    <row r="288" s="14" customFormat="1">
      <c r="A288" s="14"/>
      <c r="B288" s="249"/>
      <c r="C288" s="250"/>
      <c r="D288" s="232" t="s">
        <v>170</v>
      </c>
      <c r="E288" s="251" t="s">
        <v>1</v>
      </c>
      <c r="F288" s="252" t="s">
        <v>351</v>
      </c>
      <c r="G288" s="250"/>
      <c r="H288" s="253">
        <v>188.255</v>
      </c>
      <c r="I288" s="254"/>
      <c r="J288" s="250"/>
      <c r="K288" s="250"/>
      <c r="L288" s="255"/>
      <c r="M288" s="256"/>
      <c r="N288" s="257"/>
      <c r="O288" s="257"/>
      <c r="P288" s="257"/>
      <c r="Q288" s="257"/>
      <c r="R288" s="257"/>
      <c r="S288" s="257"/>
      <c r="T288" s="25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9" t="s">
        <v>170</v>
      </c>
      <c r="AU288" s="259" t="s">
        <v>86</v>
      </c>
      <c r="AV288" s="14" t="s">
        <v>86</v>
      </c>
      <c r="AW288" s="14" t="s">
        <v>32</v>
      </c>
      <c r="AX288" s="14" t="s">
        <v>76</v>
      </c>
      <c r="AY288" s="259" t="s">
        <v>156</v>
      </c>
    </row>
    <row r="289" s="14" customFormat="1">
      <c r="A289" s="14"/>
      <c r="B289" s="249"/>
      <c r="C289" s="250"/>
      <c r="D289" s="232" t="s">
        <v>170</v>
      </c>
      <c r="E289" s="251" t="s">
        <v>1</v>
      </c>
      <c r="F289" s="252" t="s">
        <v>352</v>
      </c>
      <c r="G289" s="250"/>
      <c r="H289" s="253">
        <v>251.38999999999999</v>
      </c>
      <c r="I289" s="254"/>
      <c r="J289" s="250"/>
      <c r="K289" s="250"/>
      <c r="L289" s="255"/>
      <c r="M289" s="256"/>
      <c r="N289" s="257"/>
      <c r="O289" s="257"/>
      <c r="P289" s="257"/>
      <c r="Q289" s="257"/>
      <c r="R289" s="257"/>
      <c r="S289" s="257"/>
      <c r="T289" s="25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9" t="s">
        <v>170</v>
      </c>
      <c r="AU289" s="259" t="s">
        <v>86</v>
      </c>
      <c r="AV289" s="14" t="s">
        <v>86</v>
      </c>
      <c r="AW289" s="14" t="s">
        <v>32</v>
      </c>
      <c r="AX289" s="14" t="s">
        <v>76</v>
      </c>
      <c r="AY289" s="259" t="s">
        <v>156</v>
      </c>
    </row>
    <row r="290" s="14" customFormat="1">
      <c r="A290" s="14"/>
      <c r="B290" s="249"/>
      <c r="C290" s="250"/>
      <c r="D290" s="232" t="s">
        <v>170</v>
      </c>
      <c r="E290" s="251" t="s">
        <v>1</v>
      </c>
      <c r="F290" s="252" t="s">
        <v>353</v>
      </c>
      <c r="G290" s="250"/>
      <c r="H290" s="253">
        <v>317.06</v>
      </c>
      <c r="I290" s="254"/>
      <c r="J290" s="250"/>
      <c r="K290" s="250"/>
      <c r="L290" s="255"/>
      <c r="M290" s="256"/>
      <c r="N290" s="257"/>
      <c r="O290" s="257"/>
      <c r="P290" s="257"/>
      <c r="Q290" s="257"/>
      <c r="R290" s="257"/>
      <c r="S290" s="257"/>
      <c r="T290" s="25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9" t="s">
        <v>170</v>
      </c>
      <c r="AU290" s="259" t="s">
        <v>86</v>
      </c>
      <c r="AV290" s="14" t="s">
        <v>86</v>
      </c>
      <c r="AW290" s="14" t="s">
        <v>32</v>
      </c>
      <c r="AX290" s="14" t="s">
        <v>76</v>
      </c>
      <c r="AY290" s="259" t="s">
        <v>156</v>
      </c>
    </row>
    <row r="291" s="14" customFormat="1">
      <c r="A291" s="14"/>
      <c r="B291" s="249"/>
      <c r="C291" s="250"/>
      <c r="D291" s="232" t="s">
        <v>170</v>
      </c>
      <c r="E291" s="251" t="s">
        <v>1</v>
      </c>
      <c r="F291" s="252" t="s">
        <v>354</v>
      </c>
      <c r="G291" s="250"/>
      <c r="H291" s="253">
        <v>222.11600000000001</v>
      </c>
      <c r="I291" s="254"/>
      <c r="J291" s="250"/>
      <c r="K291" s="250"/>
      <c r="L291" s="255"/>
      <c r="M291" s="256"/>
      <c r="N291" s="257"/>
      <c r="O291" s="257"/>
      <c r="P291" s="257"/>
      <c r="Q291" s="257"/>
      <c r="R291" s="257"/>
      <c r="S291" s="257"/>
      <c r="T291" s="25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9" t="s">
        <v>170</v>
      </c>
      <c r="AU291" s="259" t="s">
        <v>86</v>
      </c>
      <c r="AV291" s="14" t="s">
        <v>86</v>
      </c>
      <c r="AW291" s="14" t="s">
        <v>32</v>
      </c>
      <c r="AX291" s="14" t="s">
        <v>76</v>
      </c>
      <c r="AY291" s="259" t="s">
        <v>156</v>
      </c>
    </row>
    <row r="292" s="15" customFormat="1">
      <c r="A292" s="15"/>
      <c r="B292" s="260"/>
      <c r="C292" s="261"/>
      <c r="D292" s="232" t="s">
        <v>170</v>
      </c>
      <c r="E292" s="262" t="s">
        <v>1</v>
      </c>
      <c r="F292" s="263" t="s">
        <v>175</v>
      </c>
      <c r="G292" s="261"/>
      <c r="H292" s="264">
        <v>978.82099999999991</v>
      </c>
      <c r="I292" s="265"/>
      <c r="J292" s="261"/>
      <c r="K292" s="261"/>
      <c r="L292" s="266"/>
      <c r="M292" s="267"/>
      <c r="N292" s="268"/>
      <c r="O292" s="268"/>
      <c r="P292" s="268"/>
      <c r="Q292" s="268"/>
      <c r="R292" s="268"/>
      <c r="S292" s="268"/>
      <c r="T292" s="269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0" t="s">
        <v>170</v>
      </c>
      <c r="AU292" s="270" t="s">
        <v>86</v>
      </c>
      <c r="AV292" s="15" t="s">
        <v>164</v>
      </c>
      <c r="AW292" s="15" t="s">
        <v>32</v>
      </c>
      <c r="AX292" s="15" t="s">
        <v>84</v>
      </c>
      <c r="AY292" s="270" t="s">
        <v>156</v>
      </c>
    </row>
    <row r="293" s="2" customFormat="1" ht="37.8" customHeight="1">
      <c r="A293" s="39"/>
      <c r="B293" s="40"/>
      <c r="C293" s="219" t="s">
        <v>361</v>
      </c>
      <c r="D293" s="219" t="s">
        <v>159</v>
      </c>
      <c r="E293" s="220" t="s">
        <v>362</v>
      </c>
      <c r="F293" s="221" t="s">
        <v>363</v>
      </c>
      <c r="G293" s="222" t="s">
        <v>203</v>
      </c>
      <c r="H293" s="223">
        <v>13.275</v>
      </c>
      <c r="I293" s="224"/>
      <c r="J293" s="225">
        <f>ROUND(I293*H293,2)</f>
        <v>0</v>
      </c>
      <c r="K293" s="221" t="s">
        <v>163</v>
      </c>
      <c r="L293" s="45"/>
      <c r="M293" s="226" t="s">
        <v>1</v>
      </c>
      <c r="N293" s="227" t="s">
        <v>41</v>
      </c>
      <c r="O293" s="92"/>
      <c r="P293" s="228">
        <f>O293*H293</f>
        <v>0</v>
      </c>
      <c r="Q293" s="228">
        <v>0.01119</v>
      </c>
      <c r="R293" s="228">
        <f>Q293*H293</f>
        <v>0.14854725000000002</v>
      </c>
      <c r="S293" s="228">
        <v>0</v>
      </c>
      <c r="T293" s="22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0" t="s">
        <v>164</v>
      </c>
      <c r="AT293" s="230" t="s">
        <v>159</v>
      </c>
      <c r="AU293" s="230" t="s">
        <v>86</v>
      </c>
      <c r="AY293" s="18" t="s">
        <v>156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8" t="s">
        <v>84</v>
      </c>
      <c r="BK293" s="231">
        <f>ROUND(I293*H293,2)</f>
        <v>0</v>
      </c>
      <c r="BL293" s="18" t="s">
        <v>164</v>
      </c>
      <c r="BM293" s="230" t="s">
        <v>364</v>
      </c>
    </row>
    <row r="294" s="2" customFormat="1">
      <c r="A294" s="39"/>
      <c r="B294" s="40"/>
      <c r="C294" s="41"/>
      <c r="D294" s="232" t="s">
        <v>166</v>
      </c>
      <c r="E294" s="41"/>
      <c r="F294" s="233" t="s">
        <v>365</v>
      </c>
      <c r="G294" s="41"/>
      <c r="H294" s="41"/>
      <c r="I294" s="234"/>
      <c r="J294" s="41"/>
      <c r="K294" s="41"/>
      <c r="L294" s="45"/>
      <c r="M294" s="235"/>
      <c r="N294" s="23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166</v>
      </c>
      <c r="AU294" s="18" t="s">
        <v>86</v>
      </c>
    </row>
    <row r="295" s="2" customFormat="1">
      <c r="A295" s="39"/>
      <c r="B295" s="40"/>
      <c r="C295" s="41"/>
      <c r="D295" s="237" t="s">
        <v>168</v>
      </c>
      <c r="E295" s="41"/>
      <c r="F295" s="238" t="s">
        <v>366</v>
      </c>
      <c r="G295" s="41"/>
      <c r="H295" s="41"/>
      <c r="I295" s="234"/>
      <c r="J295" s="41"/>
      <c r="K295" s="41"/>
      <c r="L295" s="45"/>
      <c r="M295" s="235"/>
      <c r="N295" s="23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168</v>
      </c>
      <c r="AU295" s="18" t="s">
        <v>86</v>
      </c>
    </row>
    <row r="296" s="13" customFormat="1">
      <c r="A296" s="13"/>
      <c r="B296" s="239"/>
      <c r="C296" s="240"/>
      <c r="D296" s="232" t="s">
        <v>170</v>
      </c>
      <c r="E296" s="241" t="s">
        <v>1</v>
      </c>
      <c r="F296" s="242" t="s">
        <v>367</v>
      </c>
      <c r="G296" s="240"/>
      <c r="H296" s="241" t="s">
        <v>1</v>
      </c>
      <c r="I296" s="243"/>
      <c r="J296" s="240"/>
      <c r="K296" s="240"/>
      <c r="L296" s="244"/>
      <c r="M296" s="245"/>
      <c r="N296" s="246"/>
      <c r="O296" s="246"/>
      <c r="P296" s="246"/>
      <c r="Q296" s="246"/>
      <c r="R296" s="246"/>
      <c r="S296" s="246"/>
      <c r="T296" s="24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8" t="s">
        <v>170</v>
      </c>
      <c r="AU296" s="248" t="s">
        <v>86</v>
      </c>
      <c r="AV296" s="13" t="s">
        <v>84</v>
      </c>
      <c r="AW296" s="13" t="s">
        <v>32</v>
      </c>
      <c r="AX296" s="13" t="s">
        <v>76</v>
      </c>
      <c r="AY296" s="248" t="s">
        <v>156</v>
      </c>
    </row>
    <row r="297" s="14" customFormat="1">
      <c r="A297" s="14"/>
      <c r="B297" s="249"/>
      <c r="C297" s="250"/>
      <c r="D297" s="232" t="s">
        <v>170</v>
      </c>
      <c r="E297" s="251" t="s">
        <v>1</v>
      </c>
      <c r="F297" s="252" t="s">
        <v>368</v>
      </c>
      <c r="G297" s="250"/>
      <c r="H297" s="253">
        <v>13.275</v>
      </c>
      <c r="I297" s="254"/>
      <c r="J297" s="250"/>
      <c r="K297" s="250"/>
      <c r="L297" s="255"/>
      <c r="M297" s="256"/>
      <c r="N297" s="257"/>
      <c r="O297" s="257"/>
      <c r="P297" s="257"/>
      <c r="Q297" s="257"/>
      <c r="R297" s="257"/>
      <c r="S297" s="257"/>
      <c r="T297" s="25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9" t="s">
        <v>170</v>
      </c>
      <c r="AU297" s="259" t="s">
        <v>86</v>
      </c>
      <c r="AV297" s="14" t="s">
        <v>86</v>
      </c>
      <c r="AW297" s="14" t="s">
        <v>32</v>
      </c>
      <c r="AX297" s="14" t="s">
        <v>76</v>
      </c>
      <c r="AY297" s="259" t="s">
        <v>156</v>
      </c>
    </row>
    <row r="298" s="15" customFormat="1">
      <c r="A298" s="15"/>
      <c r="B298" s="260"/>
      <c r="C298" s="261"/>
      <c r="D298" s="232" t="s">
        <v>170</v>
      </c>
      <c r="E298" s="262" t="s">
        <v>1</v>
      </c>
      <c r="F298" s="263" t="s">
        <v>175</v>
      </c>
      <c r="G298" s="261"/>
      <c r="H298" s="264">
        <v>13.275</v>
      </c>
      <c r="I298" s="265"/>
      <c r="J298" s="261"/>
      <c r="K298" s="261"/>
      <c r="L298" s="266"/>
      <c r="M298" s="267"/>
      <c r="N298" s="268"/>
      <c r="O298" s="268"/>
      <c r="P298" s="268"/>
      <c r="Q298" s="268"/>
      <c r="R298" s="268"/>
      <c r="S298" s="268"/>
      <c r="T298" s="269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70" t="s">
        <v>170</v>
      </c>
      <c r="AU298" s="270" t="s">
        <v>86</v>
      </c>
      <c r="AV298" s="15" t="s">
        <v>164</v>
      </c>
      <c r="AW298" s="15" t="s">
        <v>32</v>
      </c>
      <c r="AX298" s="15" t="s">
        <v>84</v>
      </c>
      <c r="AY298" s="270" t="s">
        <v>156</v>
      </c>
    </row>
    <row r="299" s="2" customFormat="1" ht="24.15" customHeight="1">
      <c r="A299" s="39"/>
      <c r="B299" s="40"/>
      <c r="C299" s="282" t="s">
        <v>369</v>
      </c>
      <c r="D299" s="282" t="s">
        <v>370</v>
      </c>
      <c r="E299" s="283" t="s">
        <v>371</v>
      </c>
      <c r="F299" s="284" t="s">
        <v>372</v>
      </c>
      <c r="G299" s="285" t="s">
        <v>203</v>
      </c>
      <c r="H299" s="286">
        <v>13.939</v>
      </c>
      <c r="I299" s="287"/>
      <c r="J299" s="288">
        <f>ROUND(I299*H299,2)</f>
        <v>0</v>
      </c>
      <c r="K299" s="284" t="s">
        <v>163</v>
      </c>
      <c r="L299" s="289"/>
      <c r="M299" s="290" t="s">
        <v>1</v>
      </c>
      <c r="N299" s="291" t="s">
        <v>41</v>
      </c>
      <c r="O299" s="92"/>
      <c r="P299" s="228">
        <f>O299*H299</f>
        <v>0</v>
      </c>
      <c r="Q299" s="228">
        <v>0.00059999999999999995</v>
      </c>
      <c r="R299" s="228">
        <f>Q299*H299</f>
        <v>0.0083634</v>
      </c>
      <c r="S299" s="228">
        <v>0</v>
      </c>
      <c r="T299" s="22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0" t="s">
        <v>176</v>
      </c>
      <c r="AT299" s="230" t="s">
        <v>370</v>
      </c>
      <c r="AU299" s="230" t="s">
        <v>86</v>
      </c>
      <c r="AY299" s="18" t="s">
        <v>156</v>
      </c>
      <c r="BE299" s="231">
        <f>IF(N299="základní",J299,0)</f>
        <v>0</v>
      </c>
      <c r="BF299" s="231">
        <f>IF(N299="snížená",J299,0)</f>
        <v>0</v>
      </c>
      <c r="BG299" s="231">
        <f>IF(N299="zákl. přenesená",J299,0)</f>
        <v>0</v>
      </c>
      <c r="BH299" s="231">
        <f>IF(N299="sníž. přenesená",J299,0)</f>
        <v>0</v>
      </c>
      <c r="BI299" s="231">
        <f>IF(N299="nulová",J299,0)</f>
        <v>0</v>
      </c>
      <c r="BJ299" s="18" t="s">
        <v>84</v>
      </c>
      <c r="BK299" s="231">
        <f>ROUND(I299*H299,2)</f>
        <v>0</v>
      </c>
      <c r="BL299" s="18" t="s">
        <v>164</v>
      </c>
      <c r="BM299" s="230" t="s">
        <v>373</v>
      </c>
    </row>
    <row r="300" s="2" customFormat="1">
      <c r="A300" s="39"/>
      <c r="B300" s="40"/>
      <c r="C300" s="41"/>
      <c r="D300" s="232" t="s">
        <v>166</v>
      </c>
      <c r="E300" s="41"/>
      <c r="F300" s="233" t="s">
        <v>372</v>
      </c>
      <c r="G300" s="41"/>
      <c r="H300" s="41"/>
      <c r="I300" s="234"/>
      <c r="J300" s="41"/>
      <c r="K300" s="41"/>
      <c r="L300" s="45"/>
      <c r="M300" s="235"/>
      <c r="N300" s="23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166</v>
      </c>
      <c r="AU300" s="18" t="s">
        <v>86</v>
      </c>
    </row>
    <row r="301" s="14" customFormat="1">
      <c r="A301" s="14"/>
      <c r="B301" s="249"/>
      <c r="C301" s="250"/>
      <c r="D301" s="232" t="s">
        <v>170</v>
      </c>
      <c r="E301" s="250"/>
      <c r="F301" s="252" t="s">
        <v>374</v>
      </c>
      <c r="G301" s="250"/>
      <c r="H301" s="253">
        <v>13.939</v>
      </c>
      <c r="I301" s="254"/>
      <c r="J301" s="250"/>
      <c r="K301" s="250"/>
      <c r="L301" s="255"/>
      <c r="M301" s="256"/>
      <c r="N301" s="257"/>
      <c r="O301" s="257"/>
      <c r="P301" s="257"/>
      <c r="Q301" s="257"/>
      <c r="R301" s="257"/>
      <c r="S301" s="257"/>
      <c r="T301" s="25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9" t="s">
        <v>170</v>
      </c>
      <c r="AU301" s="259" t="s">
        <v>86</v>
      </c>
      <c r="AV301" s="14" t="s">
        <v>86</v>
      </c>
      <c r="AW301" s="14" t="s">
        <v>4</v>
      </c>
      <c r="AX301" s="14" t="s">
        <v>84</v>
      </c>
      <c r="AY301" s="259" t="s">
        <v>156</v>
      </c>
    </row>
    <row r="302" s="2" customFormat="1" ht="37.8" customHeight="1">
      <c r="A302" s="39"/>
      <c r="B302" s="40"/>
      <c r="C302" s="219" t="s">
        <v>375</v>
      </c>
      <c r="D302" s="219" t="s">
        <v>159</v>
      </c>
      <c r="E302" s="220" t="s">
        <v>376</v>
      </c>
      <c r="F302" s="221" t="s">
        <v>377</v>
      </c>
      <c r="G302" s="222" t="s">
        <v>203</v>
      </c>
      <c r="H302" s="223">
        <v>13.275</v>
      </c>
      <c r="I302" s="224"/>
      <c r="J302" s="225">
        <f>ROUND(I302*H302,2)</f>
        <v>0</v>
      </c>
      <c r="K302" s="221" t="s">
        <v>163</v>
      </c>
      <c r="L302" s="45"/>
      <c r="M302" s="226" t="s">
        <v>1</v>
      </c>
      <c r="N302" s="227" t="s">
        <v>41</v>
      </c>
      <c r="O302" s="92"/>
      <c r="P302" s="228">
        <f>O302*H302</f>
        <v>0</v>
      </c>
      <c r="Q302" s="228">
        <v>0.01119</v>
      </c>
      <c r="R302" s="228">
        <f>Q302*H302</f>
        <v>0.14854725000000002</v>
      </c>
      <c r="S302" s="228">
        <v>0</v>
      </c>
      <c r="T302" s="22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0" t="s">
        <v>164</v>
      </c>
      <c r="AT302" s="230" t="s">
        <v>159</v>
      </c>
      <c r="AU302" s="230" t="s">
        <v>86</v>
      </c>
      <c r="AY302" s="18" t="s">
        <v>156</v>
      </c>
      <c r="BE302" s="231">
        <f>IF(N302="základní",J302,0)</f>
        <v>0</v>
      </c>
      <c r="BF302" s="231">
        <f>IF(N302="snížená",J302,0)</f>
        <v>0</v>
      </c>
      <c r="BG302" s="231">
        <f>IF(N302="zákl. přenesená",J302,0)</f>
        <v>0</v>
      </c>
      <c r="BH302" s="231">
        <f>IF(N302="sníž. přenesená",J302,0)</f>
        <v>0</v>
      </c>
      <c r="BI302" s="231">
        <f>IF(N302="nulová",J302,0)</f>
        <v>0</v>
      </c>
      <c r="BJ302" s="18" t="s">
        <v>84</v>
      </c>
      <c r="BK302" s="231">
        <f>ROUND(I302*H302,2)</f>
        <v>0</v>
      </c>
      <c r="BL302" s="18" t="s">
        <v>164</v>
      </c>
      <c r="BM302" s="230" t="s">
        <v>378</v>
      </c>
    </row>
    <row r="303" s="2" customFormat="1">
      <c r="A303" s="39"/>
      <c r="B303" s="40"/>
      <c r="C303" s="41"/>
      <c r="D303" s="232" t="s">
        <v>166</v>
      </c>
      <c r="E303" s="41"/>
      <c r="F303" s="233" t="s">
        <v>379</v>
      </c>
      <c r="G303" s="41"/>
      <c r="H303" s="41"/>
      <c r="I303" s="234"/>
      <c r="J303" s="41"/>
      <c r="K303" s="41"/>
      <c r="L303" s="45"/>
      <c r="M303" s="235"/>
      <c r="N303" s="23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166</v>
      </c>
      <c r="AU303" s="18" t="s">
        <v>86</v>
      </c>
    </row>
    <row r="304" s="2" customFormat="1">
      <c r="A304" s="39"/>
      <c r="B304" s="40"/>
      <c r="C304" s="41"/>
      <c r="D304" s="237" t="s">
        <v>168</v>
      </c>
      <c r="E304" s="41"/>
      <c r="F304" s="238" t="s">
        <v>380</v>
      </c>
      <c r="G304" s="41"/>
      <c r="H304" s="41"/>
      <c r="I304" s="234"/>
      <c r="J304" s="41"/>
      <c r="K304" s="41"/>
      <c r="L304" s="45"/>
      <c r="M304" s="235"/>
      <c r="N304" s="23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168</v>
      </c>
      <c r="AU304" s="18" t="s">
        <v>86</v>
      </c>
    </row>
    <row r="305" s="13" customFormat="1">
      <c r="A305" s="13"/>
      <c r="B305" s="239"/>
      <c r="C305" s="240"/>
      <c r="D305" s="232" t="s">
        <v>170</v>
      </c>
      <c r="E305" s="241" t="s">
        <v>1</v>
      </c>
      <c r="F305" s="242" t="s">
        <v>367</v>
      </c>
      <c r="G305" s="240"/>
      <c r="H305" s="241" t="s">
        <v>1</v>
      </c>
      <c r="I305" s="243"/>
      <c r="J305" s="240"/>
      <c r="K305" s="240"/>
      <c r="L305" s="244"/>
      <c r="M305" s="245"/>
      <c r="N305" s="246"/>
      <c r="O305" s="246"/>
      <c r="P305" s="246"/>
      <c r="Q305" s="246"/>
      <c r="R305" s="246"/>
      <c r="S305" s="246"/>
      <c r="T305" s="24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8" t="s">
        <v>170</v>
      </c>
      <c r="AU305" s="248" t="s">
        <v>86</v>
      </c>
      <c r="AV305" s="13" t="s">
        <v>84</v>
      </c>
      <c r="AW305" s="13" t="s">
        <v>32</v>
      </c>
      <c r="AX305" s="13" t="s">
        <v>76</v>
      </c>
      <c r="AY305" s="248" t="s">
        <v>156</v>
      </c>
    </row>
    <row r="306" s="14" customFormat="1">
      <c r="A306" s="14"/>
      <c r="B306" s="249"/>
      <c r="C306" s="250"/>
      <c r="D306" s="232" t="s">
        <v>170</v>
      </c>
      <c r="E306" s="251" t="s">
        <v>1</v>
      </c>
      <c r="F306" s="252" t="s">
        <v>368</v>
      </c>
      <c r="G306" s="250"/>
      <c r="H306" s="253">
        <v>13.275</v>
      </c>
      <c r="I306" s="254"/>
      <c r="J306" s="250"/>
      <c r="K306" s="250"/>
      <c r="L306" s="255"/>
      <c r="M306" s="256"/>
      <c r="N306" s="257"/>
      <c r="O306" s="257"/>
      <c r="P306" s="257"/>
      <c r="Q306" s="257"/>
      <c r="R306" s="257"/>
      <c r="S306" s="257"/>
      <c r="T306" s="25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9" t="s">
        <v>170</v>
      </c>
      <c r="AU306" s="259" t="s">
        <v>86</v>
      </c>
      <c r="AV306" s="14" t="s">
        <v>86</v>
      </c>
      <c r="AW306" s="14" t="s">
        <v>32</v>
      </c>
      <c r="AX306" s="14" t="s">
        <v>76</v>
      </c>
      <c r="AY306" s="259" t="s">
        <v>156</v>
      </c>
    </row>
    <row r="307" s="15" customFormat="1">
      <c r="A307" s="15"/>
      <c r="B307" s="260"/>
      <c r="C307" s="261"/>
      <c r="D307" s="232" t="s">
        <v>170</v>
      </c>
      <c r="E307" s="262" t="s">
        <v>1</v>
      </c>
      <c r="F307" s="263" t="s">
        <v>175</v>
      </c>
      <c r="G307" s="261"/>
      <c r="H307" s="264">
        <v>13.275</v>
      </c>
      <c r="I307" s="265"/>
      <c r="J307" s="261"/>
      <c r="K307" s="261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170</v>
      </c>
      <c r="AU307" s="270" t="s">
        <v>86</v>
      </c>
      <c r="AV307" s="15" t="s">
        <v>164</v>
      </c>
      <c r="AW307" s="15" t="s">
        <v>32</v>
      </c>
      <c r="AX307" s="15" t="s">
        <v>84</v>
      </c>
      <c r="AY307" s="270" t="s">
        <v>156</v>
      </c>
    </row>
    <row r="308" s="2" customFormat="1" ht="24.15" customHeight="1">
      <c r="A308" s="39"/>
      <c r="B308" s="40"/>
      <c r="C308" s="282" t="s">
        <v>381</v>
      </c>
      <c r="D308" s="282" t="s">
        <v>370</v>
      </c>
      <c r="E308" s="283" t="s">
        <v>382</v>
      </c>
      <c r="F308" s="284" t="s">
        <v>383</v>
      </c>
      <c r="G308" s="285" t="s">
        <v>203</v>
      </c>
      <c r="H308" s="286">
        <v>13.939</v>
      </c>
      <c r="I308" s="287"/>
      <c r="J308" s="288">
        <f>ROUND(I308*H308,2)</f>
        <v>0</v>
      </c>
      <c r="K308" s="284" t="s">
        <v>163</v>
      </c>
      <c r="L308" s="289"/>
      <c r="M308" s="290" t="s">
        <v>1</v>
      </c>
      <c r="N308" s="291" t="s">
        <v>41</v>
      </c>
      <c r="O308" s="92"/>
      <c r="P308" s="228">
        <f>O308*H308</f>
        <v>0</v>
      </c>
      <c r="Q308" s="228">
        <v>0.0023999999999999998</v>
      </c>
      <c r="R308" s="228">
        <f>Q308*H308</f>
        <v>0.0334536</v>
      </c>
      <c r="S308" s="228">
        <v>0</v>
      </c>
      <c r="T308" s="22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0" t="s">
        <v>176</v>
      </c>
      <c r="AT308" s="230" t="s">
        <v>370</v>
      </c>
      <c r="AU308" s="230" t="s">
        <v>86</v>
      </c>
      <c r="AY308" s="18" t="s">
        <v>156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8" t="s">
        <v>84</v>
      </c>
      <c r="BK308" s="231">
        <f>ROUND(I308*H308,2)</f>
        <v>0</v>
      </c>
      <c r="BL308" s="18" t="s">
        <v>164</v>
      </c>
      <c r="BM308" s="230" t="s">
        <v>384</v>
      </c>
    </row>
    <row r="309" s="2" customFormat="1">
      <c r="A309" s="39"/>
      <c r="B309" s="40"/>
      <c r="C309" s="41"/>
      <c r="D309" s="232" t="s">
        <v>166</v>
      </c>
      <c r="E309" s="41"/>
      <c r="F309" s="233" t="s">
        <v>383</v>
      </c>
      <c r="G309" s="41"/>
      <c r="H309" s="41"/>
      <c r="I309" s="234"/>
      <c r="J309" s="41"/>
      <c r="K309" s="41"/>
      <c r="L309" s="45"/>
      <c r="M309" s="235"/>
      <c r="N309" s="23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166</v>
      </c>
      <c r="AU309" s="18" t="s">
        <v>86</v>
      </c>
    </row>
    <row r="310" s="14" customFormat="1">
      <c r="A310" s="14"/>
      <c r="B310" s="249"/>
      <c r="C310" s="250"/>
      <c r="D310" s="232" t="s">
        <v>170</v>
      </c>
      <c r="E310" s="250"/>
      <c r="F310" s="252" t="s">
        <v>374</v>
      </c>
      <c r="G310" s="250"/>
      <c r="H310" s="253">
        <v>13.939</v>
      </c>
      <c r="I310" s="254"/>
      <c r="J310" s="250"/>
      <c r="K310" s="250"/>
      <c r="L310" s="255"/>
      <c r="M310" s="256"/>
      <c r="N310" s="257"/>
      <c r="O310" s="257"/>
      <c r="P310" s="257"/>
      <c r="Q310" s="257"/>
      <c r="R310" s="257"/>
      <c r="S310" s="257"/>
      <c r="T310" s="25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9" t="s">
        <v>170</v>
      </c>
      <c r="AU310" s="259" t="s">
        <v>86</v>
      </c>
      <c r="AV310" s="14" t="s">
        <v>86</v>
      </c>
      <c r="AW310" s="14" t="s">
        <v>4</v>
      </c>
      <c r="AX310" s="14" t="s">
        <v>84</v>
      </c>
      <c r="AY310" s="259" t="s">
        <v>156</v>
      </c>
    </row>
    <row r="311" s="2" customFormat="1" ht="37.8" customHeight="1">
      <c r="A311" s="39"/>
      <c r="B311" s="40"/>
      <c r="C311" s="219" t="s">
        <v>385</v>
      </c>
      <c r="D311" s="219" t="s">
        <v>159</v>
      </c>
      <c r="E311" s="220" t="s">
        <v>386</v>
      </c>
      <c r="F311" s="221" t="s">
        <v>387</v>
      </c>
      <c r="G311" s="222" t="s">
        <v>203</v>
      </c>
      <c r="H311" s="223">
        <v>66.516000000000005</v>
      </c>
      <c r="I311" s="224"/>
      <c r="J311" s="225">
        <f>ROUND(I311*H311,2)</f>
        <v>0</v>
      </c>
      <c r="K311" s="221" t="s">
        <v>163</v>
      </c>
      <c r="L311" s="45"/>
      <c r="M311" s="226" t="s">
        <v>1</v>
      </c>
      <c r="N311" s="227" t="s">
        <v>41</v>
      </c>
      <c r="O311" s="92"/>
      <c r="P311" s="228">
        <f>O311*H311</f>
        <v>0</v>
      </c>
      <c r="Q311" s="228">
        <v>0.01119</v>
      </c>
      <c r="R311" s="228">
        <f>Q311*H311</f>
        <v>0.74431404000000012</v>
      </c>
      <c r="S311" s="228">
        <v>0</v>
      </c>
      <c r="T311" s="22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0" t="s">
        <v>164</v>
      </c>
      <c r="AT311" s="230" t="s">
        <v>159</v>
      </c>
      <c r="AU311" s="230" t="s">
        <v>86</v>
      </c>
      <c r="AY311" s="18" t="s">
        <v>156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8" t="s">
        <v>84</v>
      </c>
      <c r="BK311" s="231">
        <f>ROUND(I311*H311,2)</f>
        <v>0</v>
      </c>
      <c r="BL311" s="18" t="s">
        <v>164</v>
      </c>
      <c r="BM311" s="230" t="s">
        <v>388</v>
      </c>
    </row>
    <row r="312" s="2" customFormat="1">
      <c r="A312" s="39"/>
      <c r="B312" s="40"/>
      <c r="C312" s="41"/>
      <c r="D312" s="232" t="s">
        <v>166</v>
      </c>
      <c r="E312" s="41"/>
      <c r="F312" s="233" t="s">
        <v>389</v>
      </c>
      <c r="G312" s="41"/>
      <c r="H312" s="41"/>
      <c r="I312" s="234"/>
      <c r="J312" s="41"/>
      <c r="K312" s="41"/>
      <c r="L312" s="45"/>
      <c r="M312" s="235"/>
      <c r="N312" s="23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166</v>
      </c>
      <c r="AU312" s="18" t="s">
        <v>86</v>
      </c>
    </row>
    <row r="313" s="2" customFormat="1">
      <c r="A313" s="39"/>
      <c r="B313" s="40"/>
      <c r="C313" s="41"/>
      <c r="D313" s="237" t="s">
        <v>168</v>
      </c>
      <c r="E313" s="41"/>
      <c r="F313" s="238" t="s">
        <v>390</v>
      </c>
      <c r="G313" s="41"/>
      <c r="H313" s="41"/>
      <c r="I313" s="234"/>
      <c r="J313" s="41"/>
      <c r="K313" s="41"/>
      <c r="L313" s="45"/>
      <c r="M313" s="235"/>
      <c r="N313" s="23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168</v>
      </c>
      <c r="AU313" s="18" t="s">
        <v>86</v>
      </c>
    </row>
    <row r="314" s="13" customFormat="1">
      <c r="A314" s="13"/>
      <c r="B314" s="239"/>
      <c r="C314" s="240"/>
      <c r="D314" s="232" t="s">
        <v>170</v>
      </c>
      <c r="E314" s="241" t="s">
        <v>1</v>
      </c>
      <c r="F314" s="242" t="s">
        <v>355</v>
      </c>
      <c r="G314" s="240"/>
      <c r="H314" s="241" t="s">
        <v>1</v>
      </c>
      <c r="I314" s="243"/>
      <c r="J314" s="240"/>
      <c r="K314" s="240"/>
      <c r="L314" s="244"/>
      <c r="M314" s="245"/>
      <c r="N314" s="246"/>
      <c r="O314" s="246"/>
      <c r="P314" s="246"/>
      <c r="Q314" s="246"/>
      <c r="R314" s="246"/>
      <c r="S314" s="246"/>
      <c r="T314" s="24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8" t="s">
        <v>170</v>
      </c>
      <c r="AU314" s="248" t="s">
        <v>86</v>
      </c>
      <c r="AV314" s="13" t="s">
        <v>84</v>
      </c>
      <c r="AW314" s="13" t="s">
        <v>32</v>
      </c>
      <c r="AX314" s="13" t="s">
        <v>76</v>
      </c>
      <c r="AY314" s="248" t="s">
        <v>156</v>
      </c>
    </row>
    <row r="315" s="14" customFormat="1">
      <c r="A315" s="14"/>
      <c r="B315" s="249"/>
      <c r="C315" s="250"/>
      <c r="D315" s="232" t="s">
        <v>170</v>
      </c>
      <c r="E315" s="251" t="s">
        <v>1</v>
      </c>
      <c r="F315" s="252" t="s">
        <v>356</v>
      </c>
      <c r="G315" s="250"/>
      <c r="H315" s="253">
        <v>66.516000000000005</v>
      </c>
      <c r="I315" s="254"/>
      <c r="J315" s="250"/>
      <c r="K315" s="250"/>
      <c r="L315" s="255"/>
      <c r="M315" s="256"/>
      <c r="N315" s="257"/>
      <c r="O315" s="257"/>
      <c r="P315" s="257"/>
      <c r="Q315" s="257"/>
      <c r="R315" s="257"/>
      <c r="S315" s="257"/>
      <c r="T315" s="25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9" t="s">
        <v>170</v>
      </c>
      <c r="AU315" s="259" t="s">
        <v>86</v>
      </c>
      <c r="AV315" s="14" t="s">
        <v>86</v>
      </c>
      <c r="AW315" s="14" t="s">
        <v>32</v>
      </c>
      <c r="AX315" s="14" t="s">
        <v>76</v>
      </c>
      <c r="AY315" s="259" t="s">
        <v>156</v>
      </c>
    </row>
    <row r="316" s="15" customFormat="1">
      <c r="A316" s="15"/>
      <c r="B316" s="260"/>
      <c r="C316" s="261"/>
      <c r="D316" s="232" t="s">
        <v>170</v>
      </c>
      <c r="E316" s="262" t="s">
        <v>1</v>
      </c>
      <c r="F316" s="263" t="s">
        <v>175</v>
      </c>
      <c r="G316" s="261"/>
      <c r="H316" s="264">
        <v>66.516000000000005</v>
      </c>
      <c r="I316" s="265"/>
      <c r="J316" s="261"/>
      <c r="K316" s="261"/>
      <c r="L316" s="266"/>
      <c r="M316" s="267"/>
      <c r="N316" s="268"/>
      <c r="O316" s="268"/>
      <c r="P316" s="268"/>
      <c r="Q316" s="268"/>
      <c r="R316" s="268"/>
      <c r="S316" s="268"/>
      <c r="T316" s="269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70" t="s">
        <v>170</v>
      </c>
      <c r="AU316" s="270" t="s">
        <v>86</v>
      </c>
      <c r="AV316" s="15" t="s">
        <v>164</v>
      </c>
      <c r="AW316" s="15" t="s">
        <v>32</v>
      </c>
      <c r="AX316" s="15" t="s">
        <v>84</v>
      </c>
      <c r="AY316" s="270" t="s">
        <v>156</v>
      </c>
    </row>
    <row r="317" s="2" customFormat="1" ht="24.15" customHeight="1">
      <c r="A317" s="39"/>
      <c r="B317" s="40"/>
      <c r="C317" s="282" t="s">
        <v>391</v>
      </c>
      <c r="D317" s="282" t="s">
        <v>370</v>
      </c>
      <c r="E317" s="283" t="s">
        <v>392</v>
      </c>
      <c r="F317" s="284" t="s">
        <v>393</v>
      </c>
      <c r="G317" s="285" t="s">
        <v>203</v>
      </c>
      <c r="H317" s="286">
        <v>69.841999999999999</v>
      </c>
      <c r="I317" s="287"/>
      <c r="J317" s="288">
        <f>ROUND(I317*H317,2)</f>
        <v>0</v>
      </c>
      <c r="K317" s="284" t="s">
        <v>163</v>
      </c>
      <c r="L317" s="289"/>
      <c r="M317" s="290" t="s">
        <v>1</v>
      </c>
      <c r="N317" s="291" t="s">
        <v>41</v>
      </c>
      <c r="O317" s="92"/>
      <c r="P317" s="228">
        <f>O317*H317</f>
        <v>0</v>
      </c>
      <c r="Q317" s="228">
        <v>0.0054000000000000003</v>
      </c>
      <c r="R317" s="228">
        <f>Q317*H317</f>
        <v>0.3771468</v>
      </c>
      <c r="S317" s="228">
        <v>0</v>
      </c>
      <c r="T317" s="22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0" t="s">
        <v>176</v>
      </c>
      <c r="AT317" s="230" t="s">
        <v>370</v>
      </c>
      <c r="AU317" s="230" t="s">
        <v>86</v>
      </c>
      <c r="AY317" s="18" t="s">
        <v>156</v>
      </c>
      <c r="BE317" s="231">
        <f>IF(N317="základní",J317,0)</f>
        <v>0</v>
      </c>
      <c r="BF317" s="231">
        <f>IF(N317="snížená",J317,0)</f>
        <v>0</v>
      </c>
      <c r="BG317" s="231">
        <f>IF(N317="zákl. přenesená",J317,0)</f>
        <v>0</v>
      </c>
      <c r="BH317" s="231">
        <f>IF(N317="sníž. přenesená",J317,0)</f>
        <v>0</v>
      </c>
      <c r="BI317" s="231">
        <f>IF(N317="nulová",J317,0)</f>
        <v>0</v>
      </c>
      <c r="BJ317" s="18" t="s">
        <v>84</v>
      </c>
      <c r="BK317" s="231">
        <f>ROUND(I317*H317,2)</f>
        <v>0</v>
      </c>
      <c r="BL317" s="18" t="s">
        <v>164</v>
      </c>
      <c r="BM317" s="230" t="s">
        <v>394</v>
      </c>
    </row>
    <row r="318" s="2" customFormat="1">
      <c r="A318" s="39"/>
      <c r="B318" s="40"/>
      <c r="C318" s="41"/>
      <c r="D318" s="232" t="s">
        <v>166</v>
      </c>
      <c r="E318" s="41"/>
      <c r="F318" s="233" t="s">
        <v>393</v>
      </c>
      <c r="G318" s="41"/>
      <c r="H318" s="41"/>
      <c r="I318" s="234"/>
      <c r="J318" s="41"/>
      <c r="K318" s="41"/>
      <c r="L318" s="45"/>
      <c r="M318" s="235"/>
      <c r="N318" s="23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166</v>
      </c>
      <c r="AU318" s="18" t="s">
        <v>86</v>
      </c>
    </row>
    <row r="319" s="14" customFormat="1">
      <c r="A319" s="14"/>
      <c r="B319" s="249"/>
      <c r="C319" s="250"/>
      <c r="D319" s="232" t="s">
        <v>170</v>
      </c>
      <c r="E319" s="250"/>
      <c r="F319" s="252" t="s">
        <v>395</v>
      </c>
      <c r="G319" s="250"/>
      <c r="H319" s="253">
        <v>69.841999999999999</v>
      </c>
      <c r="I319" s="254"/>
      <c r="J319" s="250"/>
      <c r="K319" s="250"/>
      <c r="L319" s="255"/>
      <c r="M319" s="256"/>
      <c r="N319" s="257"/>
      <c r="O319" s="257"/>
      <c r="P319" s="257"/>
      <c r="Q319" s="257"/>
      <c r="R319" s="257"/>
      <c r="S319" s="257"/>
      <c r="T319" s="25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9" t="s">
        <v>170</v>
      </c>
      <c r="AU319" s="259" t="s">
        <v>86</v>
      </c>
      <c r="AV319" s="14" t="s">
        <v>86</v>
      </c>
      <c r="AW319" s="14" t="s">
        <v>4</v>
      </c>
      <c r="AX319" s="14" t="s">
        <v>84</v>
      </c>
      <c r="AY319" s="259" t="s">
        <v>156</v>
      </c>
    </row>
    <row r="320" s="2" customFormat="1" ht="49.05" customHeight="1">
      <c r="A320" s="39"/>
      <c r="B320" s="40"/>
      <c r="C320" s="219" t="s">
        <v>396</v>
      </c>
      <c r="D320" s="219" t="s">
        <v>159</v>
      </c>
      <c r="E320" s="220" t="s">
        <v>397</v>
      </c>
      <c r="F320" s="221" t="s">
        <v>398</v>
      </c>
      <c r="G320" s="222" t="s">
        <v>203</v>
      </c>
      <c r="H320" s="223">
        <v>978.82100000000003</v>
      </c>
      <c r="I320" s="224"/>
      <c r="J320" s="225">
        <f>ROUND(I320*H320,2)</f>
        <v>0</v>
      </c>
      <c r="K320" s="221" t="s">
        <v>163</v>
      </c>
      <c r="L320" s="45"/>
      <c r="M320" s="226" t="s">
        <v>1</v>
      </c>
      <c r="N320" s="227" t="s">
        <v>41</v>
      </c>
      <c r="O320" s="92"/>
      <c r="P320" s="228">
        <f>O320*H320</f>
        <v>0</v>
      </c>
      <c r="Q320" s="228">
        <v>0.012760000000000001</v>
      </c>
      <c r="R320" s="228">
        <f>Q320*H320</f>
        <v>12.48975596</v>
      </c>
      <c r="S320" s="228">
        <v>0</v>
      </c>
      <c r="T320" s="22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0" t="s">
        <v>164</v>
      </c>
      <c r="AT320" s="230" t="s">
        <v>159</v>
      </c>
      <c r="AU320" s="230" t="s">
        <v>86</v>
      </c>
      <c r="AY320" s="18" t="s">
        <v>156</v>
      </c>
      <c r="BE320" s="231">
        <f>IF(N320="základní",J320,0)</f>
        <v>0</v>
      </c>
      <c r="BF320" s="231">
        <f>IF(N320="snížená",J320,0)</f>
        <v>0</v>
      </c>
      <c r="BG320" s="231">
        <f>IF(N320="zákl. přenesená",J320,0)</f>
        <v>0</v>
      </c>
      <c r="BH320" s="231">
        <f>IF(N320="sníž. přenesená",J320,0)</f>
        <v>0</v>
      </c>
      <c r="BI320" s="231">
        <f>IF(N320="nulová",J320,0)</f>
        <v>0</v>
      </c>
      <c r="BJ320" s="18" t="s">
        <v>84</v>
      </c>
      <c r="BK320" s="231">
        <f>ROUND(I320*H320,2)</f>
        <v>0</v>
      </c>
      <c r="BL320" s="18" t="s">
        <v>164</v>
      </c>
      <c r="BM320" s="230" t="s">
        <v>399</v>
      </c>
    </row>
    <row r="321" s="2" customFormat="1">
      <c r="A321" s="39"/>
      <c r="B321" s="40"/>
      <c r="C321" s="41"/>
      <c r="D321" s="232" t="s">
        <v>166</v>
      </c>
      <c r="E321" s="41"/>
      <c r="F321" s="233" t="s">
        <v>400</v>
      </c>
      <c r="G321" s="41"/>
      <c r="H321" s="41"/>
      <c r="I321" s="234"/>
      <c r="J321" s="41"/>
      <c r="K321" s="41"/>
      <c r="L321" s="45"/>
      <c r="M321" s="235"/>
      <c r="N321" s="23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166</v>
      </c>
      <c r="AU321" s="18" t="s">
        <v>86</v>
      </c>
    </row>
    <row r="322" s="2" customFormat="1">
      <c r="A322" s="39"/>
      <c r="B322" s="40"/>
      <c r="C322" s="41"/>
      <c r="D322" s="237" t="s">
        <v>168</v>
      </c>
      <c r="E322" s="41"/>
      <c r="F322" s="238" t="s">
        <v>401</v>
      </c>
      <c r="G322" s="41"/>
      <c r="H322" s="41"/>
      <c r="I322" s="234"/>
      <c r="J322" s="41"/>
      <c r="K322" s="41"/>
      <c r="L322" s="45"/>
      <c r="M322" s="235"/>
      <c r="N322" s="23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168</v>
      </c>
      <c r="AU322" s="18" t="s">
        <v>86</v>
      </c>
    </row>
    <row r="323" s="13" customFormat="1">
      <c r="A323" s="13"/>
      <c r="B323" s="239"/>
      <c r="C323" s="240"/>
      <c r="D323" s="232" t="s">
        <v>170</v>
      </c>
      <c r="E323" s="241" t="s">
        <v>1</v>
      </c>
      <c r="F323" s="242" t="s">
        <v>350</v>
      </c>
      <c r="G323" s="240"/>
      <c r="H323" s="241" t="s">
        <v>1</v>
      </c>
      <c r="I323" s="243"/>
      <c r="J323" s="240"/>
      <c r="K323" s="240"/>
      <c r="L323" s="244"/>
      <c r="M323" s="245"/>
      <c r="N323" s="246"/>
      <c r="O323" s="246"/>
      <c r="P323" s="246"/>
      <c r="Q323" s="246"/>
      <c r="R323" s="246"/>
      <c r="S323" s="246"/>
      <c r="T323" s="24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8" t="s">
        <v>170</v>
      </c>
      <c r="AU323" s="248" t="s">
        <v>86</v>
      </c>
      <c r="AV323" s="13" t="s">
        <v>84</v>
      </c>
      <c r="AW323" s="13" t="s">
        <v>32</v>
      </c>
      <c r="AX323" s="13" t="s">
        <v>76</v>
      </c>
      <c r="AY323" s="248" t="s">
        <v>156</v>
      </c>
    </row>
    <row r="324" s="14" customFormat="1">
      <c r="A324" s="14"/>
      <c r="B324" s="249"/>
      <c r="C324" s="250"/>
      <c r="D324" s="232" t="s">
        <v>170</v>
      </c>
      <c r="E324" s="251" t="s">
        <v>1</v>
      </c>
      <c r="F324" s="252" t="s">
        <v>351</v>
      </c>
      <c r="G324" s="250"/>
      <c r="H324" s="253">
        <v>188.255</v>
      </c>
      <c r="I324" s="254"/>
      <c r="J324" s="250"/>
      <c r="K324" s="250"/>
      <c r="L324" s="255"/>
      <c r="M324" s="256"/>
      <c r="N324" s="257"/>
      <c r="O324" s="257"/>
      <c r="P324" s="257"/>
      <c r="Q324" s="257"/>
      <c r="R324" s="257"/>
      <c r="S324" s="257"/>
      <c r="T324" s="25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9" t="s">
        <v>170</v>
      </c>
      <c r="AU324" s="259" t="s">
        <v>86</v>
      </c>
      <c r="AV324" s="14" t="s">
        <v>86</v>
      </c>
      <c r="AW324" s="14" t="s">
        <v>32</v>
      </c>
      <c r="AX324" s="14" t="s">
        <v>76</v>
      </c>
      <c r="AY324" s="259" t="s">
        <v>156</v>
      </c>
    </row>
    <row r="325" s="14" customFormat="1">
      <c r="A325" s="14"/>
      <c r="B325" s="249"/>
      <c r="C325" s="250"/>
      <c r="D325" s="232" t="s">
        <v>170</v>
      </c>
      <c r="E325" s="251" t="s">
        <v>1</v>
      </c>
      <c r="F325" s="252" t="s">
        <v>352</v>
      </c>
      <c r="G325" s="250"/>
      <c r="H325" s="253">
        <v>251.38999999999999</v>
      </c>
      <c r="I325" s="254"/>
      <c r="J325" s="250"/>
      <c r="K325" s="250"/>
      <c r="L325" s="255"/>
      <c r="M325" s="256"/>
      <c r="N325" s="257"/>
      <c r="O325" s="257"/>
      <c r="P325" s="257"/>
      <c r="Q325" s="257"/>
      <c r="R325" s="257"/>
      <c r="S325" s="257"/>
      <c r="T325" s="25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9" t="s">
        <v>170</v>
      </c>
      <c r="AU325" s="259" t="s">
        <v>86</v>
      </c>
      <c r="AV325" s="14" t="s">
        <v>86</v>
      </c>
      <c r="AW325" s="14" t="s">
        <v>32</v>
      </c>
      <c r="AX325" s="14" t="s">
        <v>76</v>
      </c>
      <c r="AY325" s="259" t="s">
        <v>156</v>
      </c>
    </row>
    <row r="326" s="14" customFormat="1">
      <c r="A326" s="14"/>
      <c r="B326" s="249"/>
      <c r="C326" s="250"/>
      <c r="D326" s="232" t="s">
        <v>170</v>
      </c>
      <c r="E326" s="251" t="s">
        <v>1</v>
      </c>
      <c r="F326" s="252" t="s">
        <v>353</v>
      </c>
      <c r="G326" s="250"/>
      <c r="H326" s="253">
        <v>317.06</v>
      </c>
      <c r="I326" s="254"/>
      <c r="J326" s="250"/>
      <c r="K326" s="250"/>
      <c r="L326" s="255"/>
      <c r="M326" s="256"/>
      <c r="N326" s="257"/>
      <c r="O326" s="257"/>
      <c r="P326" s="257"/>
      <c r="Q326" s="257"/>
      <c r="R326" s="257"/>
      <c r="S326" s="257"/>
      <c r="T326" s="25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9" t="s">
        <v>170</v>
      </c>
      <c r="AU326" s="259" t="s">
        <v>86</v>
      </c>
      <c r="AV326" s="14" t="s">
        <v>86</v>
      </c>
      <c r="AW326" s="14" t="s">
        <v>32</v>
      </c>
      <c r="AX326" s="14" t="s">
        <v>76</v>
      </c>
      <c r="AY326" s="259" t="s">
        <v>156</v>
      </c>
    </row>
    <row r="327" s="14" customFormat="1">
      <c r="A327" s="14"/>
      <c r="B327" s="249"/>
      <c r="C327" s="250"/>
      <c r="D327" s="232" t="s">
        <v>170</v>
      </c>
      <c r="E327" s="251" t="s">
        <v>1</v>
      </c>
      <c r="F327" s="252" t="s">
        <v>354</v>
      </c>
      <c r="G327" s="250"/>
      <c r="H327" s="253">
        <v>222.11600000000001</v>
      </c>
      <c r="I327" s="254"/>
      <c r="J327" s="250"/>
      <c r="K327" s="250"/>
      <c r="L327" s="255"/>
      <c r="M327" s="256"/>
      <c r="N327" s="257"/>
      <c r="O327" s="257"/>
      <c r="P327" s="257"/>
      <c r="Q327" s="257"/>
      <c r="R327" s="257"/>
      <c r="S327" s="257"/>
      <c r="T327" s="25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9" t="s">
        <v>170</v>
      </c>
      <c r="AU327" s="259" t="s">
        <v>86</v>
      </c>
      <c r="AV327" s="14" t="s">
        <v>86</v>
      </c>
      <c r="AW327" s="14" t="s">
        <v>32</v>
      </c>
      <c r="AX327" s="14" t="s">
        <v>76</v>
      </c>
      <c r="AY327" s="259" t="s">
        <v>156</v>
      </c>
    </row>
    <row r="328" s="15" customFormat="1">
      <c r="A328" s="15"/>
      <c r="B328" s="260"/>
      <c r="C328" s="261"/>
      <c r="D328" s="232" t="s">
        <v>170</v>
      </c>
      <c r="E328" s="262" t="s">
        <v>1</v>
      </c>
      <c r="F328" s="263" t="s">
        <v>175</v>
      </c>
      <c r="G328" s="261"/>
      <c r="H328" s="264">
        <v>978.82099999999991</v>
      </c>
      <c r="I328" s="265"/>
      <c r="J328" s="261"/>
      <c r="K328" s="261"/>
      <c r="L328" s="266"/>
      <c r="M328" s="267"/>
      <c r="N328" s="268"/>
      <c r="O328" s="268"/>
      <c r="P328" s="268"/>
      <c r="Q328" s="268"/>
      <c r="R328" s="268"/>
      <c r="S328" s="268"/>
      <c r="T328" s="269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0" t="s">
        <v>170</v>
      </c>
      <c r="AU328" s="270" t="s">
        <v>86</v>
      </c>
      <c r="AV328" s="15" t="s">
        <v>164</v>
      </c>
      <c r="AW328" s="15" t="s">
        <v>32</v>
      </c>
      <c r="AX328" s="15" t="s">
        <v>84</v>
      </c>
      <c r="AY328" s="270" t="s">
        <v>156</v>
      </c>
    </row>
    <row r="329" s="2" customFormat="1" ht="24.15" customHeight="1">
      <c r="A329" s="39"/>
      <c r="B329" s="40"/>
      <c r="C329" s="282" t="s">
        <v>402</v>
      </c>
      <c r="D329" s="282" t="s">
        <v>370</v>
      </c>
      <c r="E329" s="283" t="s">
        <v>403</v>
      </c>
      <c r="F329" s="284" t="s">
        <v>404</v>
      </c>
      <c r="G329" s="285" t="s">
        <v>203</v>
      </c>
      <c r="H329" s="286">
        <v>1027.7619999999999</v>
      </c>
      <c r="I329" s="287"/>
      <c r="J329" s="288">
        <f>ROUND(I329*H329,2)</f>
        <v>0</v>
      </c>
      <c r="K329" s="284" t="s">
        <v>163</v>
      </c>
      <c r="L329" s="289"/>
      <c r="M329" s="290" t="s">
        <v>1</v>
      </c>
      <c r="N329" s="291" t="s">
        <v>41</v>
      </c>
      <c r="O329" s="92"/>
      <c r="P329" s="228">
        <f>O329*H329</f>
        <v>0</v>
      </c>
      <c r="Q329" s="228">
        <v>0.017999999999999999</v>
      </c>
      <c r="R329" s="228">
        <f>Q329*H329</f>
        <v>18.499715999999996</v>
      </c>
      <c r="S329" s="228">
        <v>0</v>
      </c>
      <c r="T329" s="22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0" t="s">
        <v>176</v>
      </c>
      <c r="AT329" s="230" t="s">
        <v>370</v>
      </c>
      <c r="AU329" s="230" t="s">
        <v>86</v>
      </c>
      <c r="AY329" s="18" t="s">
        <v>156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8" t="s">
        <v>84</v>
      </c>
      <c r="BK329" s="231">
        <f>ROUND(I329*H329,2)</f>
        <v>0</v>
      </c>
      <c r="BL329" s="18" t="s">
        <v>164</v>
      </c>
      <c r="BM329" s="230" t="s">
        <v>405</v>
      </c>
    </row>
    <row r="330" s="2" customFormat="1">
      <c r="A330" s="39"/>
      <c r="B330" s="40"/>
      <c r="C330" s="41"/>
      <c r="D330" s="232" t="s">
        <v>166</v>
      </c>
      <c r="E330" s="41"/>
      <c r="F330" s="233" t="s">
        <v>404</v>
      </c>
      <c r="G330" s="41"/>
      <c r="H330" s="41"/>
      <c r="I330" s="234"/>
      <c r="J330" s="41"/>
      <c r="K330" s="41"/>
      <c r="L330" s="45"/>
      <c r="M330" s="235"/>
      <c r="N330" s="23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166</v>
      </c>
      <c r="AU330" s="18" t="s">
        <v>86</v>
      </c>
    </row>
    <row r="331" s="14" customFormat="1">
      <c r="A331" s="14"/>
      <c r="B331" s="249"/>
      <c r="C331" s="250"/>
      <c r="D331" s="232" t="s">
        <v>170</v>
      </c>
      <c r="E331" s="250"/>
      <c r="F331" s="252" t="s">
        <v>406</v>
      </c>
      <c r="G331" s="250"/>
      <c r="H331" s="253">
        <v>1027.7619999999999</v>
      </c>
      <c r="I331" s="254"/>
      <c r="J331" s="250"/>
      <c r="K331" s="250"/>
      <c r="L331" s="255"/>
      <c r="M331" s="256"/>
      <c r="N331" s="257"/>
      <c r="O331" s="257"/>
      <c r="P331" s="257"/>
      <c r="Q331" s="257"/>
      <c r="R331" s="257"/>
      <c r="S331" s="257"/>
      <c r="T331" s="25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9" t="s">
        <v>170</v>
      </c>
      <c r="AU331" s="259" t="s">
        <v>86</v>
      </c>
      <c r="AV331" s="14" t="s">
        <v>86</v>
      </c>
      <c r="AW331" s="14" t="s">
        <v>4</v>
      </c>
      <c r="AX331" s="14" t="s">
        <v>84</v>
      </c>
      <c r="AY331" s="259" t="s">
        <v>156</v>
      </c>
    </row>
    <row r="332" s="2" customFormat="1" ht="49.05" customHeight="1">
      <c r="A332" s="39"/>
      <c r="B332" s="40"/>
      <c r="C332" s="219" t="s">
        <v>407</v>
      </c>
      <c r="D332" s="219" t="s">
        <v>159</v>
      </c>
      <c r="E332" s="220" t="s">
        <v>408</v>
      </c>
      <c r="F332" s="221" t="s">
        <v>409</v>
      </c>
      <c r="G332" s="222" t="s">
        <v>203</v>
      </c>
      <c r="H332" s="223">
        <v>11.52</v>
      </c>
      <c r="I332" s="224"/>
      <c r="J332" s="225">
        <f>ROUND(I332*H332,2)</f>
        <v>0</v>
      </c>
      <c r="K332" s="221" t="s">
        <v>163</v>
      </c>
      <c r="L332" s="45"/>
      <c r="M332" s="226" t="s">
        <v>1</v>
      </c>
      <c r="N332" s="227" t="s">
        <v>41</v>
      </c>
      <c r="O332" s="92"/>
      <c r="P332" s="228">
        <f>O332*H332</f>
        <v>0</v>
      </c>
      <c r="Q332" s="228">
        <v>0.012840000000000001</v>
      </c>
      <c r="R332" s="228">
        <f>Q332*H332</f>
        <v>0.14791680000000002</v>
      </c>
      <c r="S332" s="228">
        <v>0</v>
      </c>
      <c r="T332" s="22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0" t="s">
        <v>164</v>
      </c>
      <c r="AT332" s="230" t="s">
        <v>159</v>
      </c>
      <c r="AU332" s="230" t="s">
        <v>86</v>
      </c>
      <c r="AY332" s="18" t="s">
        <v>156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8" t="s">
        <v>84</v>
      </c>
      <c r="BK332" s="231">
        <f>ROUND(I332*H332,2)</f>
        <v>0</v>
      </c>
      <c r="BL332" s="18" t="s">
        <v>164</v>
      </c>
      <c r="BM332" s="230" t="s">
        <v>410</v>
      </c>
    </row>
    <row r="333" s="2" customFormat="1">
      <c r="A333" s="39"/>
      <c r="B333" s="40"/>
      <c r="C333" s="41"/>
      <c r="D333" s="232" t="s">
        <v>166</v>
      </c>
      <c r="E333" s="41"/>
      <c r="F333" s="233" t="s">
        <v>411</v>
      </c>
      <c r="G333" s="41"/>
      <c r="H333" s="41"/>
      <c r="I333" s="234"/>
      <c r="J333" s="41"/>
      <c r="K333" s="41"/>
      <c r="L333" s="45"/>
      <c r="M333" s="235"/>
      <c r="N333" s="23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166</v>
      </c>
      <c r="AU333" s="18" t="s">
        <v>86</v>
      </c>
    </row>
    <row r="334" s="2" customFormat="1">
      <c r="A334" s="39"/>
      <c r="B334" s="40"/>
      <c r="C334" s="41"/>
      <c r="D334" s="237" t="s">
        <v>168</v>
      </c>
      <c r="E334" s="41"/>
      <c r="F334" s="238" t="s">
        <v>412</v>
      </c>
      <c r="G334" s="41"/>
      <c r="H334" s="41"/>
      <c r="I334" s="234"/>
      <c r="J334" s="41"/>
      <c r="K334" s="41"/>
      <c r="L334" s="45"/>
      <c r="M334" s="235"/>
      <c r="N334" s="23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168</v>
      </c>
      <c r="AU334" s="18" t="s">
        <v>86</v>
      </c>
    </row>
    <row r="335" s="13" customFormat="1">
      <c r="A335" s="13"/>
      <c r="B335" s="239"/>
      <c r="C335" s="240"/>
      <c r="D335" s="232" t="s">
        <v>170</v>
      </c>
      <c r="E335" s="241" t="s">
        <v>1</v>
      </c>
      <c r="F335" s="242" t="s">
        <v>413</v>
      </c>
      <c r="G335" s="240"/>
      <c r="H335" s="241" t="s">
        <v>1</v>
      </c>
      <c r="I335" s="243"/>
      <c r="J335" s="240"/>
      <c r="K335" s="240"/>
      <c r="L335" s="244"/>
      <c r="M335" s="245"/>
      <c r="N335" s="246"/>
      <c r="O335" s="246"/>
      <c r="P335" s="246"/>
      <c r="Q335" s="246"/>
      <c r="R335" s="246"/>
      <c r="S335" s="246"/>
      <c r="T335" s="24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8" t="s">
        <v>170</v>
      </c>
      <c r="AU335" s="248" t="s">
        <v>86</v>
      </c>
      <c r="AV335" s="13" t="s">
        <v>84</v>
      </c>
      <c r="AW335" s="13" t="s">
        <v>32</v>
      </c>
      <c r="AX335" s="13" t="s">
        <v>76</v>
      </c>
      <c r="AY335" s="248" t="s">
        <v>156</v>
      </c>
    </row>
    <row r="336" s="14" customFormat="1">
      <c r="A336" s="14"/>
      <c r="B336" s="249"/>
      <c r="C336" s="250"/>
      <c r="D336" s="232" t="s">
        <v>170</v>
      </c>
      <c r="E336" s="251" t="s">
        <v>1</v>
      </c>
      <c r="F336" s="252" t="s">
        <v>414</v>
      </c>
      <c r="G336" s="250"/>
      <c r="H336" s="253">
        <v>11.52</v>
      </c>
      <c r="I336" s="254"/>
      <c r="J336" s="250"/>
      <c r="K336" s="250"/>
      <c r="L336" s="255"/>
      <c r="M336" s="256"/>
      <c r="N336" s="257"/>
      <c r="O336" s="257"/>
      <c r="P336" s="257"/>
      <c r="Q336" s="257"/>
      <c r="R336" s="257"/>
      <c r="S336" s="257"/>
      <c r="T336" s="25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9" t="s">
        <v>170</v>
      </c>
      <c r="AU336" s="259" t="s">
        <v>86</v>
      </c>
      <c r="AV336" s="14" t="s">
        <v>86</v>
      </c>
      <c r="AW336" s="14" t="s">
        <v>32</v>
      </c>
      <c r="AX336" s="14" t="s">
        <v>76</v>
      </c>
      <c r="AY336" s="259" t="s">
        <v>156</v>
      </c>
    </row>
    <row r="337" s="15" customFormat="1">
      <c r="A337" s="15"/>
      <c r="B337" s="260"/>
      <c r="C337" s="261"/>
      <c r="D337" s="232" t="s">
        <v>170</v>
      </c>
      <c r="E337" s="262" t="s">
        <v>1</v>
      </c>
      <c r="F337" s="263" t="s">
        <v>175</v>
      </c>
      <c r="G337" s="261"/>
      <c r="H337" s="264">
        <v>11.52</v>
      </c>
      <c r="I337" s="265"/>
      <c r="J337" s="261"/>
      <c r="K337" s="261"/>
      <c r="L337" s="266"/>
      <c r="M337" s="267"/>
      <c r="N337" s="268"/>
      <c r="O337" s="268"/>
      <c r="P337" s="268"/>
      <c r="Q337" s="268"/>
      <c r="R337" s="268"/>
      <c r="S337" s="268"/>
      <c r="T337" s="269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70" t="s">
        <v>170</v>
      </c>
      <c r="AU337" s="270" t="s">
        <v>86</v>
      </c>
      <c r="AV337" s="15" t="s">
        <v>164</v>
      </c>
      <c r="AW337" s="15" t="s">
        <v>32</v>
      </c>
      <c r="AX337" s="15" t="s">
        <v>84</v>
      </c>
      <c r="AY337" s="270" t="s">
        <v>156</v>
      </c>
    </row>
    <row r="338" s="2" customFormat="1" ht="24.15" customHeight="1">
      <c r="A338" s="39"/>
      <c r="B338" s="40"/>
      <c r="C338" s="282" t="s">
        <v>415</v>
      </c>
      <c r="D338" s="282" t="s">
        <v>370</v>
      </c>
      <c r="E338" s="283" t="s">
        <v>416</v>
      </c>
      <c r="F338" s="284" t="s">
        <v>417</v>
      </c>
      <c r="G338" s="285" t="s">
        <v>203</v>
      </c>
      <c r="H338" s="286">
        <v>12.096</v>
      </c>
      <c r="I338" s="287"/>
      <c r="J338" s="288">
        <f>ROUND(I338*H338,2)</f>
        <v>0</v>
      </c>
      <c r="K338" s="284" t="s">
        <v>163</v>
      </c>
      <c r="L338" s="289"/>
      <c r="M338" s="290" t="s">
        <v>1</v>
      </c>
      <c r="N338" s="291" t="s">
        <v>41</v>
      </c>
      <c r="O338" s="92"/>
      <c r="P338" s="228">
        <f>O338*H338</f>
        <v>0</v>
      </c>
      <c r="Q338" s="228">
        <v>0.024</v>
      </c>
      <c r="R338" s="228">
        <f>Q338*H338</f>
        <v>0.29030400000000001</v>
      </c>
      <c r="S338" s="228">
        <v>0</v>
      </c>
      <c r="T338" s="22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0" t="s">
        <v>176</v>
      </c>
      <c r="AT338" s="230" t="s">
        <v>370</v>
      </c>
      <c r="AU338" s="230" t="s">
        <v>86</v>
      </c>
      <c r="AY338" s="18" t="s">
        <v>156</v>
      </c>
      <c r="BE338" s="231">
        <f>IF(N338="základní",J338,0)</f>
        <v>0</v>
      </c>
      <c r="BF338" s="231">
        <f>IF(N338="snížená",J338,0)</f>
        <v>0</v>
      </c>
      <c r="BG338" s="231">
        <f>IF(N338="zákl. přenesená",J338,0)</f>
        <v>0</v>
      </c>
      <c r="BH338" s="231">
        <f>IF(N338="sníž. přenesená",J338,0)</f>
        <v>0</v>
      </c>
      <c r="BI338" s="231">
        <f>IF(N338="nulová",J338,0)</f>
        <v>0</v>
      </c>
      <c r="BJ338" s="18" t="s">
        <v>84</v>
      </c>
      <c r="BK338" s="231">
        <f>ROUND(I338*H338,2)</f>
        <v>0</v>
      </c>
      <c r="BL338" s="18" t="s">
        <v>164</v>
      </c>
      <c r="BM338" s="230" t="s">
        <v>418</v>
      </c>
    </row>
    <row r="339" s="2" customFormat="1">
      <c r="A339" s="39"/>
      <c r="B339" s="40"/>
      <c r="C339" s="41"/>
      <c r="D339" s="232" t="s">
        <v>166</v>
      </c>
      <c r="E339" s="41"/>
      <c r="F339" s="233" t="s">
        <v>417</v>
      </c>
      <c r="G339" s="41"/>
      <c r="H339" s="41"/>
      <c r="I339" s="234"/>
      <c r="J339" s="41"/>
      <c r="K339" s="41"/>
      <c r="L339" s="45"/>
      <c r="M339" s="235"/>
      <c r="N339" s="23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166</v>
      </c>
      <c r="AU339" s="18" t="s">
        <v>86</v>
      </c>
    </row>
    <row r="340" s="14" customFormat="1">
      <c r="A340" s="14"/>
      <c r="B340" s="249"/>
      <c r="C340" s="250"/>
      <c r="D340" s="232" t="s">
        <v>170</v>
      </c>
      <c r="E340" s="250"/>
      <c r="F340" s="252" t="s">
        <v>419</v>
      </c>
      <c r="G340" s="250"/>
      <c r="H340" s="253">
        <v>12.096</v>
      </c>
      <c r="I340" s="254"/>
      <c r="J340" s="250"/>
      <c r="K340" s="250"/>
      <c r="L340" s="255"/>
      <c r="M340" s="256"/>
      <c r="N340" s="257"/>
      <c r="O340" s="257"/>
      <c r="P340" s="257"/>
      <c r="Q340" s="257"/>
      <c r="R340" s="257"/>
      <c r="S340" s="257"/>
      <c r="T340" s="25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9" t="s">
        <v>170</v>
      </c>
      <c r="AU340" s="259" t="s">
        <v>86</v>
      </c>
      <c r="AV340" s="14" t="s">
        <v>86</v>
      </c>
      <c r="AW340" s="14" t="s">
        <v>4</v>
      </c>
      <c r="AX340" s="14" t="s">
        <v>84</v>
      </c>
      <c r="AY340" s="259" t="s">
        <v>156</v>
      </c>
    </row>
    <row r="341" s="2" customFormat="1" ht="37.8" customHeight="1">
      <c r="A341" s="39"/>
      <c r="B341" s="40"/>
      <c r="C341" s="219" t="s">
        <v>420</v>
      </c>
      <c r="D341" s="219" t="s">
        <v>159</v>
      </c>
      <c r="E341" s="220" t="s">
        <v>421</v>
      </c>
      <c r="F341" s="221" t="s">
        <v>422</v>
      </c>
      <c r="G341" s="222" t="s">
        <v>311</v>
      </c>
      <c r="H341" s="223">
        <v>517.38999999999999</v>
      </c>
      <c r="I341" s="224"/>
      <c r="J341" s="225">
        <f>ROUND(I341*H341,2)</f>
        <v>0</v>
      </c>
      <c r="K341" s="221" t="s">
        <v>163</v>
      </c>
      <c r="L341" s="45"/>
      <c r="M341" s="226" t="s">
        <v>1</v>
      </c>
      <c r="N341" s="227" t="s">
        <v>41</v>
      </c>
      <c r="O341" s="92"/>
      <c r="P341" s="228">
        <f>O341*H341</f>
        <v>0</v>
      </c>
      <c r="Q341" s="228">
        <v>0.0033899999999999998</v>
      </c>
      <c r="R341" s="228">
        <f>Q341*H341</f>
        <v>1.7539520999999998</v>
      </c>
      <c r="S341" s="228">
        <v>0</v>
      </c>
      <c r="T341" s="22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0" t="s">
        <v>164</v>
      </c>
      <c r="AT341" s="230" t="s">
        <v>159</v>
      </c>
      <c r="AU341" s="230" t="s">
        <v>86</v>
      </c>
      <c r="AY341" s="18" t="s">
        <v>156</v>
      </c>
      <c r="BE341" s="231">
        <f>IF(N341="základní",J341,0)</f>
        <v>0</v>
      </c>
      <c r="BF341" s="231">
        <f>IF(N341="snížená",J341,0)</f>
        <v>0</v>
      </c>
      <c r="BG341" s="231">
        <f>IF(N341="zákl. přenesená",J341,0)</f>
        <v>0</v>
      </c>
      <c r="BH341" s="231">
        <f>IF(N341="sníž. přenesená",J341,0)</f>
        <v>0</v>
      </c>
      <c r="BI341" s="231">
        <f>IF(N341="nulová",J341,0)</f>
        <v>0</v>
      </c>
      <c r="BJ341" s="18" t="s">
        <v>84</v>
      </c>
      <c r="BK341" s="231">
        <f>ROUND(I341*H341,2)</f>
        <v>0</v>
      </c>
      <c r="BL341" s="18" t="s">
        <v>164</v>
      </c>
      <c r="BM341" s="230" t="s">
        <v>423</v>
      </c>
    </row>
    <row r="342" s="2" customFormat="1">
      <c r="A342" s="39"/>
      <c r="B342" s="40"/>
      <c r="C342" s="41"/>
      <c r="D342" s="232" t="s">
        <v>166</v>
      </c>
      <c r="E342" s="41"/>
      <c r="F342" s="233" t="s">
        <v>424</v>
      </c>
      <c r="G342" s="41"/>
      <c r="H342" s="41"/>
      <c r="I342" s="234"/>
      <c r="J342" s="41"/>
      <c r="K342" s="41"/>
      <c r="L342" s="45"/>
      <c r="M342" s="235"/>
      <c r="N342" s="23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166</v>
      </c>
      <c r="AU342" s="18" t="s">
        <v>86</v>
      </c>
    </row>
    <row r="343" s="2" customFormat="1">
      <c r="A343" s="39"/>
      <c r="B343" s="40"/>
      <c r="C343" s="41"/>
      <c r="D343" s="237" t="s">
        <v>168</v>
      </c>
      <c r="E343" s="41"/>
      <c r="F343" s="238" t="s">
        <v>425</v>
      </c>
      <c r="G343" s="41"/>
      <c r="H343" s="41"/>
      <c r="I343" s="234"/>
      <c r="J343" s="41"/>
      <c r="K343" s="41"/>
      <c r="L343" s="45"/>
      <c r="M343" s="235"/>
      <c r="N343" s="23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168</v>
      </c>
      <c r="AU343" s="18" t="s">
        <v>86</v>
      </c>
    </row>
    <row r="344" s="13" customFormat="1">
      <c r="A344" s="13"/>
      <c r="B344" s="239"/>
      <c r="C344" s="240"/>
      <c r="D344" s="232" t="s">
        <v>170</v>
      </c>
      <c r="E344" s="241" t="s">
        <v>1</v>
      </c>
      <c r="F344" s="242" t="s">
        <v>426</v>
      </c>
      <c r="G344" s="240"/>
      <c r="H344" s="241" t="s">
        <v>1</v>
      </c>
      <c r="I344" s="243"/>
      <c r="J344" s="240"/>
      <c r="K344" s="240"/>
      <c r="L344" s="244"/>
      <c r="M344" s="245"/>
      <c r="N344" s="246"/>
      <c r="O344" s="246"/>
      <c r="P344" s="246"/>
      <c r="Q344" s="246"/>
      <c r="R344" s="246"/>
      <c r="S344" s="246"/>
      <c r="T344" s="24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8" t="s">
        <v>170</v>
      </c>
      <c r="AU344" s="248" t="s">
        <v>86</v>
      </c>
      <c r="AV344" s="13" t="s">
        <v>84</v>
      </c>
      <c r="AW344" s="13" t="s">
        <v>32</v>
      </c>
      <c r="AX344" s="13" t="s">
        <v>76</v>
      </c>
      <c r="AY344" s="248" t="s">
        <v>156</v>
      </c>
    </row>
    <row r="345" s="14" customFormat="1">
      <c r="A345" s="14"/>
      <c r="B345" s="249"/>
      <c r="C345" s="250"/>
      <c r="D345" s="232" t="s">
        <v>170</v>
      </c>
      <c r="E345" s="251" t="s">
        <v>1</v>
      </c>
      <c r="F345" s="252" t="s">
        <v>427</v>
      </c>
      <c r="G345" s="250"/>
      <c r="H345" s="253">
        <v>93.939999999999998</v>
      </c>
      <c r="I345" s="254"/>
      <c r="J345" s="250"/>
      <c r="K345" s="250"/>
      <c r="L345" s="255"/>
      <c r="M345" s="256"/>
      <c r="N345" s="257"/>
      <c r="O345" s="257"/>
      <c r="P345" s="257"/>
      <c r="Q345" s="257"/>
      <c r="R345" s="257"/>
      <c r="S345" s="257"/>
      <c r="T345" s="25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9" t="s">
        <v>170</v>
      </c>
      <c r="AU345" s="259" t="s">
        <v>86</v>
      </c>
      <c r="AV345" s="14" t="s">
        <v>86</v>
      </c>
      <c r="AW345" s="14" t="s">
        <v>32</v>
      </c>
      <c r="AX345" s="14" t="s">
        <v>76</v>
      </c>
      <c r="AY345" s="259" t="s">
        <v>156</v>
      </c>
    </row>
    <row r="346" s="14" customFormat="1">
      <c r="A346" s="14"/>
      <c r="B346" s="249"/>
      <c r="C346" s="250"/>
      <c r="D346" s="232" t="s">
        <v>170</v>
      </c>
      <c r="E346" s="251" t="s">
        <v>1</v>
      </c>
      <c r="F346" s="252" t="s">
        <v>428</v>
      </c>
      <c r="G346" s="250"/>
      <c r="H346" s="253">
        <v>180.88</v>
      </c>
      <c r="I346" s="254"/>
      <c r="J346" s="250"/>
      <c r="K346" s="250"/>
      <c r="L346" s="255"/>
      <c r="M346" s="256"/>
      <c r="N346" s="257"/>
      <c r="O346" s="257"/>
      <c r="P346" s="257"/>
      <c r="Q346" s="257"/>
      <c r="R346" s="257"/>
      <c r="S346" s="257"/>
      <c r="T346" s="25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9" t="s">
        <v>170</v>
      </c>
      <c r="AU346" s="259" t="s">
        <v>86</v>
      </c>
      <c r="AV346" s="14" t="s">
        <v>86</v>
      </c>
      <c r="AW346" s="14" t="s">
        <v>32</v>
      </c>
      <c r="AX346" s="14" t="s">
        <v>76</v>
      </c>
      <c r="AY346" s="259" t="s">
        <v>156</v>
      </c>
    </row>
    <row r="347" s="14" customFormat="1">
      <c r="A347" s="14"/>
      <c r="B347" s="249"/>
      <c r="C347" s="250"/>
      <c r="D347" s="232" t="s">
        <v>170</v>
      </c>
      <c r="E347" s="251" t="s">
        <v>1</v>
      </c>
      <c r="F347" s="252" t="s">
        <v>429</v>
      </c>
      <c r="G347" s="250"/>
      <c r="H347" s="253">
        <v>213.18000000000001</v>
      </c>
      <c r="I347" s="254"/>
      <c r="J347" s="250"/>
      <c r="K347" s="250"/>
      <c r="L347" s="255"/>
      <c r="M347" s="256"/>
      <c r="N347" s="257"/>
      <c r="O347" s="257"/>
      <c r="P347" s="257"/>
      <c r="Q347" s="257"/>
      <c r="R347" s="257"/>
      <c r="S347" s="257"/>
      <c r="T347" s="25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9" t="s">
        <v>170</v>
      </c>
      <c r="AU347" s="259" t="s">
        <v>86</v>
      </c>
      <c r="AV347" s="14" t="s">
        <v>86</v>
      </c>
      <c r="AW347" s="14" t="s">
        <v>32</v>
      </c>
      <c r="AX347" s="14" t="s">
        <v>76</v>
      </c>
      <c r="AY347" s="259" t="s">
        <v>156</v>
      </c>
    </row>
    <row r="348" s="14" customFormat="1">
      <c r="A348" s="14"/>
      <c r="B348" s="249"/>
      <c r="C348" s="250"/>
      <c r="D348" s="232" t="s">
        <v>170</v>
      </c>
      <c r="E348" s="251" t="s">
        <v>1</v>
      </c>
      <c r="F348" s="252" t="s">
        <v>430</v>
      </c>
      <c r="G348" s="250"/>
      <c r="H348" s="253">
        <v>6.3700000000000001</v>
      </c>
      <c r="I348" s="254"/>
      <c r="J348" s="250"/>
      <c r="K348" s="250"/>
      <c r="L348" s="255"/>
      <c r="M348" s="256"/>
      <c r="N348" s="257"/>
      <c r="O348" s="257"/>
      <c r="P348" s="257"/>
      <c r="Q348" s="257"/>
      <c r="R348" s="257"/>
      <c r="S348" s="257"/>
      <c r="T348" s="25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9" t="s">
        <v>170</v>
      </c>
      <c r="AU348" s="259" t="s">
        <v>86</v>
      </c>
      <c r="AV348" s="14" t="s">
        <v>86</v>
      </c>
      <c r="AW348" s="14" t="s">
        <v>32</v>
      </c>
      <c r="AX348" s="14" t="s">
        <v>76</v>
      </c>
      <c r="AY348" s="259" t="s">
        <v>156</v>
      </c>
    </row>
    <row r="349" s="14" customFormat="1">
      <c r="A349" s="14"/>
      <c r="B349" s="249"/>
      <c r="C349" s="250"/>
      <c r="D349" s="232" t="s">
        <v>170</v>
      </c>
      <c r="E349" s="251" t="s">
        <v>1</v>
      </c>
      <c r="F349" s="252" t="s">
        <v>431</v>
      </c>
      <c r="G349" s="250"/>
      <c r="H349" s="253">
        <v>12.32</v>
      </c>
      <c r="I349" s="254"/>
      <c r="J349" s="250"/>
      <c r="K349" s="250"/>
      <c r="L349" s="255"/>
      <c r="M349" s="256"/>
      <c r="N349" s="257"/>
      <c r="O349" s="257"/>
      <c r="P349" s="257"/>
      <c r="Q349" s="257"/>
      <c r="R349" s="257"/>
      <c r="S349" s="257"/>
      <c r="T349" s="25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9" t="s">
        <v>170</v>
      </c>
      <c r="AU349" s="259" t="s">
        <v>86</v>
      </c>
      <c r="AV349" s="14" t="s">
        <v>86</v>
      </c>
      <c r="AW349" s="14" t="s">
        <v>32</v>
      </c>
      <c r="AX349" s="14" t="s">
        <v>76</v>
      </c>
      <c r="AY349" s="259" t="s">
        <v>156</v>
      </c>
    </row>
    <row r="350" s="14" customFormat="1">
      <c r="A350" s="14"/>
      <c r="B350" s="249"/>
      <c r="C350" s="250"/>
      <c r="D350" s="232" t="s">
        <v>170</v>
      </c>
      <c r="E350" s="251" t="s">
        <v>1</v>
      </c>
      <c r="F350" s="252" t="s">
        <v>432</v>
      </c>
      <c r="G350" s="250"/>
      <c r="H350" s="253">
        <v>10.699999999999999</v>
      </c>
      <c r="I350" s="254"/>
      <c r="J350" s="250"/>
      <c r="K350" s="250"/>
      <c r="L350" s="255"/>
      <c r="M350" s="256"/>
      <c r="N350" s="257"/>
      <c r="O350" s="257"/>
      <c r="P350" s="257"/>
      <c r="Q350" s="257"/>
      <c r="R350" s="257"/>
      <c r="S350" s="257"/>
      <c r="T350" s="25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9" t="s">
        <v>170</v>
      </c>
      <c r="AU350" s="259" t="s">
        <v>86</v>
      </c>
      <c r="AV350" s="14" t="s">
        <v>86</v>
      </c>
      <c r="AW350" s="14" t="s">
        <v>32</v>
      </c>
      <c r="AX350" s="14" t="s">
        <v>76</v>
      </c>
      <c r="AY350" s="259" t="s">
        <v>156</v>
      </c>
    </row>
    <row r="351" s="15" customFormat="1">
      <c r="A351" s="15"/>
      <c r="B351" s="260"/>
      <c r="C351" s="261"/>
      <c r="D351" s="232" t="s">
        <v>170</v>
      </c>
      <c r="E351" s="262" t="s">
        <v>1</v>
      </c>
      <c r="F351" s="263" t="s">
        <v>175</v>
      </c>
      <c r="G351" s="261"/>
      <c r="H351" s="264">
        <v>517.38999999999999</v>
      </c>
      <c r="I351" s="265"/>
      <c r="J351" s="261"/>
      <c r="K351" s="261"/>
      <c r="L351" s="266"/>
      <c r="M351" s="267"/>
      <c r="N351" s="268"/>
      <c r="O351" s="268"/>
      <c r="P351" s="268"/>
      <c r="Q351" s="268"/>
      <c r="R351" s="268"/>
      <c r="S351" s="268"/>
      <c r="T351" s="269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70" t="s">
        <v>170</v>
      </c>
      <c r="AU351" s="270" t="s">
        <v>86</v>
      </c>
      <c r="AV351" s="15" t="s">
        <v>164</v>
      </c>
      <c r="AW351" s="15" t="s">
        <v>32</v>
      </c>
      <c r="AX351" s="15" t="s">
        <v>84</v>
      </c>
      <c r="AY351" s="270" t="s">
        <v>156</v>
      </c>
    </row>
    <row r="352" s="2" customFormat="1" ht="24.15" customHeight="1">
      <c r="A352" s="39"/>
      <c r="B352" s="40"/>
      <c r="C352" s="282" t="s">
        <v>433</v>
      </c>
      <c r="D352" s="282" t="s">
        <v>370</v>
      </c>
      <c r="E352" s="283" t="s">
        <v>434</v>
      </c>
      <c r="F352" s="284" t="s">
        <v>435</v>
      </c>
      <c r="G352" s="285" t="s">
        <v>203</v>
      </c>
      <c r="H352" s="286">
        <v>517.38999999999999</v>
      </c>
      <c r="I352" s="287"/>
      <c r="J352" s="288">
        <f>ROUND(I352*H352,2)</f>
        <v>0</v>
      </c>
      <c r="K352" s="284" t="s">
        <v>163</v>
      </c>
      <c r="L352" s="289"/>
      <c r="M352" s="290" t="s">
        <v>1</v>
      </c>
      <c r="N352" s="291" t="s">
        <v>41</v>
      </c>
      <c r="O352" s="92"/>
      <c r="P352" s="228">
        <f>O352*H352</f>
        <v>0</v>
      </c>
      <c r="Q352" s="228">
        <v>0.0047999999999999996</v>
      </c>
      <c r="R352" s="228">
        <f>Q352*H352</f>
        <v>2.4834719999999999</v>
      </c>
      <c r="S352" s="228">
        <v>0</v>
      </c>
      <c r="T352" s="22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0" t="s">
        <v>176</v>
      </c>
      <c r="AT352" s="230" t="s">
        <v>370</v>
      </c>
      <c r="AU352" s="230" t="s">
        <v>86</v>
      </c>
      <c r="AY352" s="18" t="s">
        <v>156</v>
      </c>
      <c r="BE352" s="231">
        <f>IF(N352="základní",J352,0)</f>
        <v>0</v>
      </c>
      <c r="BF352" s="231">
        <f>IF(N352="snížená",J352,0)</f>
        <v>0</v>
      </c>
      <c r="BG352" s="231">
        <f>IF(N352="zákl. přenesená",J352,0)</f>
        <v>0</v>
      </c>
      <c r="BH352" s="231">
        <f>IF(N352="sníž. přenesená",J352,0)</f>
        <v>0</v>
      </c>
      <c r="BI352" s="231">
        <f>IF(N352="nulová",J352,0)</f>
        <v>0</v>
      </c>
      <c r="BJ352" s="18" t="s">
        <v>84</v>
      </c>
      <c r="BK352" s="231">
        <f>ROUND(I352*H352,2)</f>
        <v>0</v>
      </c>
      <c r="BL352" s="18" t="s">
        <v>164</v>
      </c>
      <c r="BM352" s="230" t="s">
        <v>436</v>
      </c>
    </row>
    <row r="353" s="2" customFormat="1">
      <c r="A353" s="39"/>
      <c r="B353" s="40"/>
      <c r="C353" s="41"/>
      <c r="D353" s="232" t="s">
        <v>166</v>
      </c>
      <c r="E353" s="41"/>
      <c r="F353" s="233" t="s">
        <v>435</v>
      </c>
      <c r="G353" s="41"/>
      <c r="H353" s="41"/>
      <c r="I353" s="234"/>
      <c r="J353" s="41"/>
      <c r="K353" s="41"/>
      <c r="L353" s="45"/>
      <c r="M353" s="235"/>
      <c r="N353" s="23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166</v>
      </c>
      <c r="AU353" s="18" t="s">
        <v>86</v>
      </c>
    </row>
    <row r="354" s="2" customFormat="1" ht="37.8" customHeight="1">
      <c r="A354" s="39"/>
      <c r="B354" s="40"/>
      <c r="C354" s="219" t="s">
        <v>437</v>
      </c>
      <c r="D354" s="219" t="s">
        <v>159</v>
      </c>
      <c r="E354" s="220" t="s">
        <v>438</v>
      </c>
      <c r="F354" s="221" t="s">
        <v>439</v>
      </c>
      <c r="G354" s="222" t="s">
        <v>203</v>
      </c>
      <c r="H354" s="223">
        <v>13.275</v>
      </c>
      <c r="I354" s="224"/>
      <c r="J354" s="225">
        <f>ROUND(I354*H354,2)</f>
        <v>0</v>
      </c>
      <c r="K354" s="221" t="s">
        <v>163</v>
      </c>
      <c r="L354" s="45"/>
      <c r="M354" s="226" t="s">
        <v>1</v>
      </c>
      <c r="N354" s="227" t="s">
        <v>41</v>
      </c>
      <c r="O354" s="92"/>
      <c r="P354" s="228">
        <f>O354*H354</f>
        <v>0</v>
      </c>
      <c r="Q354" s="228">
        <v>0.013350000000000001</v>
      </c>
      <c r="R354" s="228">
        <f>Q354*H354</f>
        <v>0.17722125000000003</v>
      </c>
      <c r="S354" s="228">
        <v>0</v>
      </c>
      <c r="T354" s="22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0" t="s">
        <v>164</v>
      </c>
      <c r="AT354" s="230" t="s">
        <v>159</v>
      </c>
      <c r="AU354" s="230" t="s">
        <v>86</v>
      </c>
      <c r="AY354" s="18" t="s">
        <v>156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8" t="s">
        <v>84</v>
      </c>
      <c r="BK354" s="231">
        <f>ROUND(I354*H354,2)</f>
        <v>0</v>
      </c>
      <c r="BL354" s="18" t="s">
        <v>164</v>
      </c>
      <c r="BM354" s="230" t="s">
        <v>440</v>
      </c>
    </row>
    <row r="355" s="2" customFormat="1">
      <c r="A355" s="39"/>
      <c r="B355" s="40"/>
      <c r="C355" s="41"/>
      <c r="D355" s="232" t="s">
        <v>166</v>
      </c>
      <c r="E355" s="41"/>
      <c r="F355" s="233" t="s">
        <v>441</v>
      </c>
      <c r="G355" s="41"/>
      <c r="H355" s="41"/>
      <c r="I355" s="234"/>
      <c r="J355" s="41"/>
      <c r="K355" s="41"/>
      <c r="L355" s="45"/>
      <c r="M355" s="235"/>
      <c r="N355" s="23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166</v>
      </c>
      <c r="AU355" s="18" t="s">
        <v>86</v>
      </c>
    </row>
    <row r="356" s="2" customFormat="1">
      <c r="A356" s="39"/>
      <c r="B356" s="40"/>
      <c r="C356" s="41"/>
      <c r="D356" s="237" t="s">
        <v>168</v>
      </c>
      <c r="E356" s="41"/>
      <c r="F356" s="238" t="s">
        <v>442</v>
      </c>
      <c r="G356" s="41"/>
      <c r="H356" s="41"/>
      <c r="I356" s="234"/>
      <c r="J356" s="41"/>
      <c r="K356" s="41"/>
      <c r="L356" s="45"/>
      <c r="M356" s="235"/>
      <c r="N356" s="23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168</v>
      </c>
      <c r="AU356" s="18" t="s">
        <v>86</v>
      </c>
    </row>
    <row r="357" s="13" customFormat="1">
      <c r="A357" s="13"/>
      <c r="B357" s="239"/>
      <c r="C357" s="240"/>
      <c r="D357" s="232" t="s">
        <v>170</v>
      </c>
      <c r="E357" s="241" t="s">
        <v>1</v>
      </c>
      <c r="F357" s="242" t="s">
        <v>367</v>
      </c>
      <c r="G357" s="240"/>
      <c r="H357" s="241" t="s">
        <v>1</v>
      </c>
      <c r="I357" s="243"/>
      <c r="J357" s="240"/>
      <c r="K357" s="240"/>
      <c r="L357" s="244"/>
      <c r="M357" s="245"/>
      <c r="N357" s="246"/>
      <c r="O357" s="246"/>
      <c r="P357" s="246"/>
      <c r="Q357" s="246"/>
      <c r="R357" s="246"/>
      <c r="S357" s="246"/>
      <c r="T357" s="24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8" t="s">
        <v>170</v>
      </c>
      <c r="AU357" s="248" t="s">
        <v>86</v>
      </c>
      <c r="AV357" s="13" t="s">
        <v>84</v>
      </c>
      <c r="AW357" s="13" t="s">
        <v>32</v>
      </c>
      <c r="AX357" s="13" t="s">
        <v>76</v>
      </c>
      <c r="AY357" s="248" t="s">
        <v>156</v>
      </c>
    </row>
    <row r="358" s="14" customFormat="1">
      <c r="A358" s="14"/>
      <c r="B358" s="249"/>
      <c r="C358" s="250"/>
      <c r="D358" s="232" t="s">
        <v>170</v>
      </c>
      <c r="E358" s="251" t="s">
        <v>1</v>
      </c>
      <c r="F358" s="252" t="s">
        <v>368</v>
      </c>
      <c r="G358" s="250"/>
      <c r="H358" s="253">
        <v>13.275</v>
      </c>
      <c r="I358" s="254"/>
      <c r="J358" s="250"/>
      <c r="K358" s="250"/>
      <c r="L358" s="255"/>
      <c r="M358" s="256"/>
      <c r="N358" s="257"/>
      <c r="O358" s="257"/>
      <c r="P358" s="257"/>
      <c r="Q358" s="257"/>
      <c r="R358" s="257"/>
      <c r="S358" s="257"/>
      <c r="T358" s="25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9" t="s">
        <v>170</v>
      </c>
      <c r="AU358" s="259" t="s">
        <v>86</v>
      </c>
      <c r="AV358" s="14" t="s">
        <v>86</v>
      </c>
      <c r="AW358" s="14" t="s">
        <v>32</v>
      </c>
      <c r="AX358" s="14" t="s">
        <v>76</v>
      </c>
      <c r="AY358" s="259" t="s">
        <v>156</v>
      </c>
    </row>
    <row r="359" s="15" customFormat="1">
      <c r="A359" s="15"/>
      <c r="B359" s="260"/>
      <c r="C359" s="261"/>
      <c r="D359" s="232" t="s">
        <v>170</v>
      </c>
      <c r="E359" s="262" t="s">
        <v>1</v>
      </c>
      <c r="F359" s="263" t="s">
        <v>175</v>
      </c>
      <c r="G359" s="261"/>
      <c r="H359" s="264">
        <v>13.275</v>
      </c>
      <c r="I359" s="265"/>
      <c r="J359" s="261"/>
      <c r="K359" s="261"/>
      <c r="L359" s="266"/>
      <c r="M359" s="267"/>
      <c r="N359" s="268"/>
      <c r="O359" s="268"/>
      <c r="P359" s="268"/>
      <c r="Q359" s="268"/>
      <c r="R359" s="268"/>
      <c r="S359" s="268"/>
      <c r="T359" s="269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70" t="s">
        <v>170</v>
      </c>
      <c r="AU359" s="270" t="s">
        <v>86</v>
      </c>
      <c r="AV359" s="15" t="s">
        <v>164</v>
      </c>
      <c r="AW359" s="15" t="s">
        <v>32</v>
      </c>
      <c r="AX359" s="15" t="s">
        <v>84</v>
      </c>
      <c r="AY359" s="270" t="s">
        <v>156</v>
      </c>
    </row>
    <row r="360" s="2" customFormat="1" ht="24.15" customHeight="1">
      <c r="A360" s="39"/>
      <c r="B360" s="40"/>
      <c r="C360" s="282" t="s">
        <v>443</v>
      </c>
      <c r="D360" s="282" t="s">
        <v>370</v>
      </c>
      <c r="E360" s="283" t="s">
        <v>444</v>
      </c>
      <c r="F360" s="284" t="s">
        <v>445</v>
      </c>
      <c r="G360" s="285" t="s">
        <v>203</v>
      </c>
      <c r="H360" s="286">
        <v>13.939</v>
      </c>
      <c r="I360" s="287"/>
      <c r="J360" s="288">
        <f>ROUND(I360*H360,2)</f>
        <v>0</v>
      </c>
      <c r="K360" s="284" t="s">
        <v>163</v>
      </c>
      <c r="L360" s="289"/>
      <c r="M360" s="290" t="s">
        <v>1</v>
      </c>
      <c r="N360" s="291" t="s">
        <v>41</v>
      </c>
      <c r="O360" s="92"/>
      <c r="P360" s="228">
        <f>O360*H360</f>
        <v>0</v>
      </c>
      <c r="Q360" s="228">
        <v>0.0015</v>
      </c>
      <c r="R360" s="228">
        <f>Q360*H360</f>
        <v>0.0209085</v>
      </c>
      <c r="S360" s="228">
        <v>0</v>
      </c>
      <c r="T360" s="22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0" t="s">
        <v>176</v>
      </c>
      <c r="AT360" s="230" t="s">
        <v>370</v>
      </c>
      <c r="AU360" s="230" t="s">
        <v>86</v>
      </c>
      <c r="AY360" s="18" t="s">
        <v>156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8" t="s">
        <v>84</v>
      </c>
      <c r="BK360" s="231">
        <f>ROUND(I360*H360,2)</f>
        <v>0</v>
      </c>
      <c r="BL360" s="18" t="s">
        <v>164</v>
      </c>
      <c r="BM360" s="230" t="s">
        <v>446</v>
      </c>
    </row>
    <row r="361" s="2" customFormat="1">
      <c r="A361" s="39"/>
      <c r="B361" s="40"/>
      <c r="C361" s="41"/>
      <c r="D361" s="232" t="s">
        <v>166</v>
      </c>
      <c r="E361" s="41"/>
      <c r="F361" s="233" t="s">
        <v>445</v>
      </c>
      <c r="G361" s="41"/>
      <c r="H361" s="41"/>
      <c r="I361" s="234"/>
      <c r="J361" s="41"/>
      <c r="K361" s="41"/>
      <c r="L361" s="45"/>
      <c r="M361" s="235"/>
      <c r="N361" s="236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166</v>
      </c>
      <c r="AU361" s="18" t="s">
        <v>86</v>
      </c>
    </row>
    <row r="362" s="14" customFormat="1">
      <c r="A362" s="14"/>
      <c r="B362" s="249"/>
      <c r="C362" s="250"/>
      <c r="D362" s="232" t="s">
        <v>170</v>
      </c>
      <c r="E362" s="250"/>
      <c r="F362" s="252" t="s">
        <v>374</v>
      </c>
      <c r="G362" s="250"/>
      <c r="H362" s="253">
        <v>13.939</v>
      </c>
      <c r="I362" s="254"/>
      <c r="J362" s="250"/>
      <c r="K362" s="250"/>
      <c r="L362" s="255"/>
      <c r="M362" s="256"/>
      <c r="N362" s="257"/>
      <c r="O362" s="257"/>
      <c r="P362" s="257"/>
      <c r="Q362" s="257"/>
      <c r="R362" s="257"/>
      <c r="S362" s="257"/>
      <c r="T362" s="25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9" t="s">
        <v>170</v>
      </c>
      <c r="AU362" s="259" t="s">
        <v>86</v>
      </c>
      <c r="AV362" s="14" t="s">
        <v>86</v>
      </c>
      <c r="AW362" s="14" t="s">
        <v>4</v>
      </c>
      <c r="AX362" s="14" t="s">
        <v>84</v>
      </c>
      <c r="AY362" s="259" t="s">
        <v>156</v>
      </c>
    </row>
    <row r="363" s="2" customFormat="1" ht="37.8" customHeight="1">
      <c r="A363" s="39"/>
      <c r="B363" s="40"/>
      <c r="C363" s="219" t="s">
        <v>447</v>
      </c>
      <c r="D363" s="219" t="s">
        <v>159</v>
      </c>
      <c r="E363" s="220" t="s">
        <v>448</v>
      </c>
      <c r="F363" s="221" t="s">
        <v>449</v>
      </c>
      <c r="G363" s="222" t="s">
        <v>203</v>
      </c>
      <c r="H363" s="223">
        <v>978.82100000000003</v>
      </c>
      <c r="I363" s="224"/>
      <c r="J363" s="225">
        <f>ROUND(I363*H363,2)</f>
        <v>0</v>
      </c>
      <c r="K363" s="221" t="s">
        <v>163</v>
      </c>
      <c r="L363" s="45"/>
      <c r="M363" s="226" t="s">
        <v>1</v>
      </c>
      <c r="N363" s="227" t="s">
        <v>41</v>
      </c>
      <c r="O363" s="92"/>
      <c r="P363" s="228">
        <f>O363*H363</f>
        <v>0</v>
      </c>
      <c r="Q363" s="228">
        <v>8.0000000000000007E-05</v>
      </c>
      <c r="R363" s="228">
        <f>Q363*H363</f>
        <v>0.078305680000000003</v>
      </c>
      <c r="S363" s="228">
        <v>0</v>
      </c>
      <c r="T363" s="22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0" t="s">
        <v>164</v>
      </c>
      <c r="AT363" s="230" t="s">
        <v>159</v>
      </c>
      <c r="AU363" s="230" t="s">
        <v>86</v>
      </c>
      <c r="AY363" s="18" t="s">
        <v>156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8" t="s">
        <v>84</v>
      </c>
      <c r="BK363" s="231">
        <f>ROUND(I363*H363,2)</f>
        <v>0</v>
      </c>
      <c r="BL363" s="18" t="s">
        <v>164</v>
      </c>
      <c r="BM363" s="230" t="s">
        <v>450</v>
      </c>
    </row>
    <row r="364" s="2" customFormat="1">
      <c r="A364" s="39"/>
      <c r="B364" s="40"/>
      <c r="C364" s="41"/>
      <c r="D364" s="232" t="s">
        <v>166</v>
      </c>
      <c r="E364" s="41"/>
      <c r="F364" s="233" t="s">
        <v>451</v>
      </c>
      <c r="G364" s="41"/>
      <c r="H364" s="41"/>
      <c r="I364" s="234"/>
      <c r="J364" s="41"/>
      <c r="K364" s="41"/>
      <c r="L364" s="45"/>
      <c r="M364" s="235"/>
      <c r="N364" s="23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166</v>
      </c>
      <c r="AU364" s="18" t="s">
        <v>86</v>
      </c>
    </row>
    <row r="365" s="2" customFormat="1">
      <c r="A365" s="39"/>
      <c r="B365" s="40"/>
      <c r="C365" s="41"/>
      <c r="D365" s="237" t="s">
        <v>168</v>
      </c>
      <c r="E365" s="41"/>
      <c r="F365" s="238" t="s">
        <v>452</v>
      </c>
      <c r="G365" s="41"/>
      <c r="H365" s="41"/>
      <c r="I365" s="234"/>
      <c r="J365" s="41"/>
      <c r="K365" s="41"/>
      <c r="L365" s="45"/>
      <c r="M365" s="235"/>
      <c r="N365" s="23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168</v>
      </c>
      <c r="AU365" s="18" t="s">
        <v>86</v>
      </c>
    </row>
    <row r="366" s="2" customFormat="1" ht="24.15" customHeight="1">
      <c r="A366" s="39"/>
      <c r="B366" s="40"/>
      <c r="C366" s="219" t="s">
        <v>453</v>
      </c>
      <c r="D366" s="219" t="s">
        <v>159</v>
      </c>
      <c r="E366" s="220" t="s">
        <v>454</v>
      </c>
      <c r="F366" s="221" t="s">
        <v>455</v>
      </c>
      <c r="G366" s="222" t="s">
        <v>203</v>
      </c>
      <c r="H366" s="223">
        <v>182.91900000000001</v>
      </c>
      <c r="I366" s="224"/>
      <c r="J366" s="225">
        <f>ROUND(I366*H366,2)</f>
        <v>0</v>
      </c>
      <c r="K366" s="221" t="s">
        <v>163</v>
      </c>
      <c r="L366" s="45"/>
      <c r="M366" s="226" t="s">
        <v>1</v>
      </c>
      <c r="N366" s="227" t="s">
        <v>41</v>
      </c>
      <c r="O366" s="92"/>
      <c r="P366" s="228">
        <f>O366*H366</f>
        <v>0</v>
      </c>
      <c r="Q366" s="228">
        <v>0.0315</v>
      </c>
      <c r="R366" s="228">
        <f>Q366*H366</f>
        <v>5.7619485000000008</v>
      </c>
      <c r="S366" s="228">
        <v>0</v>
      </c>
      <c r="T366" s="22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0" t="s">
        <v>164</v>
      </c>
      <c r="AT366" s="230" t="s">
        <v>159</v>
      </c>
      <c r="AU366" s="230" t="s">
        <v>86</v>
      </c>
      <c r="AY366" s="18" t="s">
        <v>156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8" t="s">
        <v>84</v>
      </c>
      <c r="BK366" s="231">
        <f>ROUND(I366*H366,2)</f>
        <v>0</v>
      </c>
      <c r="BL366" s="18" t="s">
        <v>164</v>
      </c>
      <c r="BM366" s="230" t="s">
        <v>456</v>
      </c>
    </row>
    <row r="367" s="2" customFormat="1">
      <c r="A367" s="39"/>
      <c r="B367" s="40"/>
      <c r="C367" s="41"/>
      <c r="D367" s="232" t="s">
        <v>166</v>
      </c>
      <c r="E367" s="41"/>
      <c r="F367" s="233" t="s">
        <v>457</v>
      </c>
      <c r="G367" s="41"/>
      <c r="H367" s="41"/>
      <c r="I367" s="234"/>
      <c r="J367" s="41"/>
      <c r="K367" s="41"/>
      <c r="L367" s="45"/>
      <c r="M367" s="235"/>
      <c r="N367" s="23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166</v>
      </c>
      <c r="AU367" s="18" t="s">
        <v>86</v>
      </c>
    </row>
    <row r="368" s="2" customFormat="1">
      <c r="A368" s="39"/>
      <c r="B368" s="40"/>
      <c r="C368" s="41"/>
      <c r="D368" s="237" t="s">
        <v>168</v>
      </c>
      <c r="E368" s="41"/>
      <c r="F368" s="238" t="s">
        <v>458</v>
      </c>
      <c r="G368" s="41"/>
      <c r="H368" s="41"/>
      <c r="I368" s="234"/>
      <c r="J368" s="41"/>
      <c r="K368" s="41"/>
      <c r="L368" s="45"/>
      <c r="M368" s="235"/>
      <c r="N368" s="23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168</v>
      </c>
      <c r="AU368" s="18" t="s">
        <v>86</v>
      </c>
    </row>
    <row r="369" s="13" customFormat="1">
      <c r="A369" s="13"/>
      <c r="B369" s="239"/>
      <c r="C369" s="240"/>
      <c r="D369" s="232" t="s">
        <v>170</v>
      </c>
      <c r="E369" s="241" t="s">
        <v>1</v>
      </c>
      <c r="F369" s="242" t="s">
        <v>342</v>
      </c>
      <c r="G369" s="240"/>
      <c r="H369" s="241" t="s">
        <v>1</v>
      </c>
      <c r="I369" s="243"/>
      <c r="J369" s="240"/>
      <c r="K369" s="240"/>
      <c r="L369" s="244"/>
      <c r="M369" s="245"/>
      <c r="N369" s="246"/>
      <c r="O369" s="246"/>
      <c r="P369" s="246"/>
      <c r="Q369" s="246"/>
      <c r="R369" s="246"/>
      <c r="S369" s="246"/>
      <c r="T369" s="24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8" t="s">
        <v>170</v>
      </c>
      <c r="AU369" s="248" t="s">
        <v>86</v>
      </c>
      <c r="AV369" s="13" t="s">
        <v>84</v>
      </c>
      <c r="AW369" s="13" t="s">
        <v>32</v>
      </c>
      <c r="AX369" s="13" t="s">
        <v>76</v>
      </c>
      <c r="AY369" s="248" t="s">
        <v>156</v>
      </c>
    </row>
    <row r="370" s="14" customFormat="1">
      <c r="A370" s="14"/>
      <c r="B370" s="249"/>
      <c r="C370" s="250"/>
      <c r="D370" s="232" t="s">
        <v>170</v>
      </c>
      <c r="E370" s="251" t="s">
        <v>1</v>
      </c>
      <c r="F370" s="252" t="s">
        <v>343</v>
      </c>
      <c r="G370" s="250"/>
      <c r="H370" s="253">
        <v>182.91900000000001</v>
      </c>
      <c r="I370" s="254"/>
      <c r="J370" s="250"/>
      <c r="K370" s="250"/>
      <c r="L370" s="255"/>
      <c r="M370" s="256"/>
      <c r="N370" s="257"/>
      <c r="O370" s="257"/>
      <c r="P370" s="257"/>
      <c r="Q370" s="257"/>
      <c r="R370" s="257"/>
      <c r="S370" s="257"/>
      <c r="T370" s="25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9" t="s">
        <v>170</v>
      </c>
      <c r="AU370" s="259" t="s">
        <v>86</v>
      </c>
      <c r="AV370" s="14" t="s">
        <v>86</v>
      </c>
      <c r="AW370" s="14" t="s">
        <v>32</v>
      </c>
      <c r="AX370" s="14" t="s">
        <v>76</v>
      </c>
      <c r="AY370" s="259" t="s">
        <v>156</v>
      </c>
    </row>
    <row r="371" s="15" customFormat="1">
      <c r="A371" s="15"/>
      <c r="B371" s="260"/>
      <c r="C371" s="261"/>
      <c r="D371" s="232" t="s">
        <v>170</v>
      </c>
      <c r="E371" s="262" t="s">
        <v>1</v>
      </c>
      <c r="F371" s="263" t="s">
        <v>175</v>
      </c>
      <c r="G371" s="261"/>
      <c r="H371" s="264">
        <v>182.91900000000001</v>
      </c>
      <c r="I371" s="265"/>
      <c r="J371" s="261"/>
      <c r="K371" s="261"/>
      <c r="L371" s="266"/>
      <c r="M371" s="267"/>
      <c r="N371" s="268"/>
      <c r="O371" s="268"/>
      <c r="P371" s="268"/>
      <c r="Q371" s="268"/>
      <c r="R371" s="268"/>
      <c r="S371" s="268"/>
      <c r="T371" s="269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70" t="s">
        <v>170</v>
      </c>
      <c r="AU371" s="270" t="s">
        <v>86</v>
      </c>
      <c r="AV371" s="15" t="s">
        <v>164</v>
      </c>
      <c r="AW371" s="15" t="s">
        <v>32</v>
      </c>
      <c r="AX371" s="15" t="s">
        <v>84</v>
      </c>
      <c r="AY371" s="270" t="s">
        <v>156</v>
      </c>
    </row>
    <row r="372" s="2" customFormat="1" ht="24.15" customHeight="1">
      <c r="A372" s="39"/>
      <c r="B372" s="40"/>
      <c r="C372" s="219" t="s">
        <v>459</v>
      </c>
      <c r="D372" s="219" t="s">
        <v>159</v>
      </c>
      <c r="E372" s="220" t="s">
        <v>460</v>
      </c>
      <c r="F372" s="221" t="s">
        <v>461</v>
      </c>
      <c r="G372" s="222" t="s">
        <v>203</v>
      </c>
      <c r="H372" s="223">
        <v>66.516000000000005</v>
      </c>
      <c r="I372" s="224"/>
      <c r="J372" s="225">
        <f>ROUND(I372*H372,2)</f>
        <v>0</v>
      </c>
      <c r="K372" s="221" t="s">
        <v>1</v>
      </c>
      <c r="L372" s="45"/>
      <c r="M372" s="226" t="s">
        <v>1</v>
      </c>
      <c r="N372" s="227" t="s">
        <v>41</v>
      </c>
      <c r="O372" s="92"/>
      <c r="P372" s="228">
        <f>O372*H372</f>
        <v>0</v>
      </c>
      <c r="Q372" s="228">
        <v>0.025590000000000002</v>
      </c>
      <c r="R372" s="228">
        <f>Q372*H372</f>
        <v>1.7021444400000003</v>
      </c>
      <c r="S372" s="228">
        <v>0</v>
      </c>
      <c r="T372" s="229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0" t="s">
        <v>164</v>
      </c>
      <c r="AT372" s="230" t="s">
        <v>159</v>
      </c>
      <c r="AU372" s="230" t="s">
        <v>86</v>
      </c>
      <c r="AY372" s="18" t="s">
        <v>156</v>
      </c>
      <c r="BE372" s="231">
        <f>IF(N372="základní",J372,0)</f>
        <v>0</v>
      </c>
      <c r="BF372" s="231">
        <f>IF(N372="snížená",J372,0)</f>
        <v>0</v>
      </c>
      <c r="BG372" s="231">
        <f>IF(N372="zákl. přenesená",J372,0)</f>
        <v>0</v>
      </c>
      <c r="BH372" s="231">
        <f>IF(N372="sníž. přenesená",J372,0)</f>
        <v>0</v>
      </c>
      <c r="BI372" s="231">
        <f>IF(N372="nulová",J372,0)</f>
        <v>0</v>
      </c>
      <c r="BJ372" s="18" t="s">
        <v>84</v>
      </c>
      <c r="BK372" s="231">
        <f>ROUND(I372*H372,2)</f>
        <v>0</v>
      </c>
      <c r="BL372" s="18" t="s">
        <v>164</v>
      </c>
      <c r="BM372" s="230" t="s">
        <v>462</v>
      </c>
    </row>
    <row r="373" s="2" customFormat="1">
      <c r="A373" s="39"/>
      <c r="B373" s="40"/>
      <c r="C373" s="41"/>
      <c r="D373" s="232" t="s">
        <v>166</v>
      </c>
      <c r="E373" s="41"/>
      <c r="F373" s="233" t="s">
        <v>461</v>
      </c>
      <c r="G373" s="41"/>
      <c r="H373" s="41"/>
      <c r="I373" s="234"/>
      <c r="J373" s="41"/>
      <c r="K373" s="41"/>
      <c r="L373" s="45"/>
      <c r="M373" s="235"/>
      <c r="N373" s="23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166</v>
      </c>
      <c r="AU373" s="18" t="s">
        <v>86</v>
      </c>
    </row>
    <row r="374" s="13" customFormat="1">
      <c r="A374" s="13"/>
      <c r="B374" s="239"/>
      <c r="C374" s="240"/>
      <c r="D374" s="232" t="s">
        <v>170</v>
      </c>
      <c r="E374" s="241" t="s">
        <v>1</v>
      </c>
      <c r="F374" s="242" t="s">
        <v>355</v>
      </c>
      <c r="G374" s="240"/>
      <c r="H374" s="241" t="s">
        <v>1</v>
      </c>
      <c r="I374" s="243"/>
      <c r="J374" s="240"/>
      <c r="K374" s="240"/>
      <c r="L374" s="244"/>
      <c r="M374" s="245"/>
      <c r="N374" s="246"/>
      <c r="O374" s="246"/>
      <c r="P374" s="246"/>
      <c r="Q374" s="246"/>
      <c r="R374" s="246"/>
      <c r="S374" s="246"/>
      <c r="T374" s="24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8" t="s">
        <v>170</v>
      </c>
      <c r="AU374" s="248" t="s">
        <v>86</v>
      </c>
      <c r="AV374" s="13" t="s">
        <v>84</v>
      </c>
      <c r="AW374" s="13" t="s">
        <v>32</v>
      </c>
      <c r="AX374" s="13" t="s">
        <v>76</v>
      </c>
      <c r="AY374" s="248" t="s">
        <v>156</v>
      </c>
    </row>
    <row r="375" s="14" customFormat="1">
      <c r="A375" s="14"/>
      <c r="B375" s="249"/>
      <c r="C375" s="250"/>
      <c r="D375" s="232" t="s">
        <v>170</v>
      </c>
      <c r="E375" s="251" t="s">
        <v>1</v>
      </c>
      <c r="F375" s="252" t="s">
        <v>356</v>
      </c>
      <c r="G375" s="250"/>
      <c r="H375" s="253">
        <v>66.516000000000005</v>
      </c>
      <c r="I375" s="254"/>
      <c r="J375" s="250"/>
      <c r="K375" s="250"/>
      <c r="L375" s="255"/>
      <c r="M375" s="256"/>
      <c r="N375" s="257"/>
      <c r="O375" s="257"/>
      <c r="P375" s="257"/>
      <c r="Q375" s="257"/>
      <c r="R375" s="257"/>
      <c r="S375" s="257"/>
      <c r="T375" s="25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9" t="s">
        <v>170</v>
      </c>
      <c r="AU375" s="259" t="s">
        <v>86</v>
      </c>
      <c r="AV375" s="14" t="s">
        <v>86</v>
      </c>
      <c r="AW375" s="14" t="s">
        <v>32</v>
      </c>
      <c r="AX375" s="14" t="s">
        <v>76</v>
      </c>
      <c r="AY375" s="259" t="s">
        <v>156</v>
      </c>
    </row>
    <row r="376" s="15" customFormat="1">
      <c r="A376" s="15"/>
      <c r="B376" s="260"/>
      <c r="C376" s="261"/>
      <c r="D376" s="232" t="s">
        <v>170</v>
      </c>
      <c r="E376" s="262" t="s">
        <v>1</v>
      </c>
      <c r="F376" s="263" t="s">
        <v>175</v>
      </c>
      <c r="G376" s="261"/>
      <c r="H376" s="264">
        <v>66.516000000000005</v>
      </c>
      <c r="I376" s="265"/>
      <c r="J376" s="261"/>
      <c r="K376" s="261"/>
      <c r="L376" s="266"/>
      <c r="M376" s="267"/>
      <c r="N376" s="268"/>
      <c r="O376" s="268"/>
      <c r="P376" s="268"/>
      <c r="Q376" s="268"/>
      <c r="R376" s="268"/>
      <c r="S376" s="268"/>
      <c r="T376" s="269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0" t="s">
        <v>170</v>
      </c>
      <c r="AU376" s="270" t="s">
        <v>86</v>
      </c>
      <c r="AV376" s="15" t="s">
        <v>164</v>
      </c>
      <c r="AW376" s="15" t="s">
        <v>32</v>
      </c>
      <c r="AX376" s="15" t="s">
        <v>84</v>
      </c>
      <c r="AY376" s="270" t="s">
        <v>156</v>
      </c>
    </row>
    <row r="377" s="2" customFormat="1" ht="33" customHeight="1">
      <c r="A377" s="39"/>
      <c r="B377" s="40"/>
      <c r="C377" s="219" t="s">
        <v>463</v>
      </c>
      <c r="D377" s="219" t="s">
        <v>159</v>
      </c>
      <c r="E377" s="220" t="s">
        <v>464</v>
      </c>
      <c r="F377" s="221" t="s">
        <v>465</v>
      </c>
      <c r="G377" s="222" t="s">
        <v>203</v>
      </c>
      <c r="H377" s="223">
        <v>978.82100000000003</v>
      </c>
      <c r="I377" s="224"/>
      <c r="J377" s="225">
        <f>ROUND(I377*H377,2)</f>
        <v>0</v>
      </c>
      <c r="K377" s="221" t="s">
        <v>1</v>
      </c>
      <c r="L377" s="45"/>
      <c r="M377" s="226" t="s">
        <v>1</v>
      </c>
      <c r="N377" s="227" t="s">
        <v>41</v>
      </c>
      <c r="O377" s="92"/>
      <c r="P377" s="228">
        <f>O377*H377</f>
        <v>0</v>
      </c>
      <c r="Q377" s="228">
        <v>0.027900000000000001</v>
      </c>
      <c r="R377" s="228">
        <f>Q377*H377</f>
        <v>27.309105900000002</v>
      </c>
      <c r="S377" s="228">
        <v>0</v>
      </c>
      <c r="T377" s="22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0" t="s">
        <v>164</v>
      </c>
      <c r="AT377" s="230" t="s">
        <v>159</v>
      </c>
      <c r="AU377" s="230" t="s">
        <v>86</v>
      </c>
      <c r="AY377" s="18" t="s">
        <v>156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8" t="s">
        <v>84</v>
      </c>
      <c r="BK377" s="231">
        <f>ROUND(I377*H377,2)</f>
        <v>0</v>
      </c>
      <c r="BL377" s="18" t="s">
        <v>164</v>
      </c>
      <c r="BM377" s="230" t="s">
        <v>466</v>
      </c>
    </row>
    <row r="378" s="2" customFormat="1">
      <c r="A378" s="39"/>
      <c r="B378" s="40"/>
      <c r="C378" s="41"/>
      <c r="D378" s="232" t="s">
        <v>166</v>
      </c>
      <c r="E378" s="41"/>
      <c r="F378" s="233" t="s">
        <v>465</v>
      </c>
      <c r="G378" s="41"/>
      <c r="H378" s="41"/>
      <c r="I378" s="234"/>
      <c r="J378" s="41"/>
      <c r="K378" s="41"/>
      <c r="L378" s="45"/>
      <c r="M378" s="235"/>
      <c r="N378" s="23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166</v>
      </c>
      <c r="AU378" s="18" t="s">
        <v>86</v>
      </c>
    </row>
    <row r="379" s="13" customFormat="1">
      <c r="A379" s="13"/>
      <c r="B379" s="239"/>
      <c r="C379" s="240"/>
      <c r="D379" s="232" t="s">
        <v>170</v>
      </c>
      <c r="E379" s="241" t="s">
        <v>1</v>
      </c>
      <c r="F379" s="242" t="s">
        <v>350</v>
      </c>
      <c r="G379" s="240"/>
      <c r="H379" s="241" t="s">
        <v>1</v>
      </c>
      <c r="I379" s="243"/>
      <c r="J379" s="240"/>
      <c r="K379" s="240"/>
      <c r="L379" s="244"/>
      <c r="M379" s="245"/>
      <c r="N379" s="246"/>
      <c r="O379" s="246"/>
      <c r="P379" s="246"/>
      <c r="Q379" s="246"/>
      <c r="R379" s="246"/>
      <c r="S379" s="246"/>
      <c r="T379" s="24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8" t="s">
        <v>170</v>
      </c>
      <c r="AU379" s="248" t="s">
        <v>86</v>
      </c>
      <c r="AV379" s="13" t="s">
        <v>84</v>
      </c>
      <c r="AW379" s="13" t="s">
        <v>32</v>
      </c>
      <c r="AX379" s="13" t="s">
        <v>76</v>
      </c>
      <c r="AY379" s="248" t="s">
        <v>156</v>
      </c>
    </row>
    <row r="380" s="14" customFormat="1">
      <c r="A380" s="14"/>
      <c r="B380" s="249"/>
      <c r="C380" s="250"/>
      <c r="D380" s="232" t="s">
        <v>170</v>
      </c>
      <c r="E380" s="251" t="s">
        <v>1</v>
      </c>
      <c r="F380" s="252" t="s">
        <v>351</v>
      </c>
      <c r="G380" s="250"/>
      <c r="H380" s="253">
        <v>188.255</v>
      </c>
      <c r="I380" s="254"/>
      <c r="J380" s="250"/>
      <c r="K380" s="250"/>
      <c r="L380" s="255"/>
      <c r="M380" s="256"/>
      <c r="N380" s="257"/>
      <c r="O380" s="257"/>
      <c r="P380" s="257"/>
      <c r="Q380" s="257"/>
      <c r="R380" s="257"/>
      <c r="S380" s="257"/>
      <c r="T380" s="25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9" t="s">
        <v>170</v>
      </c>
      <c r="AU380" s="259" t="s">
        <v>86</v>
      </c>
      <c r="AV380" s="14" t="s">
        <v>86</v>
      </c>
      <c r="AW380" s="14" t="s">
        <v>32</v>
      </c>
      <c r="AX380" s="14" t="s">
        <v>76</v>
      </c>
      <c r="AY380" s="259" t="s">
        <v>156</v>
      </c>
    </row>
    <row r="381" s="14" customFormat="1">
      <c r="A381" s="14"/>
      <c r="B381" s="249"/>
      <c r="C381" s="250"/>
      <c r="D381" s="232" t="s">
        <v>170</v>
      </c>
      <c r="E381" s="251" t="s">
        <v>1</v>
      </c>
      <c r="F381" s="252" t="s">
        <v>352</v>
      </c>
      <c r="G381" s="250"/>
      <c r="H381" s="253">
        <v>251.38999999999999</v>
      </c>
      <c r="I381" s="254"/>
      <c r="J381" s="250"/>
      <c r="K381" s="250"/>
      <c r="L381" s="255"/>
      <c r="M381" s="256"/>
      <c r="N381" s="257"/>
      <c r="O381" s="257"/>
      <c r="P381" s="257"/>
      <c r="Q381" s="257"/>
      <c r="R381" s="257"/>
      <c r="S381" s="257"/>
      <c r="T381" s="25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9" t="s">
        <v>170</v>
      </c>
      <c r="AU381" s="259" t="s">
        <v>86</v>
      </c>
      <c r="AV381" s="14" t="s">
        <v>86</v>
      </c>
      <c r="AW381" s="14" t="s">
        <v>32</v>
      </c>
      <c r="AX381" s="14" t="s">
        <v>76</v>
      </c>
      <c r="AY381" s="259" t="s">
        <v>156</v>
      </c>
    </row>
    <row r="382" s="14" customFormat="1">
      <c r="A382" s="14"/>
      <c r="B382" s="249"/>
      <c r="C382" s="250"/>
      <c r="D382" s="232" t="s">
        <v>170</v>
      </c>
      <c r="E382" s="251" t="s">
        <v>1</v>
      </c>
      <c r="F382" s="252" t="s">
        <v>353</v>
      </c>
      <c r="G382" s="250"/>
      <c r="H382" s="253">
        <v>317.06</v>
      </c>
      <c r="I382" s="254"/>
      <c r="J382" s="250"/>
      <c r="K382" s="250"/>
      <c r="L382" s="255"/>
      <c r="M382" s="256"/>
      <c r="N382" s="257"/>
      <c r="O382" s="257"/>
      <c r="P382" s="257"/>
      <c r="Q382" s="257"/>
      <c r="R382" s="257"/>
      <c r="S382" s="257"/>
      <c r="T382" s="25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9" t="s">
        <v>170</v>
      </c>
      <c r="AU382" s="259" t="s">
        <v>86</v>
      </c>
      <c r="AV382" s="14" t="s">
        <v>86</v>
      </c>
      <c r="AW382" s="14" t="s">
        <v>32</v>
      </c>
      <c r="AX382" s="14" t="s">
        <v>76</v>
      </c>
      <c r="AY382" s="259" t="s">
        <v>156</v>
      </c>
    </row>
    <row r="383" s="14" customFormat="1">
      <c r="A383" s="14"/>
      <c r="B383" s="249"/>
      <c r="C383" s="250"/>
      <c r="D383" s="232" t="s">
        <v>170</v>
      </c>
      <c r="E383" s="251" t="s">
        <v>1</v>
      </c>
      <c r="F383" s="252" t="s">
        <v>354</v>
      </c>
      <c r="G383" s="250"/>
      <c r="H383" s="253">
        <v>222.11600000000001</v>
      </c>
      <c r="I383" s="254"/>
      <c r="J383" s="250"/>
      <c r="K383" s="250"/>
      <c r="L383" s="255"/>
      <c r="M383" s="256"/>
      <c r="N383" s="257"/>
      <c r="O383" s="257"/>
      <c r="P383" s="257"/>
      <c r="Q383" s="257"/>
      <c r="R383" s="257"/>
      <c r="S383" s="257"/>
      <c r="T383" s="25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9" t="s">
        <v>170</v>
      </c>
      <c r="AU383" s="259" t="s">
        <v>86</v>
      </c>
      <c r="AV383" s="14" t="s">
        <v>86</v>
      </c>
      <c r="AW383" s="14" t="s">
        <v>32</v>
      </c>
      <c r="AX383" s="14" t="s">
        <v>76</v>
      </c>
      <c r="AY383" s="259" t="s">
        <v>156</v>
      </c>
    </row>
    <row r="384" s="15" customFormat="1">
      <c r="A384" s="15"/>
      <c r="B384" s="260"/>
      <c r="C384" s="261"/>
      <c r="D384" s="232" t="s">
        <v>170</v>
      </c>
      <c r="E384" s="262" t="s">
        <v>1</v>
      </c>
      <c r="F384" s="263" t="s">
        <v>175</v>
      </c>
      <c r="G384" s="261"/>
      <c r="H384" s="264">
        <v>978.82099999999991</v>
      </c>
      <c r="I384" s="265"/>
      <c r="J384" s="261"/>
      <c r="K384" s="261"/>
      <c r="L384" s="266"/>
      <c r="M384" s="267"/>
      <c r="N384" s="268"/>
      <c r="O384" s="268"/>
      <c r="P384" s="268"/>
      <c r="Q384" s="268"/>
      <c r="R384" s="268"/>
      <c r="S384" s="268"/>
      <c r="T384" s="269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0" t="s">
        <v>170</v>
      </c>
      <c r="AU384" s="270" t="s">
        <v>86</v>
      </c>
      <c r="AV384" s="15" t="s">
        <v>164</v>
      </c>
      <c r="AW384" s="15" t="s">
        <v>32</v>
      </c>
      <c r="AX384" s="15" t="s">
        <v>84</v>
      </c>
      <c r="AY384" s="270" t="s">
        <v>156</v>
      </c>
    </row>
    <row r="385" s="2" customFormat="1" ht="37.8" customHeight="1">
      <c r="A385" s="39"/>
      <c r="B385" s="40"/>
      <c r="C385" s="219" t="s">
        <v>467</v>
      </c>
      <c r="D385" s="219" t="s">
        <v>159</v>
      </c>
      <c r="E385" s="220" t="s">
        <v>468</v>
      </c>
      <c r="F385" s="221" t="s">
        <v>469</v>
      </c>
      <c r="G385" s="222" t="s">
        <v>203</v>
      </c>
      <c r="H385" s="223">
        <v>978.82100000000003</v>
      </c>
      <c r="I385" s="224"/>
      <c r="J385" s="225">
        <f>ROUND(I385*H385,2)</f>
        <v>0</v>
      </c>
      <c r="K385" s="221" t="s">
        <v>1</v>
      </c>
      <c r="L385" s="45"/>
      <c r="M385" s="226" t="s">
        <v>1</v>
      </c>
      <c r="N385" s="227" t="s">
        <v>41</v>
      </c>
      <c r="O385" s="92"/>
      <c r="P385" s="228">
        <f>O385*H385</f>
        <v>0</v>
      </c>
      <c r="Q385" s="228">
        <v>0.0028</v>
      </c>
      <c r="R385" s="228">
        <f>Q385*H385</f>
        <v>2.7406988000000001</v>
      </c>
      <c r="S385" s="228">
        <v>0</v>
      </c>
      <c r="T385" s="22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0" t="s">
        <v>164</v>
      </c>
      <c r="AT385" s="230" t="s">
        <v>159</v>
      </c>
      <c r="AU385" s="230" t="s">
        <v>86</v>
      </c>
      <c r="AY385" s="18" t="s">
        <v>156</v>
      </c>
      <c r="BE385" s="231">
        <f>IF(N385="základní",J385,0)</f>
        <v>0</v>
      </c>
      <c r="BF385" s="231">
        <f>IF(N385="snížená",J385,0)</f>
        <v>0</v>
      </c>
      <c r="BG385" s="231">
        <f>IF(N385="zákl. přenesená",J385,0)</f>
        <v>0</v>
      </c>
      <c r="BH385" s="231">
        <f>IF(N385="sníž. přenesená",J385,0)</f>
        <v>0</v>
      </c>
      <c r="BI385" s="231">
        <f>IF(N385="nulová",J385,0)</f>
        <v>0</v>
      </c>
      <c r="BJ385" s="18" t="s">
        <v>84</v>
      </c>
      <c r="BK385" s="231">
        <f>ROUND(I385*H385,2)</f>
        <v>0</v>
      </c>
      <c r="BL385" s="18" t="s">
        <v>164</v>
      </c>
      <c r="BM385" s="230" t="s">
        <v>470</v>
      </c>
    </row>
    <row r="386" s="2" customFormat="1">
      <c r="A386" s="39"/>
      <c r="B386" s="40"/>
      <c r="C386" s="41"/>
      <c r="D386" s="232" t="s">
        <v>166</v>
      </c>
      <c r="E386" s="41"/>
      <c r="F386" s="233" t="s">
        <v>469</v>
      </c>
      <c r="G386" s="41"/>
      <c r="H386" s="41"/>
      <c r="I386" s="234"/>
      <c r="J386" s="41"/>
      <c r="K386" s="41"/>
      <c r="L386" s="45"/>
      <c r="M386" s="235"/>
      <c r="N386" s="23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166</v>
      </c>
      <c r="AU386" s="18" t="s">
        <v>86</v>
      </c>
    </row>
    <row r="387" s="13" customFormat="1">
      <c r="A387" s="13"/>
      <c r="B387" s="239"/>
      <c r="C387" s="240"/>
      <c r="D387" s="232" t="s">
        <v>170</v>
      </c>
      <c r="E387" s="241" t="s">
        <v>1</v>
      </c>
      <c r="F387" s="242" t="s">
        <v>350</v>
      </c>
      <c r="G387" s="240"/>
      <c r="H387" s="241" t="s">
        <v>1</v>
      </c>
      <c r="I387" s="243"/>
      <c r="J387" s="240"/>
      <c r="K387" s="240"/>
      <c r="L387" s="244"/>
      <c r="M387" s="245"/>
      <c r="N387" s="246"/>
      <c r="O387" s="246"/>
      <c r="P387" s="246"/>
      <c r="Q387" s="246"/>
      <c r="R387" s="246"/>
      <c r="S387" s="246"/>
      <c r="T387" s="24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8" t="s">
        <v>170</v>
      </c>
      <c r="AU387" s="248" t="s">
        <v>86</v>
      </c>
      <c r="AV387" s="13" t="s">
        <v>84</v>
      </c>
      <c r="AW387" s="13" t="s">
        <v>32</v>
      </c>
      <c r="AX387" s="13" t="s">
        <v>76</v>
      </c>
      <c r="AY387" s="248" t="s">
        <v>156</v>
      </c>
    </row>
    <row r="388" s="14" customFormat="1">
      <c r="A388" s="14"/>
      <c r="B388" s="249"/>
      <c r="C388" s="250"/>
      <c r="D388" s="232" t="s">
        <v>170</v>
      </c>
      <c r="E388" s="251" t="s">
        <v>1</v>
      </c>
      <c r="F388" s="252" t="s">
        <v>351</v>
      </c>
      <c r="G388" s="250"/>
      <c r="H388" s="253">
        <v>188.255</v>
      </c>
      <c r="I388" s="254"/>
      <c r="J388" s="250"/>
      <c r="K388" s="250"/>
      <c r="L388" s="255"/>
      <c r="M388" s="256"/>
      <c r="N388" s="257"/>
      <c r="O388" s="257"/>
      <c r="P388" s="257"/>
      <c r="Q388" s="257"/>
      <c r="R388" s="257"/>
      <c r="S388" s="257"/>
      <c r="T388" s="25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9" t="s">
        <v>170</v>
      </c>
      <c r="AU388" s="259" t="s">
        <v>86</v>
      </c>
      <c r="AV388" s="14" t="s">
        <v>86</v>
      </c>
      <c r="AW388" s="14" t="s">
        <v>32</v>
      </c>
      <c r="AX388" s="14" t="s">
        <v>76</v>
      </c>
      <c r="AY388" s="259" t="s">
        <v>156</v>
      </c>
    </row>
    <row r="389" s="14" customFormat="1">
      <c r="A389" s="14"/>
      <c r="B389" s="249"/>
      <c r="C389" s="250"/>
      <c r="D389" s="232" t="s">
        <v>170</v>
      </c>
      <c r="E389" s="251" t="s">
        <v>1</v>
      </c>
      <c r="F389" s="252" t="s">
        <v>352</v>
      </c>
      <c r="G389" s="250"/>
      <c r="H389" s="253">
        <v>251.38999999999999</v>
      </c>
      <c r="I389" s="254"/>
      <c r="J389" s="250"/>
      <c r="K389" s="250"/>
      <c r="L389" s="255"/>
      <c r="M389" s="256"/>
      <c r="N389" s="257"/>
      <c r="O389" s="257"/>
      <c r="P389" s="257"/>
      <c r="Q389" s="257"/>
      <c r="R389" s="257"/>
      <c r="S389" s="257"/>
      <c r="T389" s="25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9" t="s">
        <v>170</v>
      </c>
      <c r="AU389" s="259" t="s">
        <v>86</v>
      </c>
      <c r="AV389" s="14" t="s">
        <v>86</v>
      </c>
      <c r="AW389" s="14" t="s">
        <v>32</v>
      </c>
      <c r="AX389" s="14" t="s">
        <v>76</v>
      </c>
      <c r="AY389" s="259" t="s">
        <v>156</v>
      </c>
    </row>
    <row r="390" s="14" customFormat="1">
      <c r="A390" s="14"/>
      <c r="B390" s="249"/>
      <c r="C390" s="250"/>
      <c r="D390" s="232" t="s">
        <v>170</v>
      </c>
      <c r="E390" s="251" t="s">
        <v>1</v>
      </c>
      <c r="F390" s="252" t="s">
        <v>353</v>
      </c>
      <c r="G390" s="250"/>
      <c r="H390" s="253">
        <v>317.06</v>
      </c>
      <c r="I390" s="254"/>
      <c r="J390" s="250"/>
      <c r="K390" s="250"/>
      <c r="L390" s="255"/>
      <c r="M390" s="256"/>
      <c r="N390" s="257"/>
      <c r="O390" s="257"/>
      <c r="P390" s="257"/>
      <c r="Q390" s="257"/>
      <c r="R390" s="257"/>
      <c r="S390" s="257"/>
      <c r="T390" s="25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9" t="s">
        <v>170</v>
      </c>
      <c r="AU390" s="259" t="s">
        <v>86</v>
      </c>
      <c r="AV390" s="14" t="s">
        <v>86</v>
      </c>
      <c r="AW390" s="14" t="s">
        <v>32</v>
      </c>
      <c r="AX390" s="14" t="s">
        <v>76</v>
      </c>
      <c r="AY390" s="259" t="s">
        <v>156</v>
      </c>
    </row>
    <row r="391" s="14" customFormat="1">
      <c r="A391" s="14"/>
      <c r="B391" s="249"/>
      <c r="C391" s="250"/>
      <c r="D391" s="232" t="s">
        <v>170</v>
      </c>
      <c r="E391" s="251" t="s">
        <v>1</v>
      </c>
      <c r="F391" s="252" t="s">
        <v>354</v>
      </c>
      <c r="G391" s="250"/>
      <c r="H391" s="253">
        <v>222.11600000000001</v>
      </c>
      <c r="I391" s="254"/>
      <c r="J391" s="250"/>
      <c r="K391" s="250"/>
      <c r="L391" s="255"/>
      <c r="M391" s="256"/>
      <c r="N391" s="257"/>
      <c r="O391" s="257"/>
      <c r="P391" s="257"/>
      <c r="Q391" s="257"/>
      <c r="R391" s="257"/>
      <c r="S391" s="257"/>
      <c r="T391" s="25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9" t="s">
        <v>170</v>
      </c>
      <c r="AU391" s="259" t="s">
        <v>86</v>
      </c>
      <c r="AV391" s="14" t="s">
        <v>86</v>
      </c>
      <c r="AW391" s="14" t="s">
        <v>32</v>
      </c>
      <c r="AX391" s="14" t="s">
        <v>76</v>
      </c>
      <c r="AY391" s="259" t="s">
        <v>156</v>
      </c>
    </row>
    <row r="392" s="15" customFormat="1">
      <c r="A392" s="15"/>
      <c r="B392" s="260"/>
      <c r="C392" s="261"/>
      <c r="D392" s="232" t="s">
        <v>170</v>
      </c>
      <c r="E392" s="262" t="s">
        <v>1</v>
      </c>
      <c r="F392" s="263" t="s">
        <v>175</v>
      </c>
      <c r="G392" s="261"/>
      <c r="H392" s="264">
        <v>978.82099999999991</v>
      </c>
      <c r="I392" s="265"/>
      <c r="J392" s="261"/>
      <c r="K392" s="261"/>
      <c r="L392" s="266"/>
      <c r="M392" s="267"/>
      <c r="N392" s="268"/>
      <c r="O392" s="268"/>
      <c r="P392" s="268"/>
      <c r="Q392" s="268"/>
      <c r="R392" s="268"/>
      <c r="S392" s="268"/>
      <c r="T392" s="269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70" t="s">
        <v>170</v>
      </c>
      <c r="AU392" s="270" t="s">
        <v>86</v>
      </c>
      <c r="AV392" s="15" t="s">
        <v>164</v>
      </c>
      <c r="AW392" s="15" t="s">
        <v>32</v>
      </c>
      <c r="AX392" s="15" t="s">
        <v>84</v>
      </c>
      <c r="AY392" s="270" t="s">
        <v>156</v>
      </c>
    </row>
    <row r="393" s="2" customFormat="1" ht="62.7" customHeight="1">
      <c r="A393" s="39"/>
      <c r="B393" s="40"/>
      <c r="C393" s="219" t="s">
        <v>471</v>
      </c>
      <c r="D393" s="219" t="s">
        <v>159</v>
      </c>
      <c r="E393" s="220" t="s">
        <v>472</v>
      </c>
      <c r="F393" s="221" t="s">
        <v>473</v>
      </c>
      <c r="G393" s="222" t="s">
        <v>203</v>
      </c>
      <c r="H393" s="223">
        <v>66.516000000000005</v>
      </c>
      <c r="I393" s="224"/>
      <c r="J393" s="225">
        <f>ROUND(I393*H393,2)</f>
        <v>0</v>
      </c>
      <c r="K393" s="221" t="s">
        <v>1</v>
      </c>
      <c r="L393" s="45"/>
      <c r="M393" s="226" t="s">
        <v>1</v>
      </c>
      <c r="N393" s="227" t="s">
        <v>41</v>
      </c>
      <c r="O393" s="92"/>
      <c r="P393" s="228">
        <f>O393*H393</f>
        <v>0</v>
      </c>
      <c r="Q393" s="228">
        <v>0.0057000000000000002</v>
      </c>
      <c r="R393" s="228">
        <f>Q393*H393</f>
        <v>0.37914120000000007</v>
      </c>
      <c r="S393" s="228">
        <v>0</v>
      </c>
      <c r="T393" s="22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0" t="s">
        <v>164</v>
      </c>
      <c r="AT393" s="230" t="s">
        <v>159</v>
      </c>
      <c r="AU393" s="230" t="s">
        <v>86</v>
      </c>
      <c r="AY393" s="18" t="s">
        <v>156</v>
      </c>
      <c r="BE393" s="231">
        <f>IF(N393="základní",J393,0)</f>
        <v>0</v>
      </c>
      <c r="BF393" s="231">
        <f>IF(N393="snížená",J393,0)</f>
        <v>0</v>
      </c>
      <c r="BG393" s="231">
        <f>IF(N393="zákl. přenesená",J393,0)</f>
        <v>0</v>
      </c>
      <c r="BH393" s="231">
        <f>IF(N393="sníž. přenesená",J393,0)</f>
        <v>0</v>
      </c>
      <c r="BI393" s="231">
        <f>IF(N393="nulová",J393,0)</f>
        <v>0</v>
      </c>
      <c r="BJ393" s="18" t="s">
        <v>84</v>
      </c>
      <c r="BK393" s="231">
        <f>ROUND(I393*H393,2)</f>
        <v>0</v>
      </c>
      <c r="BL393" s="18" t="s">
        <v>164</v>
      </c>
      <c r="BM393" s="230" t="s">
        <v>474</v>
      </c>
    </row>
    <row r="394" s="2" customFormat="1">
      <c r="A394" s="39"/>
      <c r="B394" s="40"/>
      <c r="C394" s="41"/>
      <c r="D394" s="232" t="s">
        <v>166</v>
      </c>
      <c r="E394" s="41"/>
      <c r="F394" s="233" t="s">
        <v>473</v>
      </c>
      <c r="G394" s="41"/>
      <c r="H394" s="41"/>
      <c r="I394" s="234"/>
      <c r="J394" s="41"/>
      <c r="K394" s="41"/>
      <c r="L394" s="45"/>
      <c r="M394" s="235"/>
      <c r="N394" s="23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166</v>
      </c>
      <c r="AU394" s="18" t="s">
        <v>86</v>
      </c>
    </row>
    <row r="395" s="13" customFormat="1">
      <c r="A395" s="13"/>
      <c r="B395" s="239"/>
      <c r="C395" s="240"/>
      <c r="D395" s="232" t="s">
        <v>170</v>
      </c>
      <c r="E395" s="241" t="s">
        <v>1</v>
      </c>
      <c r="F395" s="242" t="s">
        <v>355</v>
      </c>
      <c r="G395" s="240"/>
      <c r="H395" s="241" t="s">
        <v>1</v>
      </c>
      <c r="I395" s="243"/>
      <c r="J395" s="240"/>
      <c r="K395" s="240"/>
      <c r="L395" s="244"/>
      <c r="M395" s="245"/>
      <c r="N395" s="246"/>
      <c r="O395" s="246"/>
      <c r="P395" s="246"/>
      <c r="Q395" s="246"/>
      <c r="R395" s="246"/>
      <c r="S395" s="246"/>
      <c r="T395" s="24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8" t="s">
        <v>170</v>
      </c>
      <c r="AU395" s="248" t="s">
        <v>86</v>
      </c>
      <c r="AV395" s="13" t="s">
        <v>84</v>
      </c>
      <c r="AW395" s="13" t="s">
        <v>32</v>
      </c>
      <c r="AX395" s="13" t="s">
        <v>76</v>
      </c>
      <c r="AY395" s="248" t="s">
        <v>156</v>
      </c>
    </row>
    <row r="396" s="14" customFormat="1">
      <c r="A396" s="14"/>
      <c r="B396" s="249"/>
      <c r="C396" s="250"/>
      <c r="D396" s="232" t="s">
        <v>170</v>
      </c>
      <c r="E396" s="251" t="s">
        <v>1</v>
      </c>
      <c r="F396" s="252" t="s">
        <v>356</v>
      </c>
      <c r="G396" s="250"/>
      <c r="H396" s="253">
        <v>66.516000000000005</v>
      </c>
      <c r="I396" s="254"/>
      <c r="J396" s="250"/>
      <c r="K396" s="250"/>
      <c r="L396" s="255"/>
      <c r="M396" s="256"/>
      <c r="N396" s="257"/>
      <c r="O396" s="257"/>
      <c r="P396" s="257"/>
      <c r="Q396" s="257"/>
      <c r="R396" s="257"/>
      <c r="S396" s="257"/>
      <c r="T396" s="25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9" t="s">
        <v>170</v>
      </c>
      <c r="AU396" s="259" t="s">
        <v>86</v>
      </c>
      <c r="AV396" s="14" t="s">
        <v>86</v>
      </c>
      <c r="AW396" s="14" t="s">
        <v>32</v>
      </c>
      <c r="AX396" s="14" t="s">
        <v>76</v>
      </c>
      <c r="AY396" s="259" t="s">
        <v>156</v>
      </c>
    </row>
    <row r="397" s="15" customFormat="1">
      <c r="A397" s="15"/>
      <c r="B397" s="260"/>
      <c r="C397" s="261"/>
      <c r="D397" s="232" t="s">
        <v>170</v>
      </c>
      <c r="E397" s="262" t="s">
        <v>1</v>
      </c>
      <c r="F397" s="263" t="s">
        <v>175</v>
      </c>
      <c r="G397" s="261"/>
      <c r="H397" s="264">
        <v>66.516000000000005</v>
      </c>
      <c r="I397" s="265"/>
      <c r="J397" s="261"/>
      <c r="K397" s="261"/>
      <c r="L397" s="266"/>
      <c r="M397" s="267"/>
      <c r="N397" s="268"/>
      <c r="O397" s="268"/>
      <c r="P397" s="268"/>
      <c r="Q397" s="268"/>
      <c r="R397" s="268"/>
      <c r="S397" s="268"/>
      <c r="T397" s="269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70" t="s">
        <v>170</v>
      </c>
      <c r="AU397" s="270" t="s">
        <v>86</v>
      </c>
      <c r="AV397" s="15" t="s">
        <v>164</v>
      </c>
      <c r="AW397" s="15" t="s">
        <v>32</v>
      </c>
      <c r="AX397" s="15" t="s">
        <v>84</v>
      </c>
      <c r="AY397" s="270" t="s">
        <v>156</v>
      </c>
    </row>
    <row r="398" s="12" customFormat="1" ht="22.8" customHeight="1">
      <c r="A398" s="12"/>
      <c r="B398" s="203"/>
      <c r="C398" s="204"/>
      <c r="D398" s="205" t="s">
        <v>75</v>
      </c>
      <c r="E398" s="217" t="s">
        <v>184</v>
      </c>
      <c r="F398" s="217" t="s">
        <v>475</v>
      </c>
      <c r="G398" s="204"/>
      <c r="H398" s="204"/>
      <c r="I398" s="207"/>
      <c r="J398" s="218">
        <f>BK398</f>
        <v>0</v>
      </c>
      <c r="K398" s="204"/>
      <c r="L398" s="209"/>
      <c r="M398" s="210"/>
      <c r="N398" s="211"/>
      <c r="O398" s="211"/>
      <c r="P398" s="212">
        <f>SUM(P399:P606)</f>
        <v>0</v>
      </c>
      <c r="Q398" s="211"/>
      <c r="R398" s="212">
        <f>SUM(R399:R606)</f>
        <v>0.065890799999999999</v>
      </c>
      <c r="S398" s="211"/>
      <c r="T398" s="213">
        <f>SUM(T399:T606)</f>
        <v>142.76622879999999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214" t="s">
        <v>84</v>
      </c>
      <c r="AT398" s="215" t="s">
        <v>75</v>
      </c>
      <c r="AU398" s="215" t="s">
        <v>84</v>
      </c>
      <c r="AY398" s="214" t="s">
        <v>156</v>
      </c>
      <c r="BK398" s="216">
        <f>SUM(BK399:BK606)</f>
        <v>0</v>
      </c>
    </row>
    <row r="399" s="2" customFormat="1" ht="37.8" customHeight="1">
      <c r="A399" s="39"/>
      <c r="B399" s="40"/>
      <c r="C399" s="219" t="s">
        <v>476</v>
      </c>
      <c r="D399" s="219" t="s">
        <v>159</v>
      </c>
      <c r="E399" s="220" t="s">
        <v>477</v>
      </c>
      <c r="F399" s="221" t="s">
        <v>478</v>
      </c>
      <c r="G399" s="222" t="s">
        <v>203</v>
      </c>
      <c r="H399" s="223">
        <v>1518.066</v>
      </c>
      <c r="I399" s="224"/>
      <c r="J399" s="225">
        <f>ROUND(I399*H399,2)</f>
        <v>0</v>
      </c>
      <c r="K399" s="221" t="s">
        <v>163</v>
      </c>
      <c r="L399" s="45"/>
      <c r="M399" s="226" t="s">
        <v>1</v>
      </c>
      <c r="N399" s="227" t="s">
        <v>41</v>
      </c>
      <c r="O399" s="92"/>
      <c r="P399" s="228">
        <f>O399*H399</f>
        <v>0</v>
      </c>
      <c r="Q399" s="228">
        <v>0</v>
      </c>
      <c r="R399" s="228">
        <f>Q399*H399</f>
        <v>0</v>
      </c>
      <c r="S399" s="228">
        <v>0</v>
      </c>
      <c r="T399" s="229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0" t="s">
        <v>164</v>
      </c>
      <c r="AT399" s="230" t="s">
        <v>159</v>
      </c>
      <c r="AU399" s="230" t="s">
        <v>86</v>
      </c>
      <c r="AY399" s="18" t="s">
        <v>156</v>
      </c>
      <c r="BE399" s="231">
        <f>IF(N399="základní",J399,0)</f>
        <v>0</v>
      </c>
      <c r="BF399" s="231">
        <f>IF(N399="snížená",J399,0)</f>
        <v>0</v>
      </c>
      <c r="BG399" s="231">
        <f>IF(N399="zákl. přenesená",J399,0)</f>
        <v>0</v>
      </c>
      <c r="BH399" s="231">
        <f>IF(N399="sníž. přenesená",J399,0)</f>
        <v>0</v>
      </c>
      <c r="BI399" s="231">
        <f>IF(N399="nulová",J399,0)</f>
        <v>0</v>
      </c>
      <c r="BJ399" s="18" t="s">
        <v>84</v>
      </c>
      <c r="BK399" s="231">
        <f>ROUND(I399*H399,2)</f>
        <v>0</v>
      </c>
      <c r="BL399" s="18" t="s">
        <v>164</v>
      </c>
      <c r="BM399" s="230" t="s">
        <v>479</v>
      </c>
    </row>
    <row r="400" s="2" customFormat="1">
      <c r="A400" s="39"/>
      <c r="B400" s="40"/>
      <c r="C400" s="41"/>
      <c r="D400" s="232" t="s">
        <v>166</v>
      </c>
      <c r="E400" s="41"/>
      <c r="F400" s="233" t="s">
        <v>480</v>
      </c>
      <c r="G400" s="41"/>
      <c r="H400" s="41"/>
      <c r="I400" s="234"/>
      <c r="J400" s="41"/>
      <c r="K400" s="41"/>
      <c r="L400" s="45"/>
      <c r="M400" s="235"/>
      <c r="N400" s="23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166</v>
      </c>
      <c r="AU400" s="18" t="s">
        <v>86</v>
      </c>
    </row>
    <row r="401" s="2" customFormat="1">
      <c r="A401" s="39"/>
      <c r="B401" s="40"/>
      <c r="C401" s="41"/>
      <c r="D401" s="237" t="s">
        <v>168</v>
      </c>
      <c r="E401" s="41"/>
      <c r="F401" s="238" t="s">
        <v>481</v>
      </c>
      <c r="G401" s="41"/>
      <c r="H401" s="41"/>
      <c r="I401" s="234"/>
      <c r="J401" s="41"/>
      <c r="K401" s="41"/>
      <c r="L401" s="45"/>
      <c r="M401" s="235"/>
      <c r="N401" s="23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168</v>
      </c>
      <c r="AU401" s="18" t="s">
        <v>86</v>
      </c>
    </row>
    <row r="402" s="13" customFormat="1">
      <c r="A402" s="13"/>
      <c r="B402" s="239"/>
      <c r="C402" s="240"/>
      <c r="D402" s="232" t="s">
        <v>170</v>
      </c>
      <c r="E402" s="241" t="s">
        <v>1</v>
      </c>
      <c r="F402" s="242" t="s">
        <v>482</v>
      </c>
      <c r="G402" s="240"/>
      <c r="H402" s="241" t="s">
        <v>1</v>
      </c>
      <c r="I402" s="243"/>
      <c r="J402" s="240"/>
      <c r="K402" s="240"/>
      <c r="L402" s="244"/>
      <c r="M402" s="245"/>
      <c r="N402" s="246"/>
      <c r="O402" s="246"/>
      <c r="P402" s="246"/>
      <c r="Q402" s="246"/>
      <c r="R402" s="246"/>
      <c r="S402" s="246"/>
      <c r="T402" s="24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8" t="s">
        <v>170</v>
      </c>
      <c r="AU402" s="248" t="s">
        <v>86</v>
      </c>
      <c r="AV402" s="13" t="s">
        <v>84</v>
      </c>
      <c r="AW402" s="13" t="s">
        <v>32</v>
      </c>
      <c r="AX402" s="13" t="s">
        <v>76</v>
      </c>
      <c r="AY402" s="248" t="s">
        <v>156</v>
      </c>
    </row>
    <row r="403" s="14" customFormat="1">
      <c r="A403" s="14"/>
      <c r="B403" s="249"/>
      <c r="C403" s="250"/>
      <c r="D403" s="232" t="s">
        <v>170</v>
      </c>
      <c r="E403" s="251" t="s">
        <v>1</v>
      </c>
      <c r="F403" s="252" t="s">
        <v>483</v>
      </c>
      <c r="G403" s="250"/>
      <c r="H403" s="253">
        <v>1518.066</v>
      </c>
      <c r="I403" s="254"/>
      <c r="J403" s="250"/>
      <c r="K403" s="250"/>
      <c r="L403" s="255"/>
      <c r="M403" s="256"/>
      <c r="N403" s="257"/>
      <c r="O403" s="257"/>
      <c r="P403" s="257"/>
      <c r="Q403" s="257"/>
      <c r="R403" s="257"/>
      <c r="S403" s="257"/>
      <c r="T403" s="25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9" t="s">
        <v>170</v>
      </c>
      <c r="AU403" s="259" t="s">
        <v>86</v>
      </c>
      <c r="AV403" s="14" t="s">
        <v>86</v>
      </c>
      <c r="AW403" s="14" t="s">
        <v>32</v>
      </c>
      <c r="AX403" s="14" t="s">
        <v>76</v>
      </c>
      <c r="AY403" s="259" t="s">
        <v>156</v>
      </c>
    </row>
    <row r="404" s="15" customFormat="1">
      <c r="A404" s="15"/>
      <c r="B404" s="260"/>
      <c r="C404" s="261"/>
      <c r="D404" s="232" t="s">
        <v>170</v>
      </c>
      <c r="E404" s="262" t="s">
        <v>1</v>
      </c>
      <c r="F404" s="263" t="s">
        <v>175</v>
      </c>
      <c r="G404" s="261"/>
      <c r="H404" s="264">
        <v>1518.066</v>
      </c>
      <c r="I404" s="265"/>
      <c r="J404" s="261"/>
      <c r="K404" s="261"/>
      <c r="L404" s="266"/>
      <c r="M404" s="267"/>
      <c r="N404" s="268"/>
      <c r="O404" s="268"/>
      <c r="P404" s="268"/>
      <c r="Q404" s="268"/>
      <c r="R404" s="268"/>
      <c r="S404" s="268"/>
      <c r="T404" s="269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70" t="s">
        <v>170</v>
      </c>
      <c r="AU404" s="270" t="s">
        <v>86</v>
      </c>
      <c r="AV404" s="15" t="s">
        <v>164</v>
      </c>
      <c r="AW404" s="15" t="s">
        <v>32</v>
      </c>
      <c r="AX404" s="15" t="s">
        <v>84</v>
      </c>
      <c r="AY404" s="270" t="s">
        <v>156</v>
      </c>
    </row>
    <row r="405" s="2" customFormat="1" ht="37.8" customHeight="1">
      <c r="A405" s="39"/>
      <c r="B405" s="40"/>
      <c r="C405" s="219" t="s">
        <v>484</v>
      </c>
      <c r="D405" s="219" t="s">
        <v>159</v>
      </c>
      <c r="E405" s="220" t="s">
        <v>485</v>
      </c>
      <c r="F405" s="221" t="s">
        <v>486</v>
      </c>
      <c r="G405" s="222" t="s">
        <v>203</v>
      </c>
      <c r="H405" s="223">
        <v>91083.960000000006</v>
      </c>
      <c r="I405" s="224"/>
      <c r="J405" s="225">
        <f>ROUND(I405*H405,2)</f>
        <v>0</v>
      </c>
      <c r="K405" s="221" t="s">
        <v>163</v>
      </c>
      <c r="L405" s="45"/>
      <c r="M405" s="226" t="s">
        <v>1</v>
      </c>
      <c r="N405" s="227" t="s">
        <v>41</v>
      </c>
      <c r="O405" s="92"/>
      <c r="P405" s="228">
        <f>O405*H405</f>
        <v>0</v>
      </c>
      <c r="Q405" s="228">
        <v>0</v>
      </c>
      <c r="R405" s="228">
        <f>Q405*H405</f>
        <v>0</v>
      </c>
      <c r="S405" s="228">
        <v>0</v>
      </c>
      <c r="T405" s="229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0" t="s">
        <v>164</v>
      </c>
      <c r="AT405" s="230" t="s">
        <v>159</v>
      </c>
      <c r="AU405" s="230" t="s">
        <v>86</v>
      </c>
      <c r="AY405" s="18" t="s">
        <v>156</v>
      </c>
      <c r="BE405" s="231">
        <f>IF(N405="základní",J405,0)</f>
        <v>0</v>
      </c>
      <c r="BF405" s="231">
        <f>IF(N405="snížená",J405,0)</f>
        <v>0</v>
      </c>
      <c r="BG405" s="231">
        <f>IF(N405="zákl. přenesená",J405,0)</f>
        <v>0</v>
      </c>
      <c r="BH405" s="231">
        <f>IF(N405="sníž. přenesená",J405,0)</f>
        <v>0</v>
      </c>
      <c r="BI405" s="231">
        <f>IF(N405="nulová",J405,0)</f>
        <v>0</v>
      </c>
      <c r="BJ405" s="18" t="s">
        <v>84</v>
      </c>
      <c r="BK405" s="231">
        <f>ROUND(I405*H405,2)</f>
        <v>0</v>
      </c>
      <c r="BL405" s="18" t="s">
        <v>164</v>
      </c>
      <c r="BM405" s="230" t="s">
        <v>487</v>
      </c>
    </row>
    <row r="406" s="2" customFormat="1">
      <c r="A406" s="39"/>
      <c r="B406" s="40"/>
      <c r="C406" s="41"/>
      <c r="D406" s="232" t="s">
        <v>166</v>
      </c>
      <c r="E406" s="41"/>
      <c r="F406" s="233" t="s">
        <v>488</v>
      </c>
      <c r="G406" s="41"/>
      <c r="H406" s="41"/>
      <c r="I406" s="234"/>
      <c r="J406" s="41"/>
      <c r="K406" s="41"/>
      <c r="L406" s="45"/>
      <c r="M406" s="235"/>
      <c r="N406" s="236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166</v>
      </c>
      <c r="AU406" s="18" t="s">
        <v>86</v>
      </c>
    </row>
    <row r="407" s="2" customFormat="1">
      <c r="A407" s="39"/>
      <c r="B407" s="40"/>
      <c r="C407" s="41"/>
      <c r="D407" s="237" t="s">
        <v>168</v>
      </c>
      <c r="E407" s="41"/>
      <c r="F407" s="238" t="s">
        <v>489</v>
      </c>
      <c r="G407" s="41"/>
      <c r="H407" s="41"/>
      <c r="I407" s="234"/>
      <c r="J407" s="41"/>
      <c r="K407" s="41"/>
      <c r="L407" s="45"/>
      <c r="M407" s="235"/>
      <c r="N407" s="236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168</v>
      </c>
      <c r="AU407" s="18" t="s">
        <v>86</v>
      </c>
    </row>
    <row r="408" s="13" customFormat="1">
      <c r="A408" s="13"/>
      <c r="B408" s="239"/>
      <c r="C408" s="240"/>
      <c r="D408" s="232" t="s">
        <v>170</v>
      </c>
      <c r="E408" s="241" t="s">
        <v>1</v>
      </c>
      <c r="F408" s="242" t="s">
        <v>490</v>
      </c>
      <c r="G408" s="240"/>
      <c r="H408" s="241" t="s">
        <v>1</v>
      </c>
      <c r="I408" s="243"/>
      <c r="J408" s="240"/>
      <c r="K408" s="240"/>
      <c r="L408" s="244"/>
      <c r="M408" s="245"/>
      <c r="N408" s="246"/>
      <c r="O408" s="246"/>
      <c r="P408" s="246"/>
      <c r="Q408" s="246"/>
      <c r="R408" s="246"/>
      <c r="S408" s="246"/>
      <c r="T408" s="24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8" t="s">
        <v>170</v>
      </c>
      <c r="AU408" s="248" t="s">
        <v>86</v>
      </c>
      <c r="AV408" s="13" t="s">
        <v>84</v>
      </c>
      <c r="AW408" s="13" t="s">
        <v>32</v>
      </c>
      <c r="AX408" s="13" t="s">
        <v>76</v>
      </c>
      <c r="AY408" s="248" t="s">
        <v>156</v>
      </c>
    </row>
    <row r="409" s="14" customFormat="1">
      <c r="A409" s="14"/>
      <c r="B409" s="249"/>
      <c r="C409" s="250"/>
      <c r="D409" s="232" t="s">
        <v>170</v>
      </c>
      <c r="E409" s="251" t="s">
        <v>1</v>
      </c>
      <c r="F409" s="252" t="s">
        <v>491</v>
      </c>
      <c r="G409" s="250"/>
      <c r="H409" s="253">
        <v>91083.960000000006</v>
      </c>
      <c r="I409" s="254"/>
      <c r="J409" s="250"/>
      <c r="K409" s="250"/>
      <c r="L409" s="255"/>
      <c r="M409" s="256"/>
      <c r="N409" s="257"/>
      <c r="O409" s="257"/>
      <c r="P409" s="257"/>
      <c r="Q409" s="257"/>
      <c r="R409" s="257"/>
      <c r="S409" s="257"/>
      <c r="T409" s="25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9" t="s">
        <v>170</v>
      </c>
      <c r="AU409" s="259" t="s">
        <v>86</v>
      </c>
      <c r="AV409" s="14" t="s">
        <v>86</v>
      </c>
      <c r="AW409" s="14" t="s">
        <v>32</v>
      </c>
      <c r="AX409" s="14" t="s">
        <v>76</v>
      </c>
      <c r="AY409" s="259" t="s">
        <v>156</v>
      </c>
    </row>
    <row r="410" s="15" customFormat="1">
      <c r="A410" s="15"/>
      <c r="B410" s="260"/>
      <c r="C410" s="261"/>
      <c r="D410" s="232" t="s">
        <v>170</v>
      </c>
      <c r="E410" s="262" t="s">
        <v>1</v>
      </c>
      <c r="F410" s="263" t="s">
        <v>175</v>
      </c>
      <c r="G410" s="261"/>
      <c r="H410" s="264">
        <v>91083.960000000006</v>
      </c>
      <c r="I410" s="265"/>
      <c r="J410" s="261"/>
      <c r="K410" s="261"/>
      <c r="L410" s="266"/>
      <c r="M410" s="267"/>
      <c r="N410" s="268"/>
      <c r="O410" s="268"/>
      <c r="P410" s="268"/>
      <c r="Q410" s="268"/>
      <c r="R410" s="268"/>
      <c r="S410" s="268"/>
      <c r="T410" s="269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0" t="s">
        <v>170</v>
      </c>
      <c r="AU410" s="270" t="s">
        <v>86</v>
      </c>
      <c r="AV410" s="15" t="s">
        <v>164</v>
      </c>
      <c r="AW410" s="15" t="s">
        <v>32</v>
      </c>
      <c r="AX410" s="15" t="s">
        <v>84</v>
      </c>
      <c r="AY410" s="270" t="s">
        <v>156</v>
      </c>
    </row>
    <row r="411" s="2" customFormat="1" ht="37.8" customHeight="1">
      <c r="A411" s="39"/>
      <c r="B411" s="40"/>
      <c r="C411" s="219" t="s">
        <v>492</v>
      </c>
      <c r="D411" s="219" t="s">
        <v>159</v>
      </c>
      <c r="E411" s="220" t="s">
        <v>493</v>
      </c>
      <c r="F411" s="221" t="s">
        <v>494</v>
      </c>
      <c r="G411" s="222" t="s">
        <v>203</v>
      </c>
      <c r="H411" s="223">
        <v>1518.066</v>
      </c>
      <c r="I411" s="224"/>
      <c r="J411" s="225">
        <f>ROUND(I411*H411,2)</f>
        <v>0</v>
      </c>
      <c r="K411" s="221" t="s">
        <v>163</v>
      </c>
      <c r="L411" s="45"/>
      <c r="M411" s="226" t="s">
        <v>1</v>
      </c>
      <c r="N411" s="227" t="s">
        <v>41</v>
      </c>
      <c r="O411" s="92"/>
      <c r="P411" s="228">
        <f>O411*H411</f>
        <v>0</v>
      </c>
      <c r="Q411" s="228">
        <v>0</v>
      </c>
      <c r="R411" s="228">
        <f>Q411*H411</f>
        <v>0</v>
      </c>
      <c r="S411" s="228">
        <v>0</v>
      </c>
      <c r="T411" s="229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0" t="s">
        <v>164</v>
      </c>
      <c r="AT411" s="230" t="s">
        <v>159</v>
      </c>
      <c r="AU411" s="230" t="s">
        <v>86</v>
      </c>
      <c r="AY411" s="18" t="s">
        <v>156</v>
      </c>
      <c r="BE411" s="231">
        <f>IF(N411="základní",J411,0)</f>
        <v>0</v>
      </c>
      <c r="BF411" s="231">
        <f>IF(N411="snížená",J411,0)</f>
        <v>0</v>
      </c>
      <c r="BG411" s="231">
        <f>IF(N411="zákl. přenesená",J411,0)</f>
        <v>0</v>
      </c>
      <c r="BH411" s="231">
        <f>IF(N411="sníž. přenesená",J411,0)</f>
        <v>0</v>
      </c>
      <c r="BI411" s="231">
        <f>IF(N411="nulová",J411,0)</f>
        <v>0</v>
      </c>
      <c r="BJ411" s="18" t="s">
        <v>84</v>
      </c>
      <c r="BK411" s="231">
        <f>ROUND(I411*H411,2)</f>
        <v>0</v>
      </c>
      <c r="BL411" s="18" t="s">
        <v>164</v>
      </c>
      <c r="BM411" s="230" t="s">
        <v>495</v>
      </c>
    </row>
    <row r="412" s="2" customFormat="1">
      <c r="A412" s="39"/>
      <c r="B412" s="40"/>
      <c r="C412" s="41"/>
      <c r="D412" s="232" t="s">
        <v>166</v>
      </c>
      <c r="E412" s="41"/>
      <c r="F412" s="233" t="s">
        <v>496</v>
      </c>
      <c r="G412" s="41"/>
      <c r="H412" s="41"/>
      <c r="I412" s="234"/>
      <c r="J412" s="41"/>
      <c r="K412" s="41"/>
      <c r="L412" s="45"/>
      <c r="M412" s="235"/>
      <c r="N412" s="236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166</v>
      </c>
      <c r="AU412" s="18" t="s">
        <v>86</v>
      </c>
    </row>
    <row r="413" s="2" customFormat="1">
      <c r="A413" s="39"/>
      <c r="B413" s="40"/>
      <c r="C413" s="41"/>
      <c r="D413" s="237" t="s">
        <v>168</v>
      </c>
      <c r="E413" s="41"/>
      <c r="F413" s="238" t="s">
        <v>497</v>
      </c>
      <c r="G413" s="41"/>
      <c r="H413" s="41"/>
      <c r="I413" s="234"/>
      <c r="J413" s="41"/>
      <c r="K413" s="41"/>
      <c r="L413" s="45"/>
      <c r="M413" s="235"/>
      <c r="N413" s="23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168</v>
      </c>
      <c r="AU413" s="18" t="s">
        <v>86</v>
      </c>
    </row>
    <row r="414" s="2" customFormat="1" ht="16.5" customHeight="1">
      <c r="A414" s="39"/>
      <c r="B414" s="40"/>
      <c r="C414" s="219" t="s">
        <v>498</v>
      </c>
      <c r="D414" s="219" t="s">
        <v>159</v>
      </c>
      <c r="E414" s="220" t="s">
        <v>499</v>
      </c>
      <c r="F414" s="221" t="s">
        <v>500</v>
      </c>
      <c r="G414" s="222" t="s">
        <v>203</v>
      </c>
      <c r="H414" s="223">
        <v>1518.066</v>
      </c>
      <c r="I414" s="224"/>
      <c r="J414" s="225">
        <f>ROUND(I414*H414,2)</f>
        <v>0</v>
      </c>
      <c r="K414" s="221" t="s">
        <v>163</v>
      </c>
      <c r="L414" s="45"/>
      <c r="M414" s="226" t="s">
        <v>1</v>
      </c>
      <c r="N414" s="227" t="s">
        <v>41</v>
      </c>
      <c r="O414" s="92"/>
      <c r="P414" s="228">
        <f>O414*H414</f>
        <v>0</v>
      </c>
      <c r="Q414" s="228">
        <v>0</v>
      </c>
      <c r="R414" s="228">
        <f>Q414*H414</f>
        <v>0</v>
      </c>
      <c r="S414" s="228">
        <v>0</v>
      </c>
      <c r="T414" s="22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0" t="s">
        <v>164</v>
      </c>
      <c r="AT414" s="230" t="s">
        <v>159</v>
      </c>
      <c r="AU414" s="230" t="s">
        <v>86</v>
      </c>
      <c r="AY414" s="18" t="s">
        <v>156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8" t="s">
        <v>84</v>
      </c>
      <c r="BK414" s="231">
        <f>ROUND(I414*H414,2)</f>
        <v>0</v>
      </c>
      <c r="BL414" s="18" t="s">
        <v>164</v>
      </c>
      <c r="BM414" s="230" t="s">
        <v>501</v>
      </c>
    </row>
    <row r="415" s="2" customFormat="1">
      <c r="A415" s="39"/>
      <c r="B415" s="40"/>
      <c r="C415" s="41"/>
      <c r="D415" s="232" t="s">
        <v>166</v>
      </c>
      <c r="E415" s="41"/>
      <c r="F415" s="233" t="s">
        <v>502</v>
      </c>
      <c r="G415" s="41"/>
      <c r="H415" s="41"/>
      <c r="I415" s="234"/>
      <c r="J415" s="41"/>
      <c r="K415" s="41"/>
      <c r="L415" s="45"/>
      <c r="M415" s="235"/>
      <c r="N415" s="23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166</v>
      </c>
      <c r="AU415" s="18" t="s">
        <v>86</v>
      </c>
    </row>
    <row r="416" s="2" customFormat="1">
      <c r="A416" s="39"/>
      <c r="B416" s="40"/>
      <c r="C416" s="41"/>
      <c r="D416" s="237" t="s">
        <v>168</v>
      </c>
      <c r="E416" s="41"/>
      <c r="F416" s="238" t="s">
        <v>503</v>
      </c>
      <c r="G416" s="41"/>
      <c r="H416" s="41"/>
      <c r="I416" s="234"/>
      <c r="J416" s="41"/>
      <c r="K416" s="41"/>
      <c r="L416" s="45"/>
      <c r="M416" s="235"/>
      <c r="N416" s="23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168</v>
      </c>
      <c r="AU416" s="18" t="s">
        <v>86</v>
      </c>
    </row>
    <row r="417" s="2" customFormat="1" ht="16.5" customHeight="1">
      <c r="A417" s="39"/>
      <c r="B417" s="40"/>
      <c r="C417" s="219" t="s">
        <v>504</v>
      </c>
      <c r="D417" s="219" t="s">
        <v>159</v>
      </c>
      <c r="E417" s="220" t="s">
        <v>505</v>
      </c>
      <c r="F417" s="221" t="s">
        <v>506</v>
      </c>
      <c r="G417" s="222" t="s">
        <v>203</v>
      </c>
      <c r="H417" s="223">
        <v>91083.960000000006</v>
      </c>
      <c r="I417" s="224"/>
      <c r="J417" s="225">
        <f>ROUND(I417*H417,2)</f>
        <v>0</v>
      </c>
      <c r="K417" s="221" t="s">
        <v>163</v>
      </c>
      <c r="L417" s="45"/>
      <c r="M417" s="226" t="s">
        <v>1</v>
      </c>
      <c r="N417" s="227" t="s">
        <v>41</v>
      </c>
      <c r="O417" s="92"/>
      <c r="P417" s="228">
        <f>O417*H417</f>
        <v>0</v>
      </c>
      <c r="Q417" s="228">
        <v>0</v>
      </c>
      <c r="R417" s="228">
        <f>Q417*H417</f>
        <v>0</v>
      </c>
      <c r="S417" s="228">
        <v>0</v>
      </c>
      <c r="T417" s="22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0" t="s">
        <v>164</v>
      </c>
      <c r="AT417" s="230" t="s">
        <v>159</v>
      </c>
      <c r="AU417" s="230" t="s">
        <v>86</v>
      </c>
      <c r="AY417" s="18" t="s">
        <v>156</v>
      </c>
      <c r="BE417" s="231">
        <f>IF(N417="základní",J417,0)</f>
        <v>0</v>
      </c>
      <c r="BF417" s="231">
        <f>IF(N417="snížená",J417,0)</f>
        <v>0</v>
      </c>
      <c r="BG417" s="231">
        <f>IF(N417="zákl. přenesená",J417,0)</f>
        <v>0</v>
      </c>
      <c r="BH417" s="231">
        <f>IF(N417="sníž. přenesená",J417,0)</f>
        <v>0</v>
      </c>
      <c r="BI417" s="231">
        <f>IF(N417="nulová",J417,0)</f>
        <v>0</v>
      </c>
      <c r="BJ417" s="18" t="s">
        <v>84</v>
      </c>
      <c r="BK417" s="231">
        <f>ROUND(I417*H417,2)</f>
        <v>0</v>
      </c>
      <c r="BL417" s="18" t="s">
        <v>164</v>
      </c>
      <c r="BM417" s="230" t="s">
        <v>507</v>
      </c>
    </row>
    <row r="418" s="2" customFormat="1">
      <c r="A418" s="39"/>
      <c r="B418" s="40"/>
      <c r="C418" s="41"/>
      <c r="D418" s="232" t="s">
        <v>166</v>
      </c>
      <c r="E418" s="41"/>
      <c r="F418" s="233" t="s">
        <v>508</v>
      </c>
      <c r="G418" s="41"/>
      <c r="H418" s="41"/>
      <c r="I418" s="234"/>
      <c r="J418" s="41"/>
      <c r="K418" s="41"/>
      <c r="L418" s="45"/>
      <c r="M418" s="235"/>
      <c r="N418" s="23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166</v>
      </c>
      <c r="AU418" s="18" t="s">
        <v>86</v>
      </c>
    </row>
    <row r="419" s="2" customFormat="1">
      <c r="A419" s="39"/>
      <c r="B419" s="40"/>
      <c r="C419" s="41"/>
      <c r="D419" s="237" t="s">
        <v>168</v>
      </c>
      <c r="E419" s="41"/>
      <c r="F419" s="238" t="s">
        <v>509</v>
      </c>
      <c r="G419" s="41"/>
      <c r="H419" s="41"/>
      <c r="I419" s="234"/>
      <c r="J419" s="41"/>
      <c r="K419" s="41"/>
      <c r="L419" s="45"/>
      <c r="M419" s="235"/>
      <c r="N419" s="236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168</v>
      </c>
      <c r="AU419" s="18" t="s">
        <v>86</v>
      </c>
    </row>
    <row r="420" s="2" customFormat="1" ht="21.75" customHeight="1">
      <c r="A420" s="39"/>
      <c r="B420" s="40"/>
      <c r="C420" s="219" t="s">
        <v>510</v>
      </c>
      <c r="D420" s="219" t="s">
        <v>159</v>
      </c>
      <c r="E420" s="220" t="s">
        <v>511</v>
      </c>
      <c r="F420" s="221" t="s">
        <v>512</v>
      </c>
      <c r="G420" s="222" t="s">
        <v>203</v>
      </c>
      <c r="H420" s="223">
        <v>1518.066</v>
      </c>
      <c r="I420" s="224"/>
      <c r="J420" s="225">
        <f>ROUND(I420*H420,2)</f>
        <v>0</v>
      </c>
      <c r="K420" s="221" t="s">
        <v>163</v>
      </c>
      <c r="L420" s="45"/>
      <c r="M420" s="226" t="s">
        <v>1</v>
      </c>
      <c r="N420" s="227" t="s">
        <v>41</v>
      </c>
      <c r="O420" s="92"/>
      <c r="P420" s="228">
        <f>O420*H420</f>
        <v>0</v>
      </c>
      <c r="Q420" s="228">
        <v>0</v>
      </c>
      <c r="R420" s="228">
        <f>Q420*H420</f>
        <v>0</v>
      </c>
      <c r="S420" s="228">
        <v>0</v>
      </c>
      <c r="T420" s="22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0" t="s">
        <v>164</v>
      </c>
      <c r="AT420" s="230" t="s">
        <v>159</v>
      </c>
      <c r="AU420" s="230" t="s">
        <v>86</v>
      </c>
      <c r="AY420" s="18" t="s">
        <v>156</v>
      </c>
      <c r="BE420" s="231">
        <f>IF(N420="základní",J420,0)</f>
        <v>0</v>
      </c>
      <c r="BF420" s="231">
        <f>IF(N420="snížená",J420,0)</f>
        <v>0</v>
      </c>
      <c r="BG420" s="231">
        <f>IF(N420="zákl. přenesená",J420,0)</f>
        <v>0</v>
      </c>
      <c r="BH420" s="231">
        <f>IF(N420="sníž. přenesená",J420,0)</f>
        <v>0</v>
      </c>
      <c r="BI420" s="231">
        <f>IF(N420="nulová",J420,0)</f>
        <v>0</v>
      </c>
      <c r="BJ420" s="18" t="s">
        <v>84</v>
      </c>
      <c r="BK420" s="231">
        <f>ROUND(I420*H420,2)</f>
        <v>0</v>
      </c>
      <c r="BL420" s="18" t="s">
        <v>164</v>
      </c>
      <c r="BM420" s="230" t="s">
        <v>513</v>
      </c>
    </row>
    <row r="421" s="2" customFormat="1">
      <c r="A421" s="39"/>
      <c r="B421" s="40"/>
      <c r="C421" s="41"/>
      <c r="D421" s="232" t="s">
        <v>166</v>
      </c>
      <c r="E421" s="41"/>
      <c r="F421" s="233" t="s">
        <v>514</v>
      </c>
      <c r="G421" s="41"/>
      <c r="H421" s="41"/>
      <c r="I421" s="234"/>
      <c r="J421" s="41"/>
      <c r="K421" s="41"/>
      <c r="L421" s="45"/>
      <c r="M421" s="235"/>
      <c r="N421" s="23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166</v>
      </c>
      <c r="AU421" s="18" t="s">
        <v>86</v>
      </c>
    </row>
    <row r="422" s="2" customFormat="1">
      <c r="A422" s="39"/>
      <c r="B422" s="40"/>
      <c r="C422" s="41"/>
      <c r="D422" s="237" t="s">
        <v>168</v>
      </c>
      <c r="E422" s="41"/>
      <c r="F422" s="238" t="s">
        <v>515</v>
      </c>
      <c r="G422" s="41"/>
      <c r="H422" s="41"/>
      <c r="I422" s="234"/>
      <c r="J422" s="41"/>
      <c r="K422" s="41"/>
      <c r="L422" s="45"/>
      <c r="M422" s="235"/>
      <c r="N422" s="23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168</v>
      </c>
      <c r="AU422" s="18" t="s">
        <v>86</v>
      </c>
    </row>
    <row r="423" s="2" customFormat="1" ht="16.5" customHeight="1">
      <c r="A423" s="39"/>
      <c r="B423" s="40"/>
      <c r="C423" s="219" t="s">
        <v>516</v>
      </c>
      <c r="D423" s="219" t="s">
        <v>159</v>
      </c>
      <c r="E423" s="220" t="s">
        <v>517</v>
      </c>
      <c r="F423" s="221" t="s">
        <v>518</v>
      </c>
      <c r="G423" s="222" t="s">
        <v>311</v>
      </c>
      <c r="H423" s="223">
        <v>174.28999999999999</v>
      </c>
      <c r="I423" s="224"/>
      <c r="J423" s="225">
        <f>ROUND(I423*H423,2)</f>
        <v>0</v>
      </c>
      <c r="K423" s="221" t="s">
        <v>163</v>
      </c>
      <c r="L423" s="45"/>
      <c r="M423" s="226" t="s">
        <v>1</v>
      </c>
      <c r="N423" s="227" t="s">
        <v>41</v>
      </c>
      <c r="O423" s="92"/>
      <c r="P423" s="228">
        <f>O423*H423</f>
        <v>0</v>
      </c>
      <c r="Q423" s="228">
        <v>0</v>
      </c>
      <c r="R423" s="228">
        <f>Q423*H423</f>
        <v>0</v>
      </c>
      <c r="S423" s="228">
        <v>0</v>
      </c>
      <c r="T423" s="229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0" t="s">
        <v>164</v>
      </c>
      <c r="AT423" s="230" t="s">
        <v>159</v>
      </c>
      <c r="AU423" s="230" t="s">
        <v>86</v>
      </c>
      <c r="AY423" s="18" t="s">
        <v>156</v>
      </c>
      <c r="BE423" s="231">
        <f>IF(N423="základní",J423,0)</f>
        <v>0</v>
      </c>
      <c r="BF423" s="231">
        <f>IF(N423="snížená",J423,0)</f>
        <v>0</v>
      </c>
      <c r="BG423" s="231">
        <f>IF(N423="zákl. přenesená",J423,0)</f>
        <v>0</v>
      </c>
      <c r="BH423" s="231">
        <f>IF(N423="sníž. přenesená",J423,0)</f>
        <v>0</v>
      </c>
      <c r="BI423" s="231">
        <f>IF(N423="nulová",J423,0)</f>
        <v>0</v>
      </c>
      <c r="BJ423" s="18" t="s">
        <v>84</v>
      </c>
      <c r="BK423" s="231">
        <f>ROUND(I423*H423,2)</f>
        <v>0</v>
      </c>
      <c r="BL423" s="18" t="s">
        <v>164</v>
      </c>
      <c r="BM423" s="230" t="s">
        <v>519</v>
      </c>
    </row>
    <row r="424" s="2" customFormat="1">
      <c r="A424" s="39"/>
      <c r="B424" s="40"/>
      <c r="C424" s="41"/>
      <c r="D424" s="232" t="s">
        <v>166</v>
      </c>
      <c r="E424" s="41"/>
      <c r="F424" s="233" t="s">
        <v>520</v>
      </c>
      <c r="G424" s="41"/>
      <c r="H424" s="41"/>
      <c r="I424" s="234"/>
      <c r="J424" s="41"/>
      <c r="K424" s="41"/>
      <c r="L424" s="45"/>
      <c r="M424" s="235"/>
      <c r="N424" s="23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166</v>
      </c>
      <c r="AU424" s="18" t="s">
        <v>86</v>
      </c>
    </row>
    <row r="425" s="2" customFormat="1">
      <c r="A425" s="39"/>
      <c r="B425" s="40"/>
      <c r="C425" s="41"/>
      <c r="D425" s="237" t="s">
        <v>168</v>
      </c>
      <c r="E425" s="41"/>
      <c r="F425" s="238" t="s">
        <v>521</v>
      </c>
      <c r="G425" s="41"/>
      <c r="H425" s="41"/>
      <c r="I425" s="234"/>
      <c r="J425" s="41"/>
      <c r="K425" s="41"/>
      <c r="L425" s="45"/>
      <c r="M425" s="235"/>
      <c r="N425" s="23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168</v>
      </c>
      <c r="AU425" s="18" t="s">
        <v>86</v>
      </c>
    </row>
    <row r="426" s="14" customFormat="1">
      <c r="A426" s="14"/>
      <c r="B426" s="249"/>
      <c r="C426" s="250"/>
      <c r="D426" s="232" t="s">
        <v>170</v>
      </c>
      <c r="E426" s="251" t="s">
        <v>1</v>
      </c>
      <c r="F426" s="252" t="s">
        <v>522</v>
      </c>
      <c r="G426" s="250"/>
      <c r="H426" s="253">
        <v>174.28999999999999</v>
      </c>
      <c r="I426" s="254"/>
      <c r="J426" s="250"/>
      <c r="K426" s="250"/>
      <c r="L426" s="255"/>
      <c r="M426" s="256"/>
      <c r="N426" s="257"/>
      <c r="O426" s="257"/>
      <c r="P426" s="257"/>
      <c r="Q426" s="257"/>
      <c r="R426" s="257"/>
      <c r="S426" s="257"/>
      <c r="T426" s="25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9" t="s">
        <v>170</v>
      </c>
      <c r="AU426" s="259" t="s">
        <v>86</v>
      </c>
      <c r="AV426" s="14" t="s">
        <v>86</v>
      </c>
      <c r="AW426" s="14" t="s">
        <v>32</v>
      </c>
      <c r="AX426" s="14" t="s">
        <v>76</v>
      </c>
      <c r="AY426" s="259" t="s">
        <v>156</v>
      </c>
    </row>
    <row r="427" s="15" customFormat="1">
      <c r="A427" s="15"/>
      <c r="B427" s="260"/>
      <c r="C427" s="261"/>
      <c r="D427" s="232" t="s">
        <v>170</v>
      </c>
      <c r="E427" s="262" t="s">
        <v>1</v>
      </c>
      <c r="F427" s="263" t="s">
        <v>175</v>
      </c>
      <c r="G427" s="261"/>
      <c r="H427" s="264">
        <v>174.28999999999999</v>
      </c>
      <c r="I427" s="265"/>
      <c r="J427" s="261"/>
      <c r="K427" s="261"/>
      <c r="L427" s="266"/>
      <c r="M427" s="267"/>
      <c r="N427" s="268"/>
      <c r="O427" s="268"/>
      <c r="P427" s="268"/>
      <c r="Q427" s="268"/>
      <c r="R427" s="268"/>
      <c r="S427" s="268"/>
      <c r="T427" s="269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70" t="s">
        <v>170</v>
      </c>
      <c r="AU427" s="270" t="s">
        <v>86</v>
      </c>
      <c r="AV427" s="15" t="s">
        <v>164</v>
      </c>
      <c r="AW427" s="15" t="s">
        <v>32</v>
      </c>
      <c r="AX427" s="15" t="s">
        <v>84</v>
      </c>
      <c r="AY427" s="270" t="s">
        <v>156</v>
      </c>
    </row>
    <row r="428" s="2" customFormat="1" ht="24.15" customHeight="1">
      <c r="A428" s="39"/>
      <c r="B428" s="40"/>
      <c r="C428" s="219" t="s">
        <v>523</v>
      </c>
      <c r="D428" s="219" t="s">
        <v>159</v>
      </c>
      <c r="E428" s="220" t="s">
        <v>524</v>
      </c>
      <c r="F428" s="221" t="s">
        <v>525</v>
      </c>
      <c r="G428" s="222" t="s">
        <v>311</v>
      </c>
      <c r="H428" s="223">
        <v>10457.4</v>
      </c>
      <c r="I428" s="224"/>
      <c r="J428" s="225">
        <f>ROUND(I428*H428,2)</f>
        <v>0</v>
      </c>
      <c r="K428" s="221" t="s">
        <v>163</v>
      </c>
      <c r="L428" s="45"/>
      <c r="M428" s="226" t="s">
        <v>1</v>
      </c>
      <c r="N428" s="227" t="s">
        <v>41</v>
      </c>
      <c r="O428" s="92"/>
      <c r="P428" s="228">
        <f>O428*H428</f>
        <v>0</v>
      </c>
      <c r="Q428" s="228">
        <v>0</v>
      </c>
      <c r="R428" s="228">
        <f>Q428*H428</f>
        <v>0</v>
      </c>
      <c r="S428" s="228">
        <v>0</v>
      </c>
      <c r="T428" s="22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0" t="s">
        <v>164</v>
      </c>
      <c r="AT428" s="230" t="s">
        <v>159</v>
      </c>
      <c r="AU428" s="230" t="s">
        <v>86</v>
      </c>
      <c r="AY428" s="18" t="s">
        <v>156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8" t="s">
        <v>84</v>
      </c>
      <c r="BK428" s="231">
        <f>ROUND(I428*H428,2)</f>
        <v>0</v>
      </c>
      <c r="BL428" s="18" t="s">
        <v>164</v>
      </c>
      <c r="BM428" s="230" t="s">
        <v>526</v>
      </c>
    </row>
    <row r="429" s="2" customFormat="1">
      <c r="A429" s="39"/>
      <c r="B429" s="40"/>
      <c r="C429" s="41"/>
      <c r="D429" s="232" t="s">
        <v>166</v>
      </c>
      <c r="E429" s="41"/>
      <c r="F429" s="233" t="s">
        <v>527</v>
      </c>
      <c r="G429" s="41"/>
      <c r="H429" s="41"/>
      <c r="I429" s="234"/>
      <c r="J429" s="41"/>
      <c r="K429" s="41"/>
      <c r="L429" s="45"/>
      <c r="M429" s="235"/>
      <c r="N429" s="23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166</v>
      </c>
      <c r="AU429" s="18" t="s">
        <v>86</v>
      </c>
    </row>
    <row r="430" s="2" customFormat="1">
      <c r="A430" s="39"/>
      <c r="B430" s="40"/>
      <c r="C430" s="41"/>
      <c r="D430" s="237" t="s">
        <v>168</v>
      </c>
      <c r="E430" s="41"/>
      <c r="F430" s="238" t="s">
        <v>528</v>
      </c>
      <c r="G430" s="41"/>
      <c r="H430" s="41"/>
      <c r="I430" s="234"/>
      <c r="J430" s="41"/>
      <c r="K430" s="41"/>
      <c r="L430" s="45"/>
      <c r="M430" s="235"/>
      <c r="N430" s="23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168</v>
      </c>
      <c r="AU430" s="18" t="s">
        <v>86</v>
      </c>
    </row>
    <row r="431" s="14" customFormat="1">
      <c r="A431" s="14"/>
      <c r="B431" s="249"/>
      <c r="C431" s="250"/>
      <c r="D431" s="232" t="s">
        <v>170</v>
      </c>
      <c r="E431" s="251" t="s">
        <v>1</v>
      </c>
      <c r="F431" s="252" t="s">
        <v>529</v>
      </c>
      <c r="G431" s="250"/>
      <c r="H431" s="253">
        <v>10457.4</v>
      </c>
      <c r="I431" s="254"/>
      <c r="J431" s="250"/>
      <c r="K431" s="250"/>
      <c r="L431" s="255"/>
      <c r="M431" s="256"/>
      <c r="N431" s="257"/>
      <c r="O431" s="257"/>
      <c r="P431" s="257"/>
      <c r="Q431" s="257"/>
      <c r="R431" s="257"/>
      <c r="S431" s="257"/>
      <c r="T431" s="25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9" t="s">
        <v>170</v>
      </c>
      <c r="AU431" s="259" t="s">
        <v>86</v>
      </c>
      <c r="AV431" s="14" t="s">
        <v>86</v>
      </c>
      <c r="AW431" s="14" t="s">
        <v>32</v>
      </c>
      <c r="AX431" s="14" t="s">
        <v>76</v>
      </c>
      <c r="AY431" s="259" t="s">
        <v>156</v>
      </c>
    </row>
    <row r="432" s="15" customFormat="1">
      <c r="A432" s="15"/>
      <c r="B432" s="260"/>
      <c r="C432" s="261"/>
      <c r="D432" s="232" t="s">
        <v>170</v>
      </c>
      <c r="E432" s="262" t="s">
        <v>1</v>
      </c>
      <c r="F432" s="263" t="s">
        <v>175</v>
      </c>
      <c r="G432" s="261"/>
      <c r="H432" s="264">
        <v>10457.4</v>
      </c>
      <c r="I432" s="265"/>
      <c r="J432" s="261"/>
      <c r="K432" s="261"/>
      <c r="L432" s="266"/>
      <c r="M432" s="267"/>
      <c r="N432" s="268"/>
      <c r="O432" s="268"/>
      <c r="P432" s="268"/>
      <c r="Q432" s="268"/>
      <c r="R432" s="268"/>
      <c r="S432" s="268"/>
      <c r="T432" s="269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0" t="s">
        <v>170</v>
      </c>
      <c r="AU432" s="270" t="s">
        <v>86</v>
      </c>
      <c r="AV432" s="15" t="s">
        <v>164</v>
      </c>
      <c r="AW432" s="15" t="s">
        <v>32</v>
      </c>
      <c r="AX432" s="15" t="s">
        <v>84</v>
      </c>
      <c r="AY432" s="270" t="s">
        <v>156</v>
      </c>
    </row>
    <row r="433" s="2" customFormat="1" ht="16.5" customHeight="1">
      <c r="A433" s="39"/>
      <c r="B433" s="40"/>
      <c r="C433" s="219" t="s">
        <v>530</v>
      </c>
      <c r="D433" s="219" t="s">
        <v>159</v>
      </c>
      <c r="E433" s="220" t="s">
        <v>531</v>
      </c>
      <c r="F433" s="221" t="s">
        <v>532</v>
      </c>
      <c r="G433" s="222" t="s">
        <v>311</v>
      </c>
      <c r="H433" s="223">
        <v>174.28999999999999</v>
      </c>
      <c r="I433" s="224"/>
      <c r="J433" s="225">
        <f>ROUND(I433*H433,2)</f>
        <v>0</v>
      </c>
      <c r="K433" s="221" t="s">
        <v>163</v>
      </c>
      <c r="L433" s="45"/>
      <c r="M433" s="226" t="s">
        <v>1</v>
      </c>
      <c r="N433" s="227" t="s">
        <v>41</v>
      </c>
      <c r="O433" s="92"/>
      <c r="P433" s="228">
        <f>O433*H433</f>
        <v>0</v>
      </c>
      <c r="Q433" s="228">
        <v>0</v>
      </c>
      <c r="R433" s="228">
        <f>Q433*H433</f>
        <v>0</v>
      </c>
      <c r="S433" s="228">
        <v>0</v>
      </c>
      <c r="T433" s="22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0" t="s">
        <v>164</v>
      </c>
      <c r="AT433" s="230" t="s">
        <v>159</v>
      </c>
      <c r="AU433" s="230" t="s">
        <v>86</v>
      </c>
      <c r="AY433" s="18" t="s">
        <v>156</v>
      </c>
      <c r="BE433" s="231">
        <f>IF(N433="základní",J433,0)</f>
        <v>0</v>
      </c>
      <c r="BF433" s="231">
        <f>IF(N433="snížená",J433,0)</f>
        <v>0</v>
      </c>
      <c r="BG433" s="231">
        <f>IF(N433="zákl. přenesená",J433,0)</f>
        <v>0</v>
      </c>
      <c r="BH433" s="231">
        <f>IF(N433="sníž. přenesená",J433,0)</f>
        <v>0</v>
      </c>
      <c r="BI433" s="231">
        <f>IF(N433="nulová",J433,0)</f>
        <v>0</v>
      </c>
      <c r="BJ433" s="18" t="s">
        <v>84</v>
      </c>
      <c r="BK433" s="231">
        <f>ROUND(I433*H433,2)</f>
        <v>0</v>
      </c>
      <c r="BL433" s="18" t="s">
        <v>164</v>
      </c>
      <c r="BM433" s="230" t="s">
        <v>533</v>
      </c>
    </row>
    <row r="434" s="2" customFormat="1">
      <c r="A434" s="39"/>
      <c r="B434" s="40"/>
      <c r="C434" s="41"/>
      <c r="D434" s="232" t="s">
        <v>166</v>
      </c>
      <c r="E434" s="41"/>
      <c r="F434" s="233" t="s">
        <v>534</v>
      </c>
      <c r="G434" s="41"/>
      <c r="H434" s="41"/>
      <c r="I434" s="234"/>
      <c r="J434" s="41"/>
      <c r="K434" s="41"/>
      <c r="L434" s="45"/>
      <c r="M434" s="235"/>
      <c r="N434" s="23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166</v>
      </c>
      <c r="AU434" s="18" t="s">
        <v>86</v>
      </c>
    </row>
    <row r="435" s="2" customFormat="1">
      <c r="A435" s="39"/>
      <c r="B435" s="40"/>
      <c r="C435" s="41"/>
      <c r="D435" s="237" t="s">
        <v>168</v>
      </c>
      <c r="E435" s="41"/>
      <c r="F435" s="238" t="s">
        <v>535</v>
      </c>
      <c r="G435" s="41"/>
      <c r="H435" s="41"/>
      <c r="I435" s="234"/>
      <c r="J435" s="41"/>
      <c r="K435" s="41"/>
      <c r="L435" s="45"/>
      <c r="M435" s="235"/>
      <c r="N435" s="23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168</v>
      </c>
      <c r="AU435" s="18" t="s">
        <v>86</v>
      </c>
    </row>
    <row r="436" s="2" customFormat="1" ht="33" customHeight="1">
      <c r="A436" s="39"/>
      <c r="B436" s="40"/>
      <c r="C436" s="219" t="s">
        <v>536</v>
      </c>
      <c r="D436" s="219" t="s">
        <v>159</v>
      </c>
      <c r="E436" s="220" t="s">
        <v>537</v>
      </c>
      <c r="F436" s="221" t="s">
        <v>538</v>
      </c>
      <c r="G436" s="222" t="s">
        <v>539</v>
      </c>
      <c r="H436" s="223">
        <v>3</v>
      </c>
      <c r="I436" s="224"/>
      <c r="J436" s="225">
        <f>ROUND(I436*H436,2)</f>
        <v>0</v>
      </c>
      <c r="K436" s="221" t="s">
        <v>163</v>
      </c>
      <c r="L436" s="45"/>
      <c r="M436" s="226" t="s">
        <v>1</v>
      </c>
      <c r="N436" s="227" t="s">
        <v>41</v>
      </c>
      <c r="O436" s="92"/>
      <c r="P436" s="228">
        <f>O436*H436</f>
        <v>0</v>
      </c>
      <c r="Q436" s="228">
        <v>0</v>
      </c>
      <c r="R436" s="228">
        <f>Q436*H436</f>
        <v>0</v>
      </c>
      <c r="S436" s="228">
        <v>0</v>
      </c>
      <c r="T436" s="22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0" t="s">
        <v>164</v>
      </c>
      <c r="AT436" s="230" t="s">
        <v>159</v>
      </c>
      <c r="AU436" s="230" t="s">
        <v>86</v>
      </c>
      <c r="AY436" s="18" t="s">
        <v>156</v>
      </c>
      <c r="BE436" s="231">
        <f>IF(N436="základní",J436,0)</f>
        <v>0</v>
      </c>
      <c r="BF436" s="231">
        <f>IF(N436="snížená",J436,0)</f>
        <v>0</v>
      </c>
      <c r="BG436" s="231">
        <f>IF(N436="zákl. přenesená",J436,0)</f>
        <v>0</v>
      </c>
      <c r="BH436" s="231">
        <f>IF(N436="sníž. přenesená",J436,0)</f>
        <v>0</v>
      </c>
      <c r="BI436" s="231">
        <f>IF(N436="nulová",J436,0)</f>
        <v>0</v>
      </c>
      <c r="BJ436" s="18" t="s">
        <v>84</v>
      </c>
      <c r="BK436" s="231">
        <f>ROUND(I436*H436,2)</f>
        <v>0</v>
      </c>
      <c r="BL436" s="18" t="s">
        <v>164</v>
      </c>
      <c r="BM436" s="230" t="s">
        <v>540</v>
      </c>
    </row>
    <row r="437" s="2" customFormat="1">
      <c r="A437" s="39"/>
      <c r="B437" s="40"/>
      <c r="C437" s="41"/>
      <c r="D437" s="232" t="s">
        <v>166</v>
      </c>
      <c r="E437" s="41"/>
      <c r="F437" s="233" t="s">
        <v>541</v>
      </c>
      <c r="G437" s="41"/>
      <c r="H437" s="41"/>
      <c r="I437" s="234"/>
      <c r="J437" s="41"/>
      <c r="K437" s="41"/>
      <c r="L437" s="45"/>
      <c r="M437" s="235"/>
      <c r="N437" s="23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166</v>
      </c>
      <c r="AU437" s="18" t="s">
        <v>86</v>
      </c>
    </row>
    <row r="438" s="2" customFormat="1">
      <c r="A438" s="39"/>
      <c r="B438" s="40"/>
      <c r="C438" s="41"/>
      <c r="D438" s="237" t="s">
        <v>168</v>
      </c>
      <c r="E438" s="41"/>
      <c r="F438" s="238" t="s">
        <v>542</v>
      </c>
      <c r="G438" s="41"/>
      <c r="H438" s="41"/>
      <c r="I438" s="234"/>
      <c r="J438" s="41"/>
      <c r="K438" s="41"/>
      <c r="L438" s="45"/>
      <c r="M438" s="235"/>
      <c r="N438" s="236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168</v>
      </c>
      <c r="AU438" s="18" t="s">
        <v>86</v>
      </c>
    </row>
    <row r="439" s="13" customFormat="1">
      <c r="A439" s="13"/>
      <c r="B439" s="239"/>
      <c r="C439" s="240"/>
      <c r="D439" s="232" t="s">
        <v>170</v>
      </c>
      <c r="E439" s="241" t="s">
        <v>1</v>
      </c>
      <c r="F439" s="242" t="s">
        <v>543</v>
      </c>
      <c r="G439" s="240"/>
      <c r="H439" s="241" t="s">
        <v>1</v>
      </c>
      <c r="I439" s="243"/>
      <c r="J439" s="240"/>
      <c r="K439" s="240"/>
      <c r="L439" s="244"/>
      <c r="M439" s="245"/>
      <c r="N439" s="246"/>
      <c r="O439" s="246"/>
      <c r="P439" s="246"/>
      <c r="Q439" s="246"/>
      <c r="R439" s="246"/>
      <c r="S439" s="246"/>
      <c r="T439" s="24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8" t="s">
        <v>170</v>
      </c>
      <c r="AU439" s="248" t="s">
        <v>86</v>
      </c>
      <c r="AV439" s="13" t="s">
        <v>84</v>
      </c>
      <c r="AW439" s="13" t="s">
        <v>32</v>
      </c>
      <c r="AX439" s="13" t="s">
        <v>76</v>
      </c>
      <c r="AY439" s="248" t="s">
        <v>156</v>
      </c>
    </row>
    <row r="440" s="14" customFormat="1">
      <c r="A440" s="14"/>
      <c r="B440" s="249"/>
      <c r="C440" s="250"/>
      <c r="D440" s="232" t="s">
        <v>170</v>
      </c>
      <c r="E440" s="251" t="s">
        <v>1</v>
      </c>
      <c r="F440" s="252" t="s">
        <v>233</v>
      </c>
      <c r="G440" s="250"/>
      <c r="H440" s="253">
        <v>3</v>
      </c>
      <c r="I440" s="254"/>
      <c r="J440" s="250"/>
      <c r="K440" s="250"/>
      <c r="L440" s="255"/>
      <c r="M440" s="256"/>
      <c r="N440" s="257"/>
      <c r="O440" s="257"/>
      <c r="P440" s="257"/>
      <c r="Q440" s="257"/>
      <c r="R440" s="257"/>
      <c r="S440" s="257"/>
      <c r="T440" s="25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9" t="s">
        <v>170</v>
      </c>
      <c r="AU440" s="259" t="s">
        <v>86</v>
      </c>
      <c r="AV440" s="14" t="s">
        <v>86</v>
      </c>
      <c r="AW440" s="14" t="s">
        <v>32</v>
      </c>
      <c r="AX440" s="14" t="s">
        <v>76</v>
      </c>
      <c r="AY440" s="259" t="s">
        <v>156</v>
      </c>
    </row>
    <row r="441" s="15" customFormat="1">
      <c r="A441" s="15"/>
      <c r="B441" s="260"/>
      <c r="C441" s="261"/>
      <c r="D441" s="232" t="s">
        <v>170</v>
      </c>
      <c r="E441" s="262" t="s">
        <v>1</v>
      </c>
      <c r="F441" s="263" t="s">
        <v>175</v>
      </c>
      <c r="G441" s="261"/>
      <c r="H441" s="264">
        <v>3</v>
      </c>
      <c r="I441" s="265"/>
      <c r="J441" s="261"/>
      <c r="K441" s="261"/>
      <c r="L441" s="266"/>
      <c r="M441" s="267"/>
      <c r="N441" s="268"/>
      <c r="O441" s="268"/>
      <c r="P441" s="268"/>
      <c r="Q441" s="268"/>
      <c r="R441" s="268"/>
      <c r="S441" s="268"/>
      <c r="T441" s="269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70" t="s">
        <v>170</v>
      </c>
      <c r="AU441" s="270" t="s">
        <v>86</v>
      </c>
      <c r="AV441" s="15" t="s">
        <v>164</v>
      </c>
      <c r="AW441" s="15" t="s">
        <v>32</v>
      </c>
      <c r="AX441" s="15" t="s">
        <v>84</v>
      </c>
      <c r="AY441" s="270" t="s">
        <v>156</v>
      </c>
    </row>
    <row r="442" s="2" customFormat="1" ht="33" customHeight="1">
      <c r="A442" s="39"/>
      <c r="B442" s="40"/>
      <c r="C442" s="219" t="s">
        <v>544</v>
      </c>
      <c r="D442" s="219" t="s">
        <v>159</v>
      </c>
      <c r="E442" s="220" t="s">
        <v>545</v>
      </c>
      <c r="F442" s="221" t="s">
        <v>546</v>
      </c>
      <c r="G442" s="222" t="s">
        <v>539</v>
      </c>
      <c r="H442" s="223">
        <v>1</v>
      </c>
      <c r="I442" s="224"/>
      <c r="J442" s="225">
        <f>ROUND(I442*H442,2)</f>
        <v>0</v>
      </c>
      <c r="K442" s="221" t="s">
        <v>163</v>
      </c>
      <c r="L442" s="45"/>
      <c r="M442" s="226" t="s">
        <v>1</v>
      </c>
      <c r="N442" s="227" t="s">
        <v>41</v>
      </c>
      <c r="O442" s="92"/>
      <c r="P442" s="228">
        <f>O442*H442</f>
        <v>0</v>
      </c>
      <c r="Q442" s="228">
        <v>0</v>
      </c>
      <c r="R442" s="228">
        <f>Q442*H442</f>
        <v>0</v>
      </c>
      <c r="S442" s="228">
        <v>0</v>
      </c>
      <c r="T442" s="229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0" t="s">
        <v>164</v>
      </c>
      <c r="AT442" s="230" t="s">
        <v>159</v>
      </c>
      <c r="AU442" s="230" t="s">
        <v>86</v>
      </c>
      <c r="AY442" s="18" t="s">
        <v>156</v>
      </c>
      <c r="BE442" s="231">
        <f>IF(N442="základní",J442,0)</f>
        <v>0</v>
      </c>
      <c r="BF442" s="231">
        <f>IF(N442="snížená",J442,0)</f>
        <v>0</v>
      </c>
      <c r="BG442" s="231">
        <f>IF(N442="zákl. přenesená",J442,0)</f>
        <v>0</v>
      </c>
      <c r="BH442" s="231">
        <f>IF(N442="sníž. přenesená",J442,0)</f>
        <v>0</v>
      </c>
      <c r="BI442" s="231">
        <f>IF(N442="nulová",J442,0)</f>
        <v>0</v>
      </c>
      <c r="BJ442" s="18" t="s">
        <v>84</v>
      </c>
      <c r="BK442" s="231">
        <f>ROUND(I442*H442,2)</f>
        <v>0</v>
      </c>
      <c r="BL442" s="18" t="s">
        <v>164</v>
      </c>
      <c r="BM442" s="230" t="s">
        <v>547</v>
      </c>
    </row>
    <row r="443" s="2" customFormat="1">
      <c r="A443" s="39"/>
      <c r="B443" s="40"/>
      <c r="C443" s="41"/>
      <c r="D443" s="232" t="s">
        <v>166</v>
      </c>
      <c r="E443" s="41"/>
      <c r="F443" s="233" t="s">
        <v>548</v>
      </c>
      <c r="G443" s="41"/>
      <c r="H443" s="41"/>
      <c r="I443" s="234"/>
      <c r="J443" s="41"/>
      <c r="K443" s="41"/>
      <c r="L443" s="45"/>
      <c r="M443" s="235"/>
      <c r="N443" s="236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166</v>
      </c>
      <c r="AU443" s="18" t="s">
        <v>86</v>
      </c>
    </row>
    <row r="444" s="2" customFormat="1">
      <c r="A444" s="39"/>
      <c r="B444" s="40"/>
      <c r="C444" s="41"/>
      <c r="D444" s="237" t="s">
        <v>168</v>
      </c>
      <c r="E444" s="41"/>
      <c r="F444" s="238" t="s">
        <v>549</v>
      </c>
      <c r="G444" s="41"/>
      <c r="H444" s="41"/>
      <c r="I444" s="234"/>
      <c r="J444" s="41"/>
      <c r="K444" s="41"/>
      <c r="L444" s="45"/>
      <c r="M444" s="235"/>
      <c r="N444" s="23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168</v>
      </c>
      <c r="AU444" s="18" t="s">
        <v>86</v>
      </c>
    </row>
    <row r="445" s="13" customFormat="1">
      <c r="A445" s="13"/>
      <c r="B445" s="239"/>
      <c r="C445" s="240"/>
      <c r="D445" s="232" t="s">
        <v>170</v>
      </c>
      <c r="E445" s="241" t="s">
        <v>1</v>
      </c>
      <c r="F445" s="242" t="s">
        <v>550</v>
      </c>
      <c r="G445" s="240"/>
      <c r="H445" s="241" t="s">
        <v>1</v>
      </c>
      <c r="I445" s="243"/>
      <c r="J445" s="240"/>
      <c r="K445" s="240"/>
      <c r="L445" s="244"/>
      <c r="M445" s="245"/>
      <c r="N445" s="246"/>
      <c r="O445" s="246"/>
      <c r="P445" s="246"/>
      <c r="Q445" s="246"/>
      <c r="R445" s="246"/>
      <c r="S445" s="246"/>
      <c r="T445" s="24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8" t="s">
        <v>170</v>
      </c>
      <c r="AU445" s="248" t="s">
        <v>86</v>
      </c>
      <c r="AV445" s="13" t="s">
        <v>84</v>
      </c>
      <c r="AW445" s="13" t="s">
        <v>32</v>
      </c>
      <c r="AX445" s="13" t="s">
        <v>76</v>
      </c>
      <c r="AY445" s="248" t="s">
        <v>156</v>
      </c>
    </row>
    <row r="446" s="14" customFormat="1">
      <c r="A446" s="14"/>
      <c r="B446" s="249"/>
      <c r="C446" s="250"/>
      <c r="D446" s="232" t="s">
        <v>170</v>
      </c>
      <c r="E446" s="251" t="s">
        <v>1</v>
      </c>
      <c r="F446" s="252" t="s">
        <v>84</v>
      </c>
      <c r="G446" s="250"/>
      <c r="H446" s="253">
        <v>1</v>
      </c>
      <c r="I446" s="254"/>
      <c r="J446" s="250"/>
      <c r="K446" s="250"/>
      <c r="L446" s="255"/>
      <c r="M446" s="256"/>
      <c r="N446" s="257"/>
      <c r="O446" s="257"/>
      <c r="P446" s="257"/>
      <c r="Q446" s="257"/>
      <c r="R446" s="257"/>
      <c r="S446" s="257"/>
      <c r="T446" s="25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9" t="s">
        <v>170</v>
      </c>
      <c r="AU446" s="259" t="s">
        <v>86</v>
      </c>
      <c r="AV446" s="14" t="s">
        <v>86</v>
      </c>
      <c r="AW446" s="14" t="s">
        <v>32</v>
      </c>
      <c r="AX446" s="14" t="s">
        <v>76</v>
      </c>
      <c r="AY446" s="259" t="s">
        <v>156</v>
      </c>
    </row>
    <row r="447" s="15" customFormat="1">
      <c r="A447" s="15"/>
      <c r="B447" s="260"/>
      <c r="C447" s="261"/>
      <c r="D447" s="232" t="s">
        <v>170</v>
      </c>
      <c r="E447" s="262" t="s">
        <v>1</v>
      </c>
      <c r="F447" s="263" t="s">
        <v>175</v>
      </c>
      <c r="G447" s="261"/>
      <c r="H447" s="264">
        <v>1</v>
      </c>
      <c r="I447" s="265"/>
      <c r="J447" s="261"/>
      <c r="K447" s="261"/>
      <c r="L447" s="266"/>
      <c r="M447" s="267"/>
      <c r="N447" s="268"/>
      <c r="O447" s="268"/>
      <c r="P447" s="268"/>
      <c r="Q447" s="268"/>
      <c r="R447" s="268"/>
      <c r="S447" s="268"/>
      <c r="T447" s="269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70" t="s">
        <v>170</v>
      </c>
      <c r="AU447" s="270" t="s">
        <v>86</v>
      </c>
      <c r="AV447" s="15" t="s">
        <v>164</v>
      </c>
      <c r="AW447" s="15" t="s">
        <v>32</v>
      </c>
      <c r="AX447" s="15" t="s">
        <v>84</v>
      </c>
      <c r="AY447" s="270" t="s">
        <v>156</v>
      </c>
    </row>
    <row r="448" s="2" customFormat="1" ht="33" customHeight="1">
      <c r="A448" s="39"/>
      <c r="B448" s="40"/>
      <c r="C448" s="219" t="s">
        <v>551</v>
      </c>
      <c r="D448" s="219" t="s">
        <v>159</v>
      </c>
      <c r="E448" s="220" t="s">
        <v>552</v>
      </c>
      <c r="F448" s="221" t="s">
        <v>553</v>
      </c>
      <c r="G448" s="222" t="s">
        <v>539</v>
      </c>
      <c r="H448" s="223">
        <v>180</v>
      </c>
      <c r="I448" s="224"/>
      <c r="J448" s="225">
        <f>ROUND(I448*H448,2)</f>
        <v>0</v>
      </c>
      <c r="K448" s="221" t="s">
        <v>163</v>
      </c>
      <c r="L448" s="45"/>
      <c r="M448" s="226" t="s">
        <v>1</v>
      </c>
      <c r="N448" s="227" t="s">
        <v>41</v>
      </c>
      <c r="O448" s="92"/>
      <c r="P448" s="228">
        <f>O448*H448</f>
        <v>0</v>
      </c>
      <c r="Q448" s="228">
        <v>0</v>
      </c>
      <c r="R448" s="228">
        <f>Q448*H448</f>
        <v>0</v>
      </c>
      <c r="S448" s="228">
        <v>0</v>
      </c>
      <c r="T448" s="22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0" t="s">
        <v>164</v>
      </c>
      <c r="AT448" s="230" t="s">
        <v>159</v>
      </c>
      <c r="AU448" s="230" t="s">
        <v>86</v>
      </c>
      <c r="AY448" s="18" t="s">
        <v>156</v>
      </c>
      <c r="BE448" s="231">
        <f>IF(N448="základní",J448,0)</f>
        <v>0</v>
      </c>
      <c r="BF448" s="231">
        <f>IF(N448="snížená",J448,0)</f>
        <v>0</v>
      </c>
      <c r="BG448" s="231">
        <f>IF(N448="zákl. přenesená",J448,0)</f>
        <v>0</v>
      </c>
      <c r="BH448" s="231">
        <f>IF(N448="sníž. přenesená",J448,0)</f>
        <v>0</v>
      </c>
      <c r="BI448" s="231">
        <f>IF(N448="nulová",J448,0)</f>
        <v>0</v>
      </c>
      <c r="BJ448" s="18" t="s">
        <v>84</v>
      </c>
      <c r="BK448" s="231">
        <f>ROUND(I448*H448,2)</f>
        <v>0</v>
      </c>
      <c r="BL448" s="18" t="s">
        <v>164</v>
      </c>
      <c r="BM448" s="230" t="s">
        <v>554</v>
      </c>
    </row>
    <row r="449" s="2" customFormat="1">
      <c r="A449" s="39"/>
      <c r="B449" s="40"/>
      <c r="C449" s="41"/>
      <c r="D449" s="232" t="s">
        <v>166</v>
      </c>
      <c r="E449" s="41"/>
      <c r="F449" s="233" t="s">
        <v>555</v>
      </c>
      <c r="G449" s="41"/>
      <c r="H449" s="41"/>
      <c r="I449" s="234"/>
      <c r="J449" s="41"/>
      <c r="K449" s="41"/>
      <c r="L449" s="45"/>
      <c r="M449" s="235"/>
      <c r="N449" s="23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166</v>
      </c>
      <c r="AU449" s="18" t="s">
        <v>86</v>
      </c>
    </row>
    <row r="450" s="2" customFormat="1">
      <c r="A450" s="39"/>
      <c r="B450" s="40"/>
      <c r="C450" s="41"/>
      <c r="D450" s="237" t="s">
        <v>168</v>
      </c>
      <c r="E450" s="41"/>
      <c r="F450" s="238" t="s">
        <v>556</v>
      </c>
      <c r="G450" s="41"/>
      <c r="H450" s="41"/>
      <c r="I450" s="234"/>
      <c r="J450" s="41"/>
      <c r="K450" s="41"/>
      <c r="L450" s="45"/>
      <c r="M450" s="235"/>
      <c r="N450" s="236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168</v>
      </c>
      <c r="AU450" s="18" t="s">
        <v>86</v>
      </c>
    </row>
    <row r="451" s="13" customFormat="1">
      <c r="A451" s="13"/>
      <c r="B451" s="239"/>
      <c r="C451" s="240"/>
      <c r="D451" s="232" t="s">
        <v>170</v>
      </c>
      <c r="E451" s="241" t="s">
        <v>1</v>
      </c>
      <c r="F451" s="242" t="s">
        <v>557</v>
      </c>
      <c r="G451" s="240"/>
      <c r="H451" s="241" t="s">
        <v>1</v>
      </c>
      <c r="I451" s="243"/>
      <c r="J451" s="240"/>
      <c r="K451" s="240"/>
      <c r="L451" s="244"/>
      <c r="M451" s="245"/>
      <c r="N451" s="246"/>
      <c r="O451" s="246"/>
      <c r="P451" s="246"/>
      <c r="Q451" s="246"/>
      <c r="R451" s="246"/>
      <c r="S451" s="246"/>
      <c r="T451" s="24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8" t="s">
        <v>170</v>
      </c>
      <c r="AU451" s="248" t="s">
        <v>86</v>
      </c>
      <c r="AV451" s="13" t="s">
        <v>84</v>
      </c>
      <c r="AW451" s="13" t="s">
        <v>32</v>
      </c>
      <c r="AX451" s="13" t="s">
        <v>76</v>
      </c>
      <c r="AY451" s="248" t="s">
        <v>156</v>
      </c>
    </row>
    <row r="452" s="14" customFormat="1">
      <c r="A452" s="14"/>
      <c r="B452" s="249"/>
      <c r="C452" s="250"/>
      <c r="D452" s="232" t="s">
        <v>170</v>
      </c>
      <c r="E452" s="251" t="s">
        <v>1</v>
      </c>
      <c r="F452" s="252" t="s">
        <v>558</v>
      </c>
      <c r="G452" s="250"/>
      <c r="H452" s="253">
        <v>180</v>
      </c>
      <c r="I452" s="254"/>
      <c r="J452" s="250"/>
      <c r="K452" s="250"/>
      <c r="L452" s="255"/>
      <c r="M452" s="256"/>
      <c r="N452" s="257"/>
      <c r="O452" s="257"/>
      <c r="P452" s="257"/>
      <c r="Q452" s="257"/>
      <c r="R452" s="257"/>
      <c r="S452" s="257"/>
      <c r="T452" s="25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9" t="s">
        <v>170</v>
      </c>
      <c r="AU452" s="259" t="s">
        <v>86</v>
      </c>
      <c r="AV452" s="14" t="s">
        <v>86</v>
      </c>
      <c r="AW452" s="14" t="s">
        <v>32</v>
      </c>
      <c r="AX452" s="14" t="s">
        <v>76</v>
      </c>
      <c r="AY452" s="259" t="s">
        <v>156</v>
      </c>
    </row>
    <row r="453" s="15" customFormat="1">
      <c r="A453" s="15"/>
      <c r="B453" s="260"/>
      <c r="C453" s="261"/>
      <c r="D453" s="232" t="s">
        <v>170</v>
      </c>
      <c r="E453" s="262" t="s">
        <v>1</v>
      </c>
      <c r="F453" s="263" t="s">
        <v>175</v>
      </c>
      <c r="G453" s="261"/>
      <c r="H453" s="264">
        <v>180</v>
      </c>
      <c r="I453" s="265"/>
      <c r="J453" s="261"/>
      <c r="K453" s="261"/>
      <c r="L453" s="266"/>
      <c r="M453" s="267"/>
      <c r="N453" s="268"/>
      <c r="O453" s="268"/>
      <c r="P453" s="268"/>
      <c r="Q453" s="268"/>
      <c r="R453" s="268"/>
      <c r="S453" s="268"/>
      <c r="T453" s="269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0" t="s">
        <v>170</v>
      </c>
      <c r="AU453" s="270" t="s">
        <v>86</v>
      </c>
      <c r="AV453" s="15" t="s">
        <v>164</v>
      </c>
      <c r="AW453" s="15" t="s">
        <v>32</v>
      </c>
      <c r="AX453" s="15" t="s">
        <v>84</v>
      </c>
      <c r="AY453" s="270" t="s">
        <v>156</v>
      </c>
    </row>
    <row r="454" s="2" customFormat="1" ht="33" customHeight="1">
      <c r="A454" s="39"/>
      <c r="B454" s="40"/>
      <c r="C454" s="219" t="s">
        <v>559</v>
      </c>
      <c r="D454" s="219" t="s">
        <v>159</v>
      </c>
      <c r="E454" s="220" t="s">
        <v>560</v>
      </c>
      <c r="F454" s="221" t="s">
        <v>561</v>
      </c>
      <c r="G454" s="222" t="s">
        <v>539</v>
      </c>
      <c r="H454" s="223">
        <v>60</v>
      </c>
      <c r="I454" s="224"/>
      <c r="J454" s="225">
        <f>ROUND(I454*H454,2)</f>
        <v>0</v>
      </c>
      <c r="K454" s="221" t="s">
        <v>163</v>
      </c>
      <c r="L454" s="45"/>
      <c r="M454" s="226" t="s">
        <v>1</v>
      </c>
      <c r="N454" s="227" t="s">
        <v>41</v>
      </c>
      <c r="O454" s="92"/>
      <c r="P454" s="228">
        <f>O454*H454</f>
        <v>0</v>
      </c>
      <c r="Q454" s="228">
        <v>0</v>
      </c>
      <c r="R454" s="228">
        <f>Q454*H454</f>
        <v>0</v>
      </c>
      <c r="S454" s="228">
        <v>0</v>
      </c>
      <c r="T454" s="22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0" t="s">
        <v>164</v>
      </c>
      <c r="AT454" s="230" t="s">
        <v>159</v>
      </c>
      <c r="AU454" s="230" t="s">
        <v>86</v>
      </c>
      <c r="AY454" s="18" t="s">
        <v>156</v>
      </c>
      <c r="BE454" s="231">
        <f>IF(N454="základní",J454,0)</f>
        <v>0</v>
      </c>
      <c r="BF454" s="231">
        <f>IF(N454="snížená",J454,0)</f>
        <v>0</v>
      </c>
      <c r="BG454" s="231">
        <f>IF(N454="zákl. přenesená",J454,0)</f>
        <v>0</v>
      </c>
      <c r="BH454" s="231">
        <f>IF(N454="sníž. přenesená",J454,0)</f>
        <v>0</v>
      </c>
      <c r="BI454" s="231">
        <f>IF(N454="nulová",J454,0)</f>
        <v>0</v>
      </c>
      <c r="BJ454" s="18" t="s">
        <v>84</v>
      </c>
      <c r="BK454" s="231">
        <f>ROUND(I454*H454,2)</f>
        <v>0</v>
      </c>
      <c r="BL454" s="18" t="s">
        <v>164</v>
      </c>
      <c r="BM454" s="230" t="s">
        <v>562</v>
      </c>
    </row>
    <row r="455" s="2" customFormat="1">
      <c r="A455" s="39"/>
      <c r="B455" s="40"/>
      <c r="C455" s="41"/>
      <c r="D455" s="232" t="s">
        <v>166</v>
      </c>
      <c r="E455" s="41"/>
      <c r="F455" s="233" t="s">
        <v>563</v>
      </c>
      <c r="G455" s="41"/>
      <c r="H455" s="41"/>
      <c r="I455" s="234"/>
      <c r="J455" s="41"/>
      <c r="K455" s="41"/>
      <c r="L455" s="45"/>
      <c r="M455" s="235"/>
      <c r="N455" s="236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166</v>
      </c>
      <c r="AU455" s="18" t="s">
        <v>86</v>
      </c>
    </row>
    <row r="456" s="2" customFormat="1">
      <c r="A456" s="39"/>
      <c r="B456" s="40"/>
      <c r="C456" s="41"/>
      <c r="D456" s="237" t="s">
        <v>168</v>
      </c>
      <c r="E456" s="41"/>
      <c r="F456" s="238" t="s">
        <v>564</v>
      </c>
      <c r="G456" s="41"/>
      <c r="H456" s="41"/>
      <c r="I456" s="234"/>
      <c r="J456" s="41"/>
      <c r="K456" s="41"/>
      <c r="L456" s="45"/>
      <c r="M456" s="235"/>
      <c r="N456" s="236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168</v>
      </c>
      <c r="AU456" s="18" t="s">
        <v>86</v>
      </c>
    </row>
    <row r="457" s="13" customFormat="1">
      <c r="A457" s="13"/>
      <c r="B457" s="239"/>
      <c r="C457" s="240"/>
      <c r="D457" s="232" t="s">
        <v>170</v>
      </c>
      <c r="E457" s="241" t="s">
        <v>1</v>
      </c>
      <c r="F457" s="242" t="s">
        <v>557</v>
      </c>
      <c r="G457" s="240"/>
      <c r="H457" s="241" t="s">
        <v>1</v>
      </c>
      <c r="I457" s="243"/>
      <c r="J457" s="240"/>
      <c r="K457" s="240"/>
      <c r="L457" s="244"/>
      <c r="M457" s="245"/>
      <c r="N457" s="246"/>
      <c r="O457" s="246"/>
      <c r="P457" s="246"/>
      <c r="Q457" s="246"/>
      <c r="R457" s="246"/>
      <c r="S457" s="246"/>
      <c r="T457" s="24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8" t="s">
        <v>170</v>
      </c>
      <c r="AU457" s="248" t="s">
        <v>86</v>
      </c>
      <c r="AV457" s="13" t="s">
        <v>84</v>
      </c>
      <c r="AW457" s="13" t="s">
        <v>32</v>
      </c>
      <c r="AX457" s="13" t="s">
        <v>76</v>
      </c>
      <c r="AY457" s="248" t="s">
        <v>156</v>
      </c>
    </row>
    <row r="458" s="14" customFormat="1">
      <c r="A458" s="14"/>
      <c r="B458" s="249"/>
      <c r="C458" s="250"/>
      <c r="D458" s="232" t="s">
        <v>170</v>
      </c>
      <c r="E458" s="251" t="s">
        <v>1</v>
      </c>
      <c r="F458" s="252" t="s">
        <v>565</v>
      </c>
      <c r="G458" s="250"/>
      <c r="H458" s="253">
        <v>60</v>
      </c>
      <c r="I458" s="254"/>
      <c r="J458" s="250"/>
      <c r="K458" s="250"/>
      <c r="L458" s="255"/>
      <c r="M458" s="256"/>
      <c r="N458" s="257"/>
      <c r="O458" s="257"/>
      <c r="P458" s="257"/>
      <c r="Q458" s="257"/>
      <c r="R458" s="257"/>
      <c r="S458" s="257"/>
      <c r="T458" s="25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9" t="s">
        <v>170</v>
      </c>
      <c r="AU458" s="259" t="s">
        <v>86</v>
      </c>
      <c r="AV458" s="14" t="s">
        <v>86</v>
      </c>
      <c r="AW458" s="14" t="s">
        <v>32</v>
      </c>
      <c r="AX458" s="14" t="s">
        <v>76</v>
      </c>
      <c r="AY458" s="259" t="s">
        <v>156</v>
      </c>
    </row>
    <row r="459" s="15" customFormat="1">
      <c r="A459" s="15"/>
      <c r="B459" s="260"/>
      <c r="C459" s="261"/>
      <c r="D459" s="232" t="s">
        <v>170</v>
      </c>
      <c r="E459" s="262" t="s">
        <v>1</v>
      </c>
      <c r="F459" s="263" t="s">
        <v>175</v>
      </c>
      <c r="G459" s="261"/>
      <c r="H459" s="264">
        <v>60</v>
      </c>
      <c r="I459" s="265"/>
      <c r="J459" s="261"/>
      <c r="K459" s="261"/>
      <c r="L459" s="266"/>
      <c r="M459" s="267"/>
      <c r="N459" s="268"/>
      <c r="O459" s="268"/>
      <c r="P459" s="268"/>
      <c r="Q459" s="268"/>
      <c r="R459" s="268"/>
      <c r="S459" s="268"/>
      <c r="T459" s="269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70" t="s">
        <v>170</v>
      </c>
      <c r="AU459" s="270" t="s">
        <v>86</v>
      </c>
      <c r="AV459" s="15" t="s">
        <v>164</v>
      </c>
      <c r="AW459" s="15" t="s">
        <v>32</v>
      </c>
      <c r="AX459" s="15" t="s">
        <v>84</v>
      </c>
      <c r="AY459" s="270" t="s">
        <v>156</v>
      </c>
    </row>
    <row r="460" s="2" customFormat="1" ht="33" customHeight="1">
      <c r="A460" s="39"/>
      <c r="B460" s="40"/>
      <c r="C460" s="219" t="s">
        <v>566</v>
      </c>
      <c r="D460" s="219" t="s">
        <v>159</v>
      </c>
      <c r="E460" s="220" t="s">
        <v>567</v>
      </c>
      <c r="F460" s="221" t="s">
        <v>568</v>
      </c>
      <c r="G460" s="222" t="s">
        <v>539</v>
      </c>
      <c r="H460" s="223">
        <v>3</v>
      </c>
      <c r="I460" s="224"/>
      <c r="J460" s="225">
        <f>ROUND(I460*H460,2)</f>
        <v>0</v>
      </c>
      <c r="K460" s="221" t="s">
        <v>163</v>
      </c>
      <c r="L460" s="45"/>
      <c r="M460" s="226" t="s">
        <v>1</v>
      </c>
      <c r="N460" s="227" t="s">
        <v>41</v>
      </c>
      <c r="O460" s="92"/>
      <c r="P460" s="228">
        <f>O460*H460</f>
        <v>0</v>
      </c>
      <c r="Q460" s="228">
        <v>0</v>
      </c>
      <c r="R460" s="228">
        <f>Q460*H460</f>
        <v>0</v>
      </c>
      <c r="S460" s="228">
        <v>0</v>
      </c>
      <c r="T460" s="22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0" t="s">
        <v>164</v>
      </c>
      <c r="AT460" s="230" t="s">
        <v>159</v>
      </c>
      <c r="AU460" s="230" t="s">
        <v>86</v>
      </c>
      <c r="AY460" s="18" t="s">
        <v>156</v>
      </c>
      <c r="BE460" s="231">
        <f>IF(N460="základní",J460,0)</f>
        <v>0</v>
      </c>
      <c r="BF460" s="231">
        <f>IF(N460="snížená",J460,0)</f>
        <v>0</v>
      </c>
      <c r="BG460" s="231">
        <f>IF(N460="zákl. přenesená",J460,0)</f>
        <v>0</v>
      </c>
      <c r="BH460" s="231">
        <f>IF(N460="sníž. přenesená",J460,0)</f>
        <v>0</v>
      </c>
      <c r="BI460" s="231">
        <f>IF(N460="nulová",J460,0)</f>
        <v>0</v>
      </c>
      <c r="BJ460" s="18" t="s">
        <v>84</v>
      </c>
      <c r="BK460" s="231">
        <f>ROUND(I460*H460,2)</f>
        <v>0</v>
      </c>
      <c r="BL460" s="18" t="s">
        <v>164</v>
      </c>
      <c r="BM460" s="230" t="s">
        <v>569</v>
      </c>
    </row>
    <row r="461" s="2" customFormat="1">
      <c r="A461" s="39"/>
      <c r="B461" s="40"/>
      <c r="C461" s="41"/>
      <c r="D461" s="232" t="s">
        <v>166</v>
      </c>
      <c r="E461" s="41"/>
      <c r="F461" s="233" t="s">
        <v>570</v>
      </c>
      <c r="G461" s="41"/>
      <c r="H461" s="41"/>
      <c r="I461" s="234"/>
      <c r="J461" s="41"/>
      <c r="K461" s="41"/>
      <c r="L461" s="45"/>
      <c r="M461" s="235"/>
      <c r="N461" s="23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166</v>
      </c>
      <c r="AU461" s="18" t="s">
        <v>86</v>
      </c>
    </row>
    <row r="462" s="2" customFormat="1">
      <c r="A462" s="39"/>
      <c r="B462" s="40"/>
      <c r="C462" s="41"/>
      <c r="D462" s="237" t="s">
        <v>168</v>
      </c>
      <c r="E462" s="41"/>
      <c r="F462" s="238" t="s">
        <v>571</v>
      </c>
      <c r="G462" s="41"/>
      <c r="H462" s="41"/>
      <c r="I462" s="234"/>
      <c r="J462" s="41"/>
      <c r="K462" s="41"/>
      <c r="L462" s="45"/>
      <c r="M462" s="235"/>
      <c r="N462" s="23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168</v>
      </c>
      <c r="AU462" s="18" t="s">
        <v>86</v>
      </c>
    </row>
    <row r="463" s="2" customFormat="1" ht="33" customHeight="1">
      <c r="A463" s="39"/>
      <c r="B463" s="40"/>
      <c r="C463" s="219" t="s">
        <v>572</v>
      </c>
      <c r="D463" s="219" t="s">
        <v>159</v>
      </c>
      <c r="E463" s="220" t="s">
        <v>573</v>
      </c>
      <c r="F463" s="221" t="s">
        <v>574</v>
      </c>
      <c r="G463" s="222" t="s">
        <v>539</v>
      </c>
      <c r="H463" s="223">
        <v>1</v>
      </c>
      <c r="I463" s="224"/>
      <c r="J463" s="225">
        <f>ROUND(I463*H463,2)</f>
        <v>0</v>
      </c>
      <c r="K463" s="221" t="s">
        <v>163</v>
      </c>
      <c r="L463" s="45"/>
      <c r="M463" s="226" t="s">
        <v>1</v>
      </c>
      <c r="N463" s="227" t="s">
        <v>41</v>
      </c>
      <c r="O463" s="92"/>
      <c r="P463" s="228">
        <f>O463*H463</f>
        <v>0</v>
      </c>
      <c r="Q463" s="228">
        <v>0</v>
      </c>
      <c r="R463" s="228">
        <f>Q463*H463</f>
        <v>0</v>
      </c>
      <c r="S463" s="228">
        <v>0</v>
      </c>
      <c r="T463" s="22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0" t="s">
        <v>164</v>
      </c>
      <c r="AT463" s="230" t="s">
        <v>159</v>
      </c>
      <c r="AU463" s="230" t="s">
        <v>86</v>
      </c>
      <c r="AY463" s="18" t="s">
        <v>156</v>
      </c>
      <c r="BE463" s="231">
        <f>IF(N463="základní",J463,0)</f>
        <v>0</v>
      </c>
      <c r="BF463" s="231">
        <f>IF(N463="snížená",J463,0)</f>
        <v>0</v>
      </c>
      <c r="BG463" s="231">
        <f>IF(N463="zákl. přenesená",J463,0)</f>
        <v>0</v>
      </c>
      <c r="BH463" s="231">
        <f>IF(N463="sníž. přenesená",J463,0)</f>
        <v>0</v>
      </c>
      <c r="BI463" s="231">
        <f>IF(N463="nulová",J463,0)</f>
        <v>0</v>
      </c>
      <c r="BJ463" s="18" t="s">
        <v>84</v>
      </c>
      <c r="BK463" s="231">
        <f>ROUND(I463*H463,2)</f>
        <v>0</v>
      </c>
      <c r="BL463" s="18" t="s">
        <v>164</v>
      </c>
      <c r="BM463" s="230" t="s">
        <v>575</v>
      </c>
    </row>
    <row r="464" s="2" customFormat="1">
      <c r="A464" s="39"/>
      <c r="B464" s="40"/>
      <c r="C464" s="41"/>
      <c r="D464" s="232" t="s">
        <v>166</v>
      </c>
      <c r="E464" s="41"/>
      <c r="F464" s="233" t="s">
        <v>576</v>
      </c>
      <c r="G464" s="41"/>
      <c r="H464" s="41"/>
      <c r="I464" s="234"/>
      <c r="J464" s="41"/>
      <c r="K464" s="41"/>
      <c r="L464" s="45"/>
      <c r="M464" s="235"/>
      <c r="N464" s="23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166</v>
      </c>
      <c r="AU464" s="18" t="s">
        <v>86</v>
      </c>
    </row>
    <row r="465" s="2" customFormat="1">
      <c r="A465" s="39"/>
      <c r="B465" s="40"/>
      <c r="C465" s="41"/>
      <c r="D465" s="237" t="s">
        <v>168</v>
      </c>
      <c r="E465" s="41"/>
      <c r="F465" s="238" t="s">
        <v>577</v>
      </c>
      <c r="G465" s="41"/>
      <c r="H465" s="41"/>
      <c r="I465" s="234"/>
      <c r="J465" s="41"/>
      <c r="K465" s="41"/>
      <c r="L465" s="45"/>
      <c r="M465" s="235"/>
      <c r="N465" s="23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168</v>
      </c>
      <c r="AU465" s="18" t="s">
        <v>86</v>
      </c>
    </row>
    <row r="466" s="2" customFormat="1" ht="24.15" customHeight="1">
      <c r="A466" s="39"/>
      <c r="B466" s="40"/>
      <c r="C466" s="219" t="s">
        <v>578</v>
      </c>
      <c r="D466" s="219" t="s">
        <v>159</v>
      </c>
      <c r="E466" s="220" t="s">
        <v>579</v>
      </c>
      <c r="F466" s="221" t="s">
        <v>580</v>
      </c>
      <c r="G466" s="222" t="s">
        <v>211</v>
      </c>
      <c r="H466" s="223">
        <v>28.562999999999999</v>
      </c>
      <c r="I466" s="224"/>
      <c r="J466" s="225">
        <f>ROUND(I466*H466,2)</f>
        <v>0</v>
      </c>
      <c r="K466" s="221" t="s">
        <v>163</v>
      </c>
      <c r="L466" s="45"/>
      <c r="M466" s="226" t="s">
        <v>1</v>
      </c>
      <c r="N466" s="227" t="s">
        <v>41</v>
      </c>
      <c r="O466" s="92"/>
      <c r="P466" s="228">
        <f>O466*H466</f>
        <v>0</v>
      </c>
      <c r="Q466" s="228">
        <v>0</v>
      </c>
      <c r="R466" s="228">
        <f>Q466*H466</f>
        <v>0</v>
      </c>
      <c r="S466" s="228">
        <v>0</v>
      </c>
      <c r="T466" s="22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0" t="s">
        <v>164</v>
      </c>
      <c r="AT466" s="230" t="s">
        <v>159</v>
      </c>
      <c r="AU466" s="230" t="s">
        <v>86</v>
      </c>
      <c r="AY466" s="18" t="s">
        <v>156</v>
      </c>
      <c r="BE466" s="231">
        <f>IF(N466="základní",J466,0)</f>
        <v>0</v>
      </c>
      <c r="BF466" s="231">
        <f>IF(N466="snížená",J466,0)</f>
        <v>0</v>
      </c>
      <c r="BG466" s="231">
        <f>IF(N466="zákl. přenesená",J466,0)</f>
        <v>0</v>
      </c>
      <c r="BH466" s="231">
        <f>IF(N466="sníž. přenesená",J466,0)</f>
        <v>0</v>
      </c>
      <c r="BI466" s="231">
        <f>IF(N466="nulová",J466,0)</f>
        <v>0</v>
      </c>
      <c r="BJ466" s="18" t="s">
        <v>84</v>
      </c>
      <c r="BK466" s="231">
        <f>ROUND(I466*H466,2)</f>
        <v>0</v>
      </c>
      <c r="BL466" s="18" t="s">
        <v>164</v>
      </c>
      <c r="BM466" s="230" t="s">
        <v>581</v>
      </c>
    </row>
    <row r="467" s="2" customFormat="1">
      <c r="A467" s="39"/>
      <c r="B467" s="40"/>
      <c r="C467" s="41"/>
      <c r="D467" s="232" t="s">
        <v>166</v>
      </c>
      <c r="E467" s="41"/>
      <c r="F467" s="233" t="s">
        <v>582</v>
      </c>
      <c r="G467" s="41"/>
      <c r="H467" s="41"/>
      <c r="I467" s="234"/>
      <c r="J467" s="41"/>
      <c r="K467" s="41"/>
      <c r="L467" s="45"/>
      <c r="M467" s="235"/>
      <c r="N467" s="236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166</v>
      </c>
      <c r="AU467" s="18" t="s">
        <v>86</v>
      </c>
    </row>
    <row r="468" s="2" customFormat="1">
      <c r="A468" s="39"/>
      <c r="B468" s="40"/>
      <c r="C468" s="41"/>
      <c r="D468" s="237" t="s">
        <v>168</v>
      </c>
      <c r="E468" s="41"/>
      <c r="F468" s="238" t="s">
        <v>583</v>
      </c>
      <c r="G468" s="41"/>
      <c r="H468" s="41"/>
      <c r="I468" s="234"/>
      <c r="J468" s="41"/>
      <c r="K468" s="41"/>
      <c r="L468" s="45"/>
      <c r="M468" s="235"/>
      <c r="N468" s="23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168</v>
      </c>
      <c r="AU468" s="18" t="s">
        <v>86</v>
      </c>
    </row>
    <row r="469" s="13" customFormat="1">
      <c r="A469" s="13"/>
      <c r="B469" s="239"/>
      <c r="C469" s="240"/>
      <c r="D469" s="232" t="s">
        <v>170</v>
      </c>
      <c r="E469" s="241" t="s">
        <v>1</v>
      </c>
      <c r="F469" s="242" t="s">
        <v>584</v>
      </c>
      <c r="G469" s="240"/>
      <c r="H469" s="241" t="s">
        <v>1</v>
      </c>
      <c r="I469" s="243"/>
      <c r="J469" s="240"/>
      <c r="K469" s="240"/>
      <c r="L469" s="244"/>
      <c r="M469" s="245"/>
      <c r="N469" s="246"/>
      <c r="O469" s="246"/>
      <c r="P469" s="246"/>
      <c r="Q469" s="246"/>
      <c r="R469" s="246"/>
      <c r="S469" s="246"/>
      <c r="T469" s="24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8" t="s">
        <v>170</v>
      </c>
      <c r="AU469" s="248" t="s">
        <v>86</v>
      </c>
      <c r="AV469" s="13" t="s">
        <v>84</v>
      </c>
      <c r="AW469" s="13" t="s">
        <v>32</v>
      </c>
      <c r="AX469" s="13" t="s">
        <v>76</v>
      </c>
      <c r="AY469" s="248" t="s">
        <v>156</v>
      </c>
    </row>
    <row r="470" s="13" customFormat="1">
      <c r="A470" s="13"/>
      <c r="B470" s="239"/>
      <c r="C470" s="240"/>
      <c r="D470" s="232" t="s">
        <v>170</v>
      </c>
      <c r="E470" s="241" t="s">
        <v>1</v>
      </c>
      <c r="F470" s="242" t="s">
        <v>585</v>
      </c>
      <c r="G470" s="240"/>
      <c r="H470" s="241" t="s">
        <v>1</v>
      </c>
      <c r="I470" s="243"/>
      <c r="J470" s="240"/>
      <c r="K470" s="240"/>
      <c r="L470" s="244"/>
      <c r="M470" s="245"/>
      <c r="N470" s="246"/>
      <c r="O470" s="246"/>
      <c r="P470" s="246"/>
      <c r="Q470" s="246"/>
      <c r="R470" s="246"/>
      <c r="S470" s="246"/>
      <c r="T470" s="24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8" t="s">
        <v>170</v>
      </c>
      <c r="AU470" s="248" t="s">
        <v>86</v>
      </c>
      <c r="AV470" s="13" t="s">
        <v>84</v>
      </c>
      <c r="AW470" s="13" t="s">
        <v>32</v>
      </c>
      <c r="AX470" s="13" t="s">
        <v>76</v>
      </c>
      <c r="AY470" s="248" t="s">
        <v>156</v>
      </c>
    </row>
    <row r="471" s="13" customFormat="1">
      <c r="A471" s="13"/>
      <c r="B471" s="239"/>
      <c r="C471" s="240"/>
      <c r="D471" s="232" t="s">
        <v>170</v>
      </c>
      <c r="E471" s="241" t="s">
        <v>1</v>
      </c>
      <c r="F471" s="242" t="s">
        <v>586</v>
      </c>
      <c r="G471" s="240"/>
      <c r="H471" s="241" t="s">
        <v>1</v>
      </c>
      <c r="I471" s="243"/>
      <c r="J471" s="240"/>
      <c r="K471" s="240"/>
      <c r="L471" s="244"/>
      <c r="M471" s="245"/>
      <c r="N471" s="246"/>
      <c r="O471" s="246"/>
      <c r="P471" s="246"/>
      <c r="Q471" s="246"/>
      <c r="R471" s="246"/>
      <c r="S471" s="246"/>
      <c r="T471" s="24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8" t="s">
        <v>170</v>
      </c>
      <c r="AU471" s="248" t="s">
        <v>86</v>
      </c>
      <c r="AV471" s="13" t="s">
        <v>84</v>
      </c>
      <c r="AW471" s="13" t="s">
        <v>32</v>
      </c>
      <c r="AX471" s="13" t="s">
        <v>76</v>
      </c>
      <c r="AY471" s="248" t="s">
        <v>156</v>
      </c>
    </row>
    <row r="472" s="14" customFormat="1">
      <c r="A472" s="14"/>
      <c r="B472" s="249"/>
      <c r="C472" s="250"/>
      <c r="D472" s="232" t="s">
        <v>170</v>
      </c>
      <c r="E472" s="251" t="s">
        <v>1</v>
      </c>
      <c r="F472" s="252" t="s">
        <v>587</v>
      </c>
      <c r="G472" s="250"/>
      <c r="H472" s="253">
        <v>28.562999999999999</v>
      </c>
      <c r="I472" s="254"/>
      <c r="J472" s="250"/>
      <c r="K472" s="250"/>
      <c r="L472" s="255"/>
      <c r="M472" s="256"/>
      <c r="N472" s="257"/>
      <c r="O472" s="257"/>
      <c r="P472" s="257"/>
      <c r="Q472" s="257"/>
      <c r="R472" s="257"/>
      <c r="S472" s="257"/>
      <c r="T472" s="25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9" t="s">
        <v>170</v>
      </c>
      <c r="AU472" s="259" t="s">
        <v>86</v>
      </c>
      <c r="AV472" s="14" t="s">
        <v>86</v>
      </c>
      <c r="AW472" s="14" t="s">
        <v>32</v>
      </c>
      <c r="AX472" s="14" t="s">
        <v>76</v>
      </c>
      <c r="AY472" s="259" t="s">
        <v>156</v>
      </c>
    </row>
    <row r="473" s="15" customFormat="1">
      <c r="A473" s="15"/>
      <c r="B473" s="260"/>
      <c r="C473" s="261"/>
      <c r="D473" s="232" t="s">
        <v>170</v>
      </c>
      <c r="E473" s="262" t="s">
        <v>1</v>
      </c>
      <c r="F473" s="263" t="s">
        <v>175</v>
      </c>
      <c r="G473" s="261"/>
      <c r="H473" s="264">
        <v>28.562999999999999</v>
      </c>
      <c r="I473" s="265"/>
      <c r="J473" s="261"/>
      <c r="K473" s="261"/>
      <c r="L473" s="266"/>
      <c r="M473" s="267"/>
      <c r="N473" s="268"/>
      <c r="O473" s="268"/>
      <c r="P473" s="268"/>
      <c r="Q473" s="268"/>
      <c r="R473" s="268"/>
      <c r="S473" s="268"/>
      <c r="T473" s="269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70" t="s">
        <v>170</v>
      </c>
      <c r="AU473" s="270" t="s">
        <v>86</v>
      </c>
      <c r="AV473" s="15" t="s">
        <v>164</v>
      </c>
      <c r="AW473" s="15" t="s">
        <v>32</v>
      </c>
      <c r="AX473" s="15" t="s">
        <v>84</v>
      </c>
      <c r="AY473" s="270" t="s">
        <v>156</v>
      </c>
    </row>
    <row r="474" s="2" customFormat="1" ht="37.8" customHeight="1">
      <c r="A474" s="39"/>
      <c r="B474" s="40"/>
      <c r="C474" s="282" t="s">
        <v>588</v>
      </c>
      <c r="D474" s="282" t="s">
        <v>370</v>
      </c>
      <c r="E474" s="283" t="s">
        <v>589</v>
      </c>
      <c r="F474" s="284" t="s">
        <v>590</v>
      </c>
      <c r="G474" s="285" t="s">
        <v>211</v>
      </c>
      <c r="H474" s="286">
        <v>28.562999999999999</v>
      </c>
      <c r="I474" s="287"/>
      <c r="J474" s="288">
        <f>ROUND(I474*H474,2)</f>
        <v>0</v>
      </c>
      <c r="K474" s="284" t="s">
        <v>1</v>
      </c>
      <c r="L474" s="289"/>
      <c r="M474" s="290" t="s">
        <v>1</v>
      </c>
      <c r="N474" s="291" t="s">
        <v>41</v>
      </c>
      <c r="O474" s="92"/>
      <c r="P474" s="228">
        <f>O474*H474</f>
        <v>0</v>
      </c>
      <c r="Q474" s="228">
        <v>0</v>
      </c>
      <c r="R474" s="228">
        <f>Q474*H474</f>
        <v>0</v>
      </c>
      <c r="S474" s="228">
        <v>0</v>
      </c>
      <c r="T474" s="229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0" t="s">
        <v>176</v>
      </c>
      <c r="AT474" s="230" t="s">
        <v>370</v>
      </c>
      <c r="AU474" s="230" t="s">
        <v>86</v>
      </c>
      <c r="AY474" s="18" t="s">
        <v>156</v>
      </c>
      <c r="BE474" s="231">
        <f>IF(N474="základní",J474,0)</f>
        <v>0</v>
      </c>
      <c r="BF474" s="231">
        <f>IF(N474="snížená",J474,0)</f>
        <v>0</v>
      </c>
      <c r="BG474" s="231">
        <f>IF(N474="zákl. přenesená",J474,0)</f>
        <v>0</v>
      </c>
      <c r="BH474" s="231">
        <f>IF(N474="sníž. přenesená",J474,0)</f>
        <v>0</v>
      </c>
      <c r="BI474" s="231">
        <f>IF(N474="nulová",J474,0)</f>
        <v>0</v>
      </c>
      <c r="BJ474" s="18" t="s">
        <v>84</v>
      </c>
      <c r="BK474" s="231">
        <f>ROUND(I474*H474,2)</f>
        <v>0</v>
      </c>
      <c r="BL474" s="18" t="s">
        <v>164</v>
      </c>
      <c r="BM474" s="230" t="s">
        <v>591</v>
      </c>
    </row>
    <row r="475" s="2" customFormat="1">
      <c r="A475" s="39"/>
      <c r="B475" s="40"/>
      <c r="C475" s="41"/>
      <c r="D475" s="232" t="s">
        <v>166</v>
      </c>
      <c r="E475" s="41"/>
      <c r="F475" s="233" t="s">
        <v>590</v>
      </c>
      <c r="G475" s="41"/>
      <c r="H475" s="41"/>
      <c r="I475" s="234"/>
      <c r="J475" s="41"/>
      <c r="K475" s="41"/>
      <c r="L475" s="45"/>
      <c r="M475" s="235"/>
      <c r="N475" s="23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166</v>
      </c>
      <c r="AU475" s="18" t="s">
        <v>86</v>
      </c>
    </row>
    <row r="476" s="2" customFormat="1" ht="24.15" customHeight="1">
      <c r="A476" s="39"/>
      <c r="B476" s="40"/>
      <c r="C476" s="219" t="s">
        <v>592</v>
      </c>
      <c r="D476" s="219" t="s">
        <v>159</v>
      </c>
      <c r="E476" s="220" t="s">
        <v>593</v>
      </c>
      <c r="F476" s="221" t="s">
        <v>594</v>
      </c>
      <c r="G476" s="222" t="s">
        <v>162</v>
      </c>
      <c r="H476" s="223">
        <v>51.798999999999999</v>
      </c>
      <c r="I476" s="224"/>
      <c r="J476" s="225">
        <f>ROUND(I476*H476,2)</f>
        <v>0</v>
      </c>
      <c r="K476" s="221" t="s">
        <v>163</v>
      </c>
      <c r="L476" s="45"/>
      <c r="M476" s="226" t="s">
        <v>1</v>
      </c>
      <c r="N476" s="227" t="s">
        <v>41</v>
      </c>
      <c r="O476" s="92"/>
      <c r="P476" s="228">
        <f>O476*H476</f>
        <v>0</v>
      </c>
      <c r="Q476" s="228">
        <v>0</v>
      </c>
      <c r="R476" s="228">
        <f>Q476*H476</f>
        <v>0</v>
      </c>
      <c r="S476" s="228">
        <v>1.95</v>
      </c>
      <c r="T476" s="229">
        <f>S476*H476</f>
        <v>101.00805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0" t="s">
        <v>164</v>
      </c>
      <c r="AT476" s="230" t="s">
        <v>159</v>
      </c>
      <c r="AU476" s="230" t="s">
        <v>86</v>
      </c>
      <c r="AY476" s="18" t="s">
        <v>156</v>
      </c>
      <c r="BE476" s="231">
        <f>IF(N476="základní",J476,0)</f>
        <v>0</v>
      </c>
      <c r="BF476" s="231">
        <f>IF(N476="snížená",J476,0)</f>
        <v>0</v>
      </c>
      <c r="BG476" s="231">
        <f>IF(N476="zákl. přenesená",J476,0)</f>
        <v>0</v>
      </c>
      <c r="BH476" s="231">
        <f>IF(N476="sníž. přenesená",J476,0)</f>
        <v>0</v>
      </c>
      <c r="BI476" s="231">
        <f>IF(N476="nulová",J476,0)</f>
        <v>0</v>
      </c>
      <c r="BJ476" s="18" t="s">
        <v>84</v>
      </c>
      <c r="BK476" s="231">
        <f>ROUND(I476*H476,2)</f>
        <v>0</v>
      </c>
      <c r="BL476" s="18" t="s">
        <v>164</v>
      </c>
      <c r="BM476" s="230" t="s">
        <v>595</v>
      </c>
    </row>
    <row r="477" s="2" customFormat="1">
      <c r="A477" s="39"/>
      <c r="B477" s="40"/>
      <c r="C477" s="41"/>
      <c r="D477" s="232" t="s">
        <v>166</v>
      </c>
      <c r="E477" s="41"/>
      <c r="F477" s="233" t="s">
        <v>596</v>
      </c>
      <c r="G477" s="41"/>
      <c r="H477" s="41"/>
      <c r="I477" s="234"/>
      <c r="J477" s="41"/>
      <c r="K477" s="41"/>
      <c r="L477" s="45"/>
      <c r="M477" s="235"/>
      <c r="N477" s="23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166</v>
      </c>
      <c r="AU477" s="18" t="s">
        <v>86</v>
      </c>
    </row>
    <row r="478" s="2" customFormat="1">
      <c r="A478" s="39"/>
      <c r="B478" s="40"/>
      <c r="C478" s="41"/>
      <c r="D478" s="237" t="s">
        <v>168</v>
      </c>
      <c r="E478" s="41"/>
      <c r="F478" s="238" t="s">
        <v>597</v>
      </c>
      <c r="G478" s="41"/>
      <c r="H478" s="41"/>
      <c r="I478" s="234"/>
      <c r="J478" s="41"/>
      <c r="K478" s="41"/>
      <c r="L478" s="45"/>
      <c r="M478" s="235"/>
      <c r="N478" s="236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168</v>
      </c>
      <c r="AU478" s="18" t="s">
        <v>86</v>
      </c>
    </row>
    <row r="479" s="13" customFormat="1">
      <c r="A479" s="13"/>
      <c r="B479" s="239"/>
      <c r="C479" s="240"/>
      <c r="D479" s="232" t="s">
        <v>170</v>
      </c>
      <c r="E479" s="241" t="s">
        <v>1</v>
      </c>
      <c r="F479" s="242" t="s">
        <v>598</v>
      </c>
      <c r="G479" s="240"/>
      <c r="H479" s="241" t="s">
        <v>1</v>
      </c>
      <c r="I479" s="243"/>
      <c r="J479" s="240"/>
      <c r="K479" s="240"/>
      <c r="L479" s="244"/>
      <c r="M479" s="245"/>
      <c r="N479" s="246"/>
      <c r="O479" s="246"/>
      <c r="P479" s="246"/>
      <c r="Q479" s="246"/>
      <c r="R479" s="246"/>
      <c r="S479" s="246"/>
      <c r="T479" s="24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8" t="s">
        <v>170</v>
      </c>
      <c r="AU479" s="248" t="s">
        <v>86</v>
      </c>
      <c r="AV479" s="13" t="s">
        <v>84</v>
      </c>
      <c r="AW479" s="13" t="s">
        <v>32</v>
      </c>
      <c r="AX479" s="13" t="s">
        <v>76</v>
      </c>
      <c r="AY479" s="248" t="s">
        <v>156</v>
      </c>
    </row>
    <row r="480" s="14" customFormat="1">
      <c r="A480" s="14"/>
      <c r="B480" s="249"/>
      <c r="C480" s="250"/>
      <c r="D480" s="232" t="s">
        <v>170</v>
      </c>
      <c r="E480" s="251" t="s">
        <v>1</v>
      </c>
      <c r="F480" s="252" t="s">
        <v>599</v>
      </c>
      <c r="G480" s="250"/>
      <c r="H480" s="253">
        <v>25.559999999999999</v>
      </c>
      <c r="I480" s="254"/>
      <c r="J480" s="250"/>
      <c r="K480" s="250"/>
      <c r="L480" s="255"/>
      <c r="M480" s="256"/>
      <c r="N480" s="257"/>
      <c r="O480" s="257"/>
      <c r="P480" s="257"/>
      <c r="Q480" s="257"/>
      <c r="R480" s="257"/>
      <c r="S480" s="257"/>
      <c r="T480" s="25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9" t="s">
        <v>170</v>
      </c>
      <c r="AU480" s="259" t="s">
        <v>86</v>
      </c>
      <c r="AV480" s="14" t="s">
        <v>86</v>
      </c>
      <c r="AW480" s="14" t="s">
        <v>32</v>
      </c>
      <c r="AX480" s="14" t="s">
        <v>76</v>
      </c>
      <c r="AY480" s="259" t="s">
        <v>156</v>
      </c>
    </row>
    <row r="481" s="13" customFormat="1">
      <c r="A481" s="13"/>
      <c r="B481" s="239"/>
      <c r="C481" s="240"/>
      <c r="D481" s="232" t="s">
        <v>170</v>
      </c>
      <c r="E481" s="241" t="s">
        <v>1</v>
      </c>
      <c r="F481" s="242" t="s">
        <v>600</v>
      </c>
      <c r="G481" s="240"/>
      <c r="H481" s="241" t="s">
        <v>1</v>
      </c>
      <c r="I481" s="243"/>
      <c r="J481" s="240"/>
      <c r="K481" s="240"/>
      <c r="L481" s="244"/>
      <c r="M481" s="245"/>
      <c r="N481" s="246"/>
      <c r="O481" s="246"/>
      <c r="P481" s="246"/>
      <c r="Q481" s="246"/>
      <c r="R481" s="246"/>
      <c r="S481" s="246"/>
      <c r="T481" s="24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8" t="s">
        <v>170</v>
      </c>
      <c r="AU481" s="248" t="s">
        <v>86</v>
      </c>
      <c r="AV481" s="13" t="s">
        <v>84</v>
      </c>
      <c r="AW481" s="13" t="s">
        <v>32</v>
      </c>
      <c r="AX481" s="13" t="s">
        <v>76</v>
      </c>
      <c r="AY481" s="248" t="s">
        <v>156</v>
      </c>
    </row>
    <row r="482" s="14" customFormat="1">
      <c r="A482" s="14"/>
      <c r="B482" s="249"/>
      <c r="C482" s="250"/>
      <c r="D482" s="232" t="s">
        <v>170</v>
      </c>
      <c r="E482" s="251" t="s">
        <v>1</v>
      </c>
      <c r="F482" s="252" t="s">
        <v>601</v>
      </c>
      <c r="G482" s="250"/>
      <c r="H482" s="253">
        <v>1.296</v>
      </c>
      <c r="I482" s="254"/>
      <c r="J482" s="250"/>
      <c r="K482" s="250"/>
      <c r="L482" s="255"/>
      <c r="M482" s="256"/>
      <c r="N482" s="257"/>
      <c r="O482" s="257"/>
      <c r="P482" s="257"/>
      <c r="Q482" s="257"/>
      <c r="R482" s="257"/>
      <c r="S482" s="257"/>
      <c r="T482" s="25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9" t="s">
        <v>170</v>
      </c>
      <c r="AU482" s="259" t="s">
        <v>86</v>
      </c>
      <c r="AV482" s="14" t="s">
        <v>86</v>
      </c>
      <c r="AW482" s="14" t="s">
        <v>32</v>
      </c>
      <c r="AX482" s="14" t="s">
        <v>76</v>
      </c>
      <c r="AY482" s="259" t="s">
        <v>156</v>
      </c>
    </row>
    <row r="483" s="13" customFormat="1">
      <c r="A483" s="13"/>
      <c r="B483" s="239"/>
      <c r="C483" s="240"/>
      <c r="D483" s="232" t="s">
        <v>170</v>
      </c>
      <c r="E483" s="241" t="s">
        <v>1</v>
      </c>
      <c r="F483" s="242" t="s">
        <v>602</v>
      </c>
      <c r="G483" s="240"/>
      <c r="H483" s="241" t="s">
        <v>1</v>
      </c>
      <c r="I483" s="243"/>
      <c r="J483" s="240"/>
      <c r="K483" s="240"/>
      <c r="L483" s="244"/>
      <c r="M483" s="245"/>
      <c r="N483" s="246"/>
      <c r="O483" s="246"/>
      <c r="P483" s="246"/>
      <c r="Q483" s="246"/>
      <c r="R483" s="246"/>
      <c r="S483" s="246"/>
      <c r="T483" s="247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8" t="s">
        <v>170</v>
      </c>
      <c r="AU483" s="248" t="s">
        <v>86</v>
      </c>
      <c r="AV483" s="13" t="s">
        <v>84</v>
      </c>
      <c r="AW483" s="13" t="s">
        <v>32</v>
      </c>
      <c r="AX483" s="13" t="s">
        <v>76</v>
      </c>
      <c r="AY483" s="248" t="s">
        <v>156</v>
      </c>
    </row>
    <row r="484" s="14" customFormat="1">
      <c r="A484" s="14"/>
      <c r="B484" s="249"/>
      <c r="C484" s="250"/>
      <c r="D484" s="232" t="s">
        <v>170</v>
      </c>
      <c r="E484" s="251" t="s">
        <v>1</v>
      </c>
      <c r="F484" s="252" t="s">
        <v>603</v>
      </c>
      <c r="G484" s="250"/>
      <c r="H484" s="253">
        <v>0.65000000000000002</v>
      </c>
      <c r="I484" s="254"/>
      <c r="J484" s="250"/>
      <c r="K484" s="250"/>
      <c r="L484" s="255"/>
      <c r="M484" s="256"/>
      <c r="N484" s="257"/>
      <c r="O484" s="257"/>
      <c r="P484" s="257"/>
      <c r="Q484" s="257"/>
      <c r="R484" s="257"/>
      <c r="S484" s="257"/>
      <c r="T484" s="25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9" t="s">
        <v>170</v>
      </c>
      <c r="AU484" s="259" t="s">
        <v>86</v>
      </c>
      <c r="AV484" s="14" t="s">
        <v>86</v>
      </c>
      <c r="AW484" s="14" t="s">
        <v>32</v>
      </c>
      <c r="AX484" s="14" t="s">
        <v>76</v>
      </c>
      <c r="AY484" s="259" t="s">
        <v>156</v>
      </c>
    </row>
    <row r="485" s="13" customFormat="1">
      <c r="A485" s="13"/>
      <c r="B485" s="239"/>
      <c r="C485" s="240"/>
      <c r="D485" s="232" t="s">
        <v>170</v>
      </c>
      <c r="E485" s="241" t="s">
        <v>1</v>
      </c>
      <c r="F485" s="242" t="s">
        <v>604</v>
      </c>
      <c r="G485" s="240"/>
      <c r="H485" s="241" t="s">
        <v>1</v>
      </c>
      <c r="I485" s="243"/>
      <c r="J485" s="240"/>
      <c r="K485" s="240"/>
      <c r="L485" s="244"/>
      <c r="M485" s="245"/>
      <c r="N485" s="246"/>
      <c r="O485" s="246"/>
      <c r="P485" s="246"/>
      <c r="Q485" s="246"/>
      <c r="R485" s="246"/>
      <c r="S485" s="246"/>
      <c r="T485" s="247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8" t="s">
        <v>170</v>
      </c>
      <c r="AU485" s="248" t="s">
        <v>86</v>
      </c>
      <c r="AV485" s="13" t="s">
        <v>84</v>
      </c>
      <c r="AW485" s="13" t="s">
        <v>32</v>
      </c>
      <c r="AX485" s="13" t="s">
        <v>76</v>
      </c>
      <c r="AY485" s="248" t="s">
        <v>156</v>
      </c>
    </row>
    <row r="486" s="14" customFormat="1">
      <c r="A486" s="14"/>
      <c r="B486" s="249"/>
      <c r="C486" s="250"/>
      <c r="D486" s="232" t="s">
        <v>170</v>
      </c>
      <c r="E486" s="251" t="s">
        <v>1</v>
      </c>
      <c r="F486" s="252" t="s">
        <v>605</v>
      </c>
      <c r="G486" s="250"/>
      <c r="H486" s="253">
        <v>0.45700000000000002</v>
      </c>
      <c r="I486" s="254"/>
      <c r="J486" s="250"/>
      <c r="K486" s="250"/>
      <c r="L486" s="255"/>
      <c r="M486" s="256"/>
      <c r="N486" s="257"/>
      <c r="O486" s="257"/>
      <c r="P486" s="257"/>
      <c r="Q486" s="257"/>
      <c r="R486" s="257"/>
      <c r="S486" s="257"/>
      <c r="T486" s="258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9" t="s">
        <v>170</v>
      </c>
      <c r="AU486" s="259" t="s">
        <v>86</v>
      </c>
      <c r="AV486" s="14" t="s">
        <v>86</v>
      </c>
      <c r="AW486" s="14" t="s">
        <v>32</v>
      </c>
      <c r="AX486" s="14" t="s">
        <v>76</v>
      </c>
      <c r="AY486" s="259" t="s">
        <v>156</v>
      </c>
    </row>
    <row r="487" s="13" customFormat="1">
      <c r="A487" s="13"/>
      <c r="B487" s="239"/>
      <c r="C487" s="240"/>
      <c r="D487" s="232" t="s">
        <v>170</v>
      </c>
      <c r="E487" s="241" t="s">
        <v>1</v>
      </c>
      <c r="F487" s="242" t="s">
        <v>606</v>
      </c>
      <c r="G487" s="240"/>
      <c r="H487" s="241" t="s">
        <v>1</v>
      </c>
      <c r="I487" s="243"/>
      <c r="J487" s="240"/>
      <c r="K487" s="240"/>
      <c r="L487" s="244"/>
      <c r="M487" s="245"/>
      <c r="N487" s="246"/>
      <c r="O487" s="246"/>
      <c r="P487" s="246"/>
      <c r="Q487" s="246"/>
      <c r="R487" s="246"/>
      <c r="S487" s="246"/>
      <c r="T487" s="24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8" t="s">
        <v>170</v>
      </c>
      <c r="AU487" s="248" t="s">
        <v>86</v>
      </c>
      <c r="AV487" s="13" t="s">
        <v>84</v>
      </c>
      <c r="AW487" s="13" t="s">
        <v>32</v>
      </c>
      <c r="AX487" s="13" t="s">
        <v>76</v>
      </c>
      <c r="AY487" s="248" t="s">
        <v>156</v>
      </c>
    </row>
    <row r="488" s="14" customFormat="1">
      <c r="A488" s="14"/>
      <c r="B488" s="249"/>
      <c r="C488" s="250"/>
      <c r="D488" s="232" t="s">
        <v>170</v>
      </c>
      <c r="E488" s="251" t="s">
        <v>1</v>
      </c>
      <c r="F488" s="252" t="s">
        <v>607</v>
      </c>
      <c r="G488" s="250"/>
      <c r="H488" s="253">
        <v>0.61099999999999999</v>
      </c>
      <c r="I488" s="254"/>
      <c r="J488" s="250"/>
      <c r="K488" s="250"/>
      <c r="L488" s="255"/>
      <c r="M488" s="256"/>
      <c r="N488" s="257"/>
      <c r="O488" s="257"/>
      <c r="P488" s="257"/>
      <c r="Q488" s="257"/>
      <c r="R488" s="257"/>
      <c r="S488" s="257"/>
      <c r="T488" s="258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9" t="s">
        <v>170</v>
      </c>
      <c r="AU488" s="259" t="s">
        <v>86</v>
      </c>
      <c r="AV488" s="14" t="s">
        <v>86</v>
      </c>
      <c r="AW488" s="14" t="s">
        <v>32</v>
      </c>
      <c r="AX488" s="14" t="s">
        <v>76</v>
      </c>
      <c r="AY488" s="259" t="s">
        <v>156</v>
      </c>
    </row>
    <row r="489" s="13" customFormat="1">
      <c r="A489" s="13"/>
      <c r="B489" s="239"/>
      <c r="C489" s="240"/>
      <c r="D489" s="232" t="s">
        <v>170</v>
      </c>
      <c r="E489" s="241" t="s">
        <v>1</v>
      </c>
      <c r="F489" s="242" t="s">
        <v>608</v>
      </c>
      <c r="G489" s="240"/>
      <c r="H489" s="241" t="s">
        <v>1</v>
      </c>
      <c r="I489" s="243"/>
      <c r="J489" s="240"/>
      <c r="K489" s="240"/>
      <c r="L489" s="244"/>
      <c r="M489" s="245"/>
      <c r="N489" s="246"/>
      <c r="O489" s="246"/>
      <c r="P489" s="246"/>
      <c r="Q489" s="246"/>
      <c r="R489" s="246"/>
      <c r="S489" s="246"/>
      <c r="T489" s="24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8" t="s">
        <v>170</v>
      </c>
      <c r="AU489" s="248" t="s">
        <v>86</v>
      </c>
      <c r="AV489" s="13" t="s">
        <v>84</v>
      </c>
      <c r="AW489" s="13" t="s">
        <v>32</v>
      </c>
      <c r="AX489" s="13" t="s">
        <v>76</v>
      </c>
      <c r="AY489" s="248" t="s">
        <v>156</v>
      </c>
    </row>
    <row r="490" s="14" customFormat="1">
      <c r="A490" s="14"/>
      <c r="B490" s="249"/>
      <c r="C490" s="250"/>
      <c r="D490" s="232" t="s">
        <v>170</v>
      </c>
      <c r="E490" s="251" t="s">
        <v>1</v>
      </c>
      <c r="F490" s="252" t="s">
        <v>609</v>
      </c>
      <c r="G490" s="250"/>
      <c r="H490" s="253">
        <v>5.2329999999999997</v>
      </c>
      <c r="I490" s="254"/>
      <c r="J490" s="250"/>
      <c r="K490" s="250"/>
      <c r="L490" s="255"/>
      <c r="M490" s="256"/>
      <c r="N490" s="257"/>
      <c r="O490" s="257"/>
      <c r="P490" s="257"/>
      <c r="Q490" s="257"/>
      <c r="R490" s="257"/>
      <c r="S490" s="257"/>
      <c r="T490" s="25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9" t="s">
        <v>170</v>
      </c>
      <c r="AU490" s="259" t="s">
        <v>86</v>
      </c>
      <c r="AV490" s="14" t="s">
        <v>86</v>
      </c>
      <c r="AW490" s="14" t="s">
        <v>32</v>
      </c>
      <c r="AX490" s="14" t="s">
        <v>76</v>
      </c>
      <c r="AY490" s="259" t="s">
        <v>156</v>
      </c>
    </row>
    <row r="491" s="14" customFormat="1">
      <c r="A491" s="14"/>
      <c r="B491" s="249"/>
      <c r="C491" s="250"/>
      <c r="D491" s="232" t="s">
        <v>170</v>
      </c>
      <c r="E491" s="251" t="s">
        <v>1</v>
      </c>
      <c r="F491" s="252" t="s">
        <v>610</v>
      </c>
      <c r="G491" s="250"/>
      <c r="H491" s="253">
        <v>0.13600000000000001</v>
      </c>
      <c r="I491" s="254"/>
      <c r="J491" s="250"/>
      <c r="K491" s="250"/>
      <c r="L491" s="255"/>
      <c r="M491" s="256"/>
      <c r="N491" s="257"/>
      <c r="O491" s="257"/>
      <c r="P491" s="257"/>
      <c r="Q491" s="257"/>
      <c r="R491" s="257"/>
      <c r="S491" s="257"/>
      <c r="T491" s="25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9" t="s">
        <v>170</v>
      </c>
      <c r="AU491" s="259" t="s">
        <v>86</v>
      </c>
      <c r="AV491" s="14" t="s">
        <v>86</v>
      </c>
      <c r="AW491" s="14" t="s">
        <v>32</v>
      </c>
      <c r="AX491" s="14" t="s">
        <v>76</v>
      </c>
      <c r="AY491" s="259" t="s">
        <v>156</v>
      </c>
    </row>
    <row r="492" s="14" customFormat="1">
      <c r="A492" s="14"/>
      <c r="B492" s="249"/>
      <c r="C492" s="250"/>
      <c r="D492" s="232" t="s">
        <v>170</v>
      </c>
      <c r="E492" s="251" t="s">
        <v>1</v>
      </c>
      <c r="F492" s="252" t="s">
        <v>611</v>
      </c>
      <c r="G492" s="250"/>
      <c r="H492" s="253">
        <v>2.8370000000000002</v>
      </c>
      <c r="I492" s="254"/>
      <c r="J492" s="250"/>
      <c r="K492" s="250"/>
      <c r="L492" s="255"/>
      <c r="M492" s="256"/>
      <c r="N492" s="257"/>
      <c r="O492" s="257"/>
      <c r="P492" s="257"/>
      <c r="Q492" s="257"/>
      <c r="R492" s="257"/>
      <c r="S492" s="257"/>
      <c r="T492" s="25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9" t="s">
        <v>170</v>
      </c>
      <c r="AU492" s="259" t="s">
        <v>86</v>
      </c>
      <c r="AV492" s="14" t="s">
        <v>86</v>
      </c>
      <c r="AW492" s="14" t="s">
        <v>32</v>
      </c>
      <c r="AX492" s="14" t="s">
        <v>76</v>
      </c>
      <c r="AY492" s="259" t="s">
        <v>156</v>
      </c>
    </row>
    <row r="493" s="14" customFormat="1">
      <c r="A493" s="14"/>
      <c r="B493" s="249"/>
      <c r="C493" s="250"/>
      <c r="D493" s="232" t="s">
        <v>170</v>
      </c>
      <c r="E493" s="251" t="s">
        <v>1</v>
      </c>
      <c r="F493" s="252" t="s">
        <v>612</v>
      </c>
      <c r="G493" s="250"/>
      <c r="H493" s="253">
        <v>3.1600000000000001</v>
      </c>
      <c r="I493" s="254"/>
      <c r="J493" s="250"/>
      <c r="K493" s="250"/>
      <c r="L493" s="255"/>
      <c r="M493" s="256"/>
      <c r="N493" s="257"/>
      <c r="O493" s="257"/>
      <c r="P493" s="257"/>
      <c r="Q493" s="257"/>
      <c r="R493" s="257"/>
      <c r="S493" s="257"/>
      <c r="T493" s="25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9" t="s">
        <v>170</v>
      </c>
      <c r="AU493" s="259" t="s">
        <v>86</v>
      </c>
      <c r="AV493" s="14" t="s">
        <v>86</v>
      </c>
      <c r="AW493" s="14" t="s">
        <v>32</v>
      </c>
      <c r="AX493" s="14" t="s">
        <v>76</v>
      </c>
      <c r="AY493" s="259" t="s">
        <v>156</v>
      </c>
    </row>
    <row r="494" s="13" customFormat="1">
      <c r="A494" s="13"/>
      <c r="B494" s="239"/>
      <c r="C494" s="240"/>
      <c r="D494" s="232" t="s">
        <v>170</v>
      </c>
      <c r="E494" s="241" t="s">
        <v>1</v>
      </c>
      <c r="F494" s="242" t="s">
        <v>613</v>
      </c>
      <c r="G494" s="240"/>
      <c r="H494" s="241" t="s">
        <v>1</v>
      </c>
      <c r="I494" s="243"/>
      <c r="J494" s="240"/>
      <c r="K494" s="240"/>
      <c r="L494" s="244"/>
      <c r="M494" s="245"/>
      <c r="N494" s="246"/>
      <c r="O494" s="246"/>
      <c r="P494" s="246"/>
      <c r="Q494" s="246"/>
      <c r="R494" s="246"/>
      <c r="S494" s="246"/>
      <c r="T494" s="24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8" t="s">
        <v>170</v>
      </c>
      <c r="AU494" s="248" t="s">
        <v>86</v>
      </c>
      <c r="AV494" s="13" t="s">
        <v>84</v>
      </c>
      <c r="AW494" s="13" t="s">
        <v>32</v>
      </c>
      <c r="AX494" s="13" t="s">
        <v>76</v>
      </c>
      <c r="AY494" s="248" t="s">
        <v>156</v>
      </c>
    </row>
    <row r="495" s="14" customFormat="1">
      <c r="A495" s="14"/>
      <c r="B495" s="249"/>
      <c r="C495" s="250"/>
      <c r="D495" s="232" t="s">
        <v>170</v>
      </c>
      <c r="E495" s="251" t="s">
        <v>1</v>
      </c>
      <c r="F495" s="252" t="s">
        <v>609</v>
      </c>
      <c r="G495" s="250"/>
      <c r="H495" s="253">
        <v>5.2329999999999997</v>
      </c>
      <c r="I495" s="254"/>
      <c r="J495" s="250"/>
      <c r="K495" s="250"/>
      <c r="L495" s="255"/>
      <c r="M495" s="256"/>
      <c r="N495" s="257"/>
      <c r="O495" s="257"/>
      <c r="P495" s="257"/>
      <c r="Q495" s="257"/>
      <c r="R495" s="257"/>
      <c r="S495" s="257"/>
      <c r="T495" s="25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9" t="s">
        <v>170</v>
      </c>
      <c r="AU495" s="259" t="s">
        <v>86</v>
      </c>
      <c r="AV495" s="14" t="s">
        <v>86</v>
      </c>
      <c r="AW495" s="14" t="s">
        <v>32</v>
      </c>
      <c r="AX495" s="14" t="s">
        <v>76</v>
      </c>
      <c r="AY495" s="259" t="s">
        <v>156</v>
      </c>
    </row>
    <row r="496" s="14" customFormat="1">
      <c r="A496" s="14"/>
      <c r="B496" s="249"/>
      <c r="C496" s="250"/>
      <c r="D496" s="232" t="s">
        <v>170</v>
      </c>
      <c r="E496" s="251" t="s">
        <v>1</v>
      </c>
      <c r="F496" s="252" t="s">
        <v>610</v>
      </c>
      <c r="G496" s="250"/>
      <c r="H496" s="253">
        <v>0.13600000000000001</v>
      </c>
      <c r="I496" s="254"/>
      <c r="J496" s="250"/>
      <c r="K496" s="250"/>
      <c r="L496" s="255"/>
      <c r="M496" s="256"/>
      <c r="N496" s="257"/>
      <c r="O496" s="257"/>
      <c r="P496" s="257"/>
      <c r="Q496" s="257"/>
      <c r="R496" s="257"/>
      <c r="S496" s="257"/>
      <c r="T496" s="25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9" t="s">
        <v>170</v>
      </c>
      <c r="AU496" s="259" t="s">
        <v>86</v>
      </c>
      <c r="AV496" s="14" t="s">
        <v>86</v>
      </c>
      <c r="AW496" s="14" t="s">
        <v>32</v>
      </c>
      <c r="AX496" s="14" t="s">
        <v>76</v>
      </c>
      <c r="AY496" s="259" t="s">
        <v>156</v>
      </c>
    </row>
    <row r="497" s="14" customFormat="1">
      <c r="A497" s="14"/>
      <c r="B497" s="249"/>
      <c r="C497" s="250"/>
      <c r="D497" s="232" t="s">
        <v>170</v>
      </c>
      <c r="E497" s="251" t="s">
        <v>1</v>
      </c>
      <c r="F497" s="252" t="s">
        <v>611</v>
      </c>
      <c r="G497" s="250"/>
      <c r="H497" s="253">
        <v>2.8370000000000002</v>
      </c>
      <c r="I497" s="254"/>
      <c r="J497" s="250"/>
      <c r="K497" s="250"/>
      <c r="L497" s="255"/>
      <c r="M497" s="256"/>
      <c r="N497" s="257"/>
      <c r="O497" s="257"/>
      <c r="P497" s="257"/>
      <c r="Q497" s="257"/>
      <c r="R497" s="257"/>
      <c r="S497" s="257"/>
      <c r="T497" s="25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9" t="s">
        <v>170</v>
      </c>
      <c r="AU497" s="259" t="s">
        <v>86</v>
      </c>
      <c r="AV497" s="14" t="s">
        <v>86</v>
      </c>
      <c r="AW497" s="14" t="s">
        <v>32</v>
      </c>
      <c r="AX497" s="14" t="s">
        <v>76</v>
      </c>
      <c r="AY497" s="259" t="s">
        <v>156</v>
      </c>
    </row>
    <row r="498" s="14" customFormat="1">
      <c r="A498" s="14"/>
      <c r="B498" s="249"/>
      <c r="C498" s="250"/>
      <c r="D498" s="232" t="s">
        <v>170</v>
      </c>
      <c r="E498" s="251" t="s">
        <v>1</v>
      </c>
      <c r="F498" s="252" t="s">
        <v>612</v>
      </c>
      <c r="G498" s="250"/>
      <c r="H498" s="253">
        <v>3.1600000000000001</v>
      </c>
      <c r="I498" s="254"/>
      <c r="J498" s="250"/>
      <c r="K498" s="250"/>
      <c r="L498" s="255"/>
      <c r="M498" s="256"/>
      <c r="N498" s="257"/>
      <c r="O498" s="257"/>
      <c r="P498" s="257"/>
      <c r="Q498" s="257"/>
      <c r="R498" s="257"/>
      <c r="S498" s="257"/>
      <c r="T498" s="25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9" t="s">
        <v>170</v>
      </c>
      <c r="AU498" s="259" t="s">
        <v>86</v>
      </c>
      <c r="AV498" s="14" t="s">
        <v>86</v>
      </c>
      <c r="AW498" s="14" t="s">
        <v>32</v>
      </c>
      <c r="AX498" s="14" t="s">
        <v>76</v>
      </c>
      <c r="AY498" s="259" t="s">
        <v>156</v>
      </c>
    </row>
    <row r="499" s="13" customFormat="1">
      <c r="A499" s="13"/>
      <c r="B499" s="239"/>
      <c r="C499" s="240"/>
      <c r="D499" s="232" t="s">
        <v>170</v>
      </c>
      <c r="E499" s="241" t="s">
        <v>1</v>
      </c>
      <c r="F499" s="242" t="s">
        <v>614</v>
      </c>
      <c r="G499" s="240"/>
      <c r="H499" s="241" t="s">
        <v>1</v>
      </c>
      <c r="I499" s="243"/>
      <c r="J499" s="240"/>
      <c r="K499" s="240"/>
      <c r="L499" s="244"/>
      <c r="M499" s="245"/>
      <c r="N499" s="246"/>
      <c r="O499" s="246"/>
      <c r="P499" s="246"/>
      <c r="Q499" s="246"/>
      <c r="R499" s="246"/>
      <c r="S499" s="246"/>
      <c r="T499" s="24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8" t="s">
        <v>170</v>
      </c>
      <c r="AU499" s="248" t="s">
        <v>86</v>
      </c>
      <c r="AV499" s="13" t="s">
        <v>84</v>
      </c>
      <c r="AW499" s="13" t="s">
        <v>32</v>
      </c>
      <c r="AX499" s="13" t="s">
        <v>76</v>
      </c>
      <c r="AY499" s="248" t="s">
        <v>156</v>
      </c>
    </row>
    <row r="500" s="14" customFormat="1">
      <c r="A500" s="14"/>
      <c r="B500" s="249"/>
      <c r="C500" s="250"/>
      <c r="D500" s="232" t="s">
        <v>170</v>
      </c>
      <c r="E500" s="251" t="s">
        <v>1</v>
      </c>
      <c r="F500" s="252" t="s">
        <v>615</v>
      </c>
      <c r="G500" s="250"/>
      <c r="H500" s="253">
        <v>0.49299999999999999</v>
      </c>
      <c r="I500" s="254"/>
      <c r="J500" s="250"/>
      <c r="K500" s="250"/>
      <c r="L500" s="255"/>
      <c r="M500" s="256"/>
      <c r="N500" s="257"/>
      <c r="O500" s="257"/>
      <c r="P500" s="257"/>
      <c r="Q500" s="257"/>
      <c r="R500" s="257"/>
      <c r="S500" s="257"/>
      <c r="T500" s="25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9" t="s">
        <v>170</v>
      </c>
      <c r="AU500" s="259" t="s">
        <v>86</v>
      </c>
      <c r="AV500" s="14" t="s">
        <v>86</v>
      </c>
      <c r="AW500" s="14" t="s">
        <v>32</v>
      </c>
      <c r="AX500" s="14" t="s">
        <v>76</v>
      </c>
      <c r="AY500" s="259" t="s">
        <v>156</v>
      </c>
    </row>
    <row r="501" s="15" customFormat="1">
      <c r="A501" s="15"/>
      <c r="B501" s="260"/>
      <c r="C501" s="261"/>
      <c r="D501" s="232" t="s">
        <v>170</v>
      </c>
      <c r="E501" s="262" t="s">
        <v>1</v>
      </c>
      <c r="F501" s="263" t="s">
        <v>175</v>
      </c>
      <c r="G501" s="261"/>
      <c r="H501" s="264">
        <v>51.798999999999999</v>
      </c>
      <c r="I501" s="265"/>
      <c r="J501" s="261"/>
      <c r="K501" s="261"/>
      <c r="L501" s="266"/>
      <c r="M501" s="267"/>
      <c r="N501" s="268"/>
      <c r="O501" s="268"/>
      <c r="P501" s="268"/>
      <c r="Q501" s="268"/>
      <c r="R501" s="268"/>
      <c r="S501" s="268"/>
      <c r="T501" s="269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70" t="s">
        <v>170</v>
      </c>
      <c r="AU501" s="270" t="s">
        <v>86</v>
      </c>
      <c r="AV501" s="15" t="s">
        <v>164</v>
      </c>
      <c r="AW501" s="15" t="s">
        <v>32</v>
      </c>
      <c r="AX501" s="15" t="s">
        <v>84</v>
      </c>
      <c r="AY501" s="270" t="s">
        <v>156</v>
      </c>
    </row>
    <row r="502" s="2" customFormat="1" ht="44.25" customHeight="1">
      <c r="A502" s="39"/>
      <c r="B502" s="40"/>
      <c r="C502" s="219" t="s">
        <v>616</v>
      </c>
      <c r="D502" s="219" t="s">
        <v>159</v>
      </c>
      <c r="E502" s="220" t="s">
        <v>617</v>
      </c>
      <c r="F502" s="221" t="s">
        <v>618</v>
      </c>
      <c r="G502" s="222" t="s">
        <v>203</v>
      </c>
      <c r="H502" s="223">
        <v>1494.749</v>
      </c>
      <c r="I502" s="224"/>
      <c r="J502" s="225">
        <f>ROUND(I502*H502,2)</f>
        <v>0</v>
      </c>
      <c r="K502" s="221" t="s">
        <v>1</v>
      </c>
      <c r="L502" s="45"/>
      <c r="M502" s="226" t="s">
        <v>1</v>
      </c>
      <c r="N502" s="227" t="s">
        <v>41</v>
      </c>
      <c r="O502" s="92"/>
      <c r="P502" s="228">
        <f>O502*H502</f>
        <v>0</v>
      </c>
      <c r="Q502" s="228">
        <v>0</v>
      </c>
      <c r="R502" s="228">
        <f>Q502*H502</f>
        <v>0</v>
      </c>
      <c r="S502" s="228">
        <v>0</v>
      </c>
      <c r="T502" s="229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0" t="s">
        <v>164</v>
      </c>
      <c r="AT502" s="230" t="s">
        <v>159</v>
      </c>
      <c r="AU502" s="230" t="s">
        <v>86</v>
      </c>
      <c r="AY502" s="18" t="s">
        <v>156</v>
      </c>
      <c r="BE502" s="231">
        <f>IF(N502="základní",J502,0)</f>
        <v>0</v>
      </c>
      <c r="BF502" s="231">
        <f>IF(N502="snížená",J502,0)</f>
        <v>0</v>
      </c>
      <c r="BG502" s="231">
        <f>IF(N502="zákl. přenesená",J502,0)</f>
        <v>0</v>
      </c>
      <c r="BH502" s="231">
        <f>IF(N502="sníž. přenesená",J502,0)</f>
        <v>0</v>
      </c>
      <c r="BI502" s="231">
        <f>IF(N502="nulová",J502,0)</f>
        <v>0</v>
      </c>
      <c r="BJ502" s="18" t="s">
        <v>84</v>
      </c>
      <c r="BK502" s="231">
        <f>ROUND(I502*H502,2)</f>
        <v>0</v>
      </c>
      <c r="BL502" s="18" t="s">
        <v>164</v>
      </c>
      <c r="BM502" s="230" t="s">
        <v>619</v>
      </c>
    </row>
    <row r="503" s="2" customFormat="1">
      <c r="A503" s="39"/>
      <c r="B503" s="40"/>
      <c r="C503" s="41"/>
      <c r="D503" s="232" t="s">
        <v>166</v>
      </c>
      <c r="E503" s="41"/>
      <c r="F503" s="233" t="s">
        <v>618</v>
      </c>
      <c r="G503" s="41"/>
      <c r="H503" s="41"/>
      <c r="I503" s="234"/>
      <c r="J503" s="41"/>
      <c r="K503" s="41"/>
      <c r="L503" s="45"/>
      <c r="M503" s="235"/>
      <c r="N503" s="236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166</v>
      </c>
      <c r="AU503" s="18" t="s">
        <v>86</v>
      </c>
    </row>
    <row r="504" s="14" customFormat="1">
      <c r="A504" s="14"/>
      <c r="B504" s="249"/>
      <c r="C504" s="250"/>
      <c r="D504" s="232" t="s">
        <v>170</v>
      </c>
      <c r="E504" s="251" t="s">
        <v>1</v>
      </c>
      <c r="F504" s="252" t="s">
        <v>620</v>
      </c>
      <c r="G504" s="250"/>
      <c r="H504" s="253">
        <v>1494.749</v>
      </c>
      <c r="I504" s="254"/>
      <c r="J504" s="250"/>
      <c r="K504" s="250"/>
      <c r="L504" s="255"/>
      <c r="M504" s="256"/>
      <c r="N504" s="257"/>
      <c r="O504" s="257"/>
      <c r="P504" s="257"/>
      <c r="Q504" s="257"/>
      <c r="R504" s="257"/>
      <c r="S504" s="257"/>
      <c r="T504" s="25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9" t="s">
        <v>170</v>
      </c>
      <c r="AU504" s="259" t="s">
        <v>86</v>
      </c>
      <c r="AV504" s="14" t="s">
        <v>86</v>
      </c>
      <c r="AW504" s="14" t="s">
        <v>32</v>
      </c>
      <c r="AX504" s="14" t="s">
        <v>76</v>
      </c>
      <c r="AY504" s="259" t="s">
        <v>156</v>
      </c>
    </row>
    <row r="505" s="15" customFormat="1">
      <c r="A505" s="15"/>
      <c r="B505" s="260"/>
      <c r="C505" s="261"/>
      <c r="D505" s="232" t="s">
        <v>170</v>
      </c>
      <c r="E505" s="262" t="s">
        <v>1</v>
      </c>
      <c r="F505" s="263" t="s">
        <v>175</v>
      </c>
      <c r="G505" s="261"/>
      <c r="H505" s="264">
        <v>1494.749</v>
      </c>
      <c r="I505" s="265"/>
      <c r="J505" s="261"/>
      <c r="K505" s="261"/>
      <c r="L505" s="266"/>
      <c r="M505" s="267"/>
      <c r="N505" s="268"/>
      <c r="O505" s="268"/>
      <c r="P505" s="268"/>
      <c r="Q505" s="268"/>
      <c r="R505" s="268"/>
      <c r="S505" s="268"/>
      <c r="T505" s="269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70" t="s">
        <v>170</v>
      </c>
      <c r="AU505" s="270" t="s">
        <v>86</v>
      </c>
      <c r="AV505" s="15" t="s">
        <v>164</v>
      </c>
      <c r="AW505" s="15" t="s">
        <v>32</v>
      </c>
      <c r="AX505" s="15" t="s">
        <v>84</v>
      </c>
      <c r="AY505" s="270" t="s">
        <v>156</v>
      </c>
    </row>
    <row r="506" s="2" customFormat="1" ht="24.15" customHeight="1">
      <c r="A506" s="39"/>
      <c r="B506" s="40"/>
      <c r="C506" s="219" t="s">
        <v>621</v>
      </c>
      <c r="D506" s="219" t="s">
        <v>159</v>
      </c>
      <c r="E506" s="220" t="s">
        <v>622</v>
      </c>
      <c r="F506" s="221" t="s">
        <v>623</v>
      </c>
      <c r="G506" s="222" t="s">
        <v>203</v>
      </c>
      <c r="H506" s="223">
        <v>38.704000000000001</v>
      </c>
      <c r="I506" s="224"/>
      <c r="J506" s="225">
        <f>ROUND(I506*H506,2)</f>
        <v>0</v>
      </c>
      <c r="K506" s="221" t="s">
        <v>163</v>
      </c>
      <c r="L506" s="45"/>
      <c r="M506" s="226" t="s">
        <v>1</v>
      </c>
      <c r="N506" s="227" t="s">
        <v>41</v>
      </c>
      <c r="O506" s="92"/>
      <c r="P506" s="228">
        <f>O506*H506</f>
        <v>0</v>
      </c>
      <c r="Q506" s="228">
        <v>0</v>
      </c>
      <c r="R506" s="228">
        <f>Q506*H506</f>
        <v>0</v>
      </c>
      <c r="S506" s="228">
        <v>0.050999999999999997</v>
      </c>
      <c r="T506" s="229">
        <f>S506*H506</f>
        <v>1.9739039999999999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0" t="s">
        <v>164</v>
      </c>
      <c r="AT506" s="230" t="s">
        <v>159</v>
      </c>
      <c r="AU506" s="230" t="s">
        <v>86</v>
      </c>
      <c r="AY506" s="18" t="s">
        <v>156</v>
      </c>
      <c r="BE506" s="231">
        <f>IF(N506="základní",J506,0)</f>
        <v>0</v>
      </c>
      <c r="BF506" s="231">
        <f>IF(N506="snížená",J506,0)</f>
        <v>0</v>
      </c>
      <c r="BG506" s="231">
        <f>IF(N506="zákl. přenesená",J506,0)</f>
        <v>0</v>
      </c>
      <c r="BH506" s="231">
        <f>IF(N506="sníž. přenesená",J506,0)</f>
        <v>0</v>
      </c>
      <c r="BI506" s="231">
        <f>IF(N506="nulová",J506,0)</f>
        <v>0</v>
      </c>
      <c r="BJ506" s="18" t="s">
        <v>84</v>
      </c>
      <c r="BK506" s="231">
        <f>ROUND(I506*H506,2)</f>
        <v>0</v>
      </c>
      <c r="BL506" s="18" t="s">
        <v>164</v>
      </c>
      <c r="BM506" s="230" t="s">
        <v>624</v>
      </c>
    </row>
    <row r="507" s="2" customFormat="1">
      <c r="A507" s="39"/>
      <c r="B507" s="40"/>
      <c r="C507" s="41"/>
      <c r="D507" s="232" t="s">
        <v>166</v>
      </c>
      <c r="E507" s="41"/>
      <c r="F507" s="233" t="s">
        <v>625</v>
      </c>
      <c r="G507" s="41"/>
      <c r="H507" s="41"/>
      <c r="I507" s="234"/>
      <c r="J507" s="41"/>
      <c r="K507" s="41"/>
      <c r="L507" s="45"/>
      <c r="M507" s="235"/>
      <c r="N507" s="236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166</v>
      </c>
      <c r="AU507" s="18" t="s">
        <v>86</v>
      </c>
    </row>
    <row r="508" s="2" customFormat="1">
      <c r="A508" s="39"/>
      <c r="B508" s="40"/>
      <c r="C508" s="41"/>
      <c r="D508" s="237" t="s">
        <v>168</v>
      </c>
      <c r="E508" s="41"/>
      <c r="F508" s="238" t="s">
        <v>626</v>
      </c>
      <c r="G508" s="41"/>
      <c r="H508" s="41"/>
      <c r="I508" s="234"/>
      <c r="J508" s="41"/>
      <c r="K508" s="41"/>
      <c r="L508" s="45"/>
      <c r="M508" s="235"/>
      <c r="N508" s="236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168</v>
      </c>
      <c r="AU508" s="18" t="s">
        <v>86</v>
      </c>
    </row>
    <row r="509" s="13" customFormat="1">
      <c r="A509" s="13"/>
      <c r="B509" s="239"/>
      <c r="C509" s="240"/>
      <c r="D509" s="232" t="s">
        <v>170</v>
      </c>
      <c r="E509" s="241" t="s">
        <v>1</v>
      </c>
      <c r="F509" s="242" t="s">
        <v>627</v>
      </c>
      <c r="G509" s="240"/>
      <c r="H509" s="241" t="s">
        <v>1</v>
      </c>
      <c r="I509" s="243"/>
      <c r="J509" s="240"/>
      <c r="K509" s="240"/>
      <c r="L509" s="244"/>
      <c r="M509" s="245"/>
      <c r="N509" s="246"/>
      <c r="O509" s="246"/>
      <c r="P509" s="246"/>
      <c r="Q509" s="246"/>
      <c r="R509" s="246"/>
      <c r="S509" s="246"/>
      <c r="T509" s="247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8" t="s">
        <v>170</v>
      </c>
      <c r="AU509" s="248" t="s">
        <v>86</v>
      </c>
      <c r="AV509" s="13" t="s">
        <v>84</v>
      </c>
      <c r="AW509" s="13" t="s">
        <v>32</v>
      </c>
      <c r="AX509" s="13" t="s">
        <v>76</v>
      </c>
      <c r="AY509" s="248" t="s">
        <v>156</v>
      </c>
    </row>
    <row r="510" s="14" customFormat="1">
      <c r="A510" s="14"/>
      <c r="B510" s="249"/>
      <c r="C510" s="250"/>
      <c r="D510" s="232" t="s">
        <v>170</v>
      </c>
      <c r="E510" s="251" t="s">
        <v>1</v>
      </c>
      <c r="F510" s="252" t="s">
        <v>628</v>
      </c>
      <c r="G510" s="250"/>
      <c r="H510" s="253">
        <v>20.649999999999999</v>
      </c>
      <c r="I510" s="254"/>
      <c r="J510" s="250"/>
      <c r="K510" s="250"/>
      <c r="L510" s="255"/>
      <c r="M510" s="256"/>
      <c r="N510" s="257"/>
      <c r="O510" s="257"/>
      <c r="P510" s="257"/>
      <c r="Q510" s="257"/>
      <c r="R510" s="257"/>
      <c r="S510" s="257"/>
      <c r="T510" s="258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9" t="s">
        <v>170</v>
      </c>
      <c r="AU510" s="259" t="s">
        <v>86</v>
      </c>
      <c r="AV510" s="14" t="s">
        <v>86</v>
      </c>
      <c r="AW510" s="14" t="s">
        <v>32</v>
      </c>
      <c r="AX510" s="14" t="s">
        <v>76</v>
      </c>
      <c r="AY510" s="259" t="s">
        <v>156</v>
      </c>
    </row>
    <row r="511" s="14" customFormat="1">
      <c r="A511" s="14"/>
      <c r="B511" s="249"/>
      <c r="C511" s="250"/>
      <c r="D511" s="232" t="s">
        <v>170</v>
      </c>
      <c r="E511" s="251" t="s">
        <v>1</v>
      </c>
      <c r="F511" s="252" t="s">
        <v>629</v>
      </c>
      <c r="G511" s="250"/>
      <c r="H511" s="253">
        <v>18.053999999999998</v>
      </c>
      <c r="I511" s="254"/>
      <c r="J511" s="250"/>
      <c r="K511" s="250"/>
      <c r="L511" s="255"/>
      <c r="M511" s="256"/>
      <c r="N511" s="257"/>
      <c r="O511" s="257"/>
      <c r="P511" s="257"/>
      <c r="Q511" s="257"/>
      <c r="R511" s="257"/>
      <c r="S511" s="257"/>
      <c r="T511" s="25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9" t="s">
        <v>170</v>
      </c>
      <c r="AU511" s="259" t="s">
        <v>86</v>
      </c>
      <c r="AV511" s="14" t="s">
        <v>86</v>
      </c>
      <c r="AW511" s="14" t="s">
        <v>32</v>
      </c>
      <c r="AX511" s="14" t="s">
        <v>76</v>
      </c>
      <c r="AY511" s="259" t="s">
        <v>156</v>
      </c>
    </row>
    <row r="512" s="15" customFormat="1">
      <c r="A512" s="15"/>
      <c r="B512" s="260"/>
      <c r="C512" s="261"/>
      <c r="D512" s="232" t="s">
        <v>170</v>
      </c>
      <c r="E512" s="262" t="s">
        <v>1</v>
      </c>
      <c r="F512" s="263" t="s">
        <v>175</v>
      </c>
      <c r="G512" s="261"/>
      <c r="H512" s="264">
        <v>38.704000000000001</v>
      </c>
      <c r="I512" s="265"/>
      <c r="J512" s="261"/>
      <c r="K512" s="261"/>
      <c r="L512" s="266"/>
      <c r="M512" s="267"/>
      <c r="N512" s="268"/>
      <c r="O512" s="268"/>
      <c r="P512" s="268"/>
      <c r="Q512" s="268"/>
      <c r="R512" s="268"/>
      <c r="S512" s="268"/>
      <c r="T512" s="269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0" t="s">
        <v>170</v>
      </c>
      <c r="AU512" s="270" t="s">
        <v>86</v>
      </c>
      <c r="AV512" s="15" t="s">
        <v>164</v>
      </c>
      <c r="AW512" s="15" t="s">
        <v>32</v>
      </c>
      <c r="AX512" s="15" t="s">
        <v>84</v>
      </c>
      <c r="AY512" s="270" t="s">
        <v>156</v>
      </c>
    </row>
    <row r="513" s="2" customFormat="1" ht="24.15" customHeight="1">
      <c r="A513" s="39"/>
      <c r="B513" s="40"/>
      <c r="C513" s="219" t="s">
        <v>630</v>
      </c>
      <c r="D513" s="219" t="s">
        <v>159</v>
      </c>
      <c r="E513" s="220" t="s">
        <v>631</v>
      </c>
      <c r="F513" s="221" t="s">
        <v>632</v>
      </c>
      <c r="G513" s="222" t="s">
        <v>311</v>
      </c>
      <c r="H513" s="223">
        <v>1.6799999999999999</v>
      </c>
      <c r="I513" s="224"/>
      <c r="J513" s="225">
        <f>ROUND(I513*H513,2)</f>
        <v>0</v>
      </c>
      <c r="K513" s="221" t="s">
        <v>163</v>
      </c>
      <c r="L513" s="45"/>
      <c r="M513" s="226" t="s">
        <v>1</v>
      </c>
      <c r="N513" s="227" t="s">
        <v>41</v>
      </c>
      <c r="O513" s="92"/>
      <c r="P513" s="228">
        <f>O513*H513</f>
        <v>0</v>
      </c>
      <c r="Q513" s="228">
        <v>0.00123</v>
      </c>
      <c r="R513" s="228">
        <f>Q513*H513</f>
        <v>0.0020663999999999999</v>
      </c>
      <c r="S513" s="228">
        <v>0.017000000000000001</v>
      </c>
      <c r="T513" s="229">
        <f>S513*H513</f>
        <v>0.028560000000000002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0" t="s">
        <v>164</v>
      </c>
      <c r="AT513" s="230" t="s">
        <v>159</v>
      </c>
      <c r="AU513" s="230" t="s">
        <v>86</v>
      </c>
      <c r="AY513" s="18" t="s">
        <v>156</v>
      </c>
      <c r="BE513" s="231">
        <f>IF(N513="základní",J513,0)</f>
        <v>0</v>
      </c>
      <c r="BF513" s="231">
        <f>IF(N513="snížená",J513,0)</f>
        <v>0</v>
      </c>
      <c r="BG513" s="231">
        <f>IF(N513="zákl. přenesená",J513,0)</f>
        <v>0</v>
      </c>
      <c r="BH513" s="231">
        <f>IF(N513="sníž. přenesená",J513,0)</f>
        <v>0</v>
      </c>
      <c r="BI513" s="231">
        <f>IF(N513="nulová",J513,0)</f>
        <v>0</v>
      </c>
      <c r="BJ513" s="18" t="s">
        <v>84</v>
      </c>
      <c r="BK513" s="231">
        <f>ROUND(I513*H513,2)</f>
        <v>0</v>
      </c>
      <c r="BL513" s="18" t="s">
        <v>164</v>
      </c>
      <c r="BM513" s="230" t="s">
        <v>633</v>
      </c>
    </row>
    <row r="514" s="2" customFormat="1">
      <c r="A514" s="39"/>
      <c r="B514" s="40"/>
      <c r="C514" s="41"/>
      <c r="D514" s="232" t="s">
        <v>166</v>
      </c>
      <c r="E514" s="41"/>
      <c r="F514" s="233" t="s">
        <v>634</v>
      </c>
      <c r="G514" s="41"/>
      <c r="H514" s="41"/>
      <c r="I514" s="234"/>
      <c r="J514" s="41"/>
      <c r="K514" s="41"/>
      <c r="L514" s="45"/>
      <c r="M514" s="235"/>
      <c r="N514" s="236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166</v>
      </c>
      <c r="AU514" s="18" t="s">
        <v>86</v>
      </c>
    </row>
    <row r="515" s="2" customFormat="1">
      <c r="A515" s="39"/>
      <c r="B515" s="40"/>
      <c r="C515" s="41"/>
      <c r="D515" s="237" t="s">
        <v>168</v>
      </c>
      <c r="E515" s="41"/>
      <c r="F515" s="238" t="s">
        <v>635</v>
      </c>
      <c r="G515" s="41"/>
      <c r="H515" s="41"/>
      <c r="I515" s="234"/>
      <c r="J515" s="41"/>
      <c r="K515" s="41"/>
      <c r="L515" s="45"/>
      <c r="M515" s="235"/>
      <c r="N515" s="23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168</v>
      </c>
      <c r="AU515" s="18" t="s">
        <v>86</v>
      </c>
    </row>
    <row r="516" s="13" customFormat="1">
      <c r="A516" s="13"/>
      <c r="B516" s="239"/>
      <c r="C516" s="240"/>
      <c r="D516" s="232" t="s">
        <v>170</v>
      </c>
      <c r="E516" s="241" t="s">
        <v>1</v>
      </c>
      <c r="F516" s="242" t="s">
        <v>636</v>
      </c>
      <c r="G516" s="240"/>
      <c r="H516" s="241" t="s">
        <v>1</v>
      </c>
      <c r="I516" s="243"/>
      <c r="J516" s="240"/>
      <c r="K516" s="240"/>
      <c r="L516" s="244"/>
      <c r="M516" s="245"/>
      <c r="N516" s="246"/>
      <c r="O516" s="246"/>
      <c r="P516" s="246"/>
      <c r="Q516" s="246"/>
      <c r="R516" s="246"/>
      <c r="S516" s="246"/>
      <c r="T516" s="24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8" t="s">
        <v>170</v>
      </c>
      <c r="AU516" s="248" t="s">
        <v>86</v>
      </c>
      <c r="AV516" s="13" t="s">
        <v>84</v>
      </c>
      <c r="AW516" s="13" t="s">
        <v>32</v>
      </c>
      <c r="AX516" s="13" t="s">
        <v>76</v>
      </c>
      <c r="AY516" s="248" t="s">
        <v>156</v>
      </c>
    </row>
    <row r="517" s="14" customFormat="1">
      <c r="A517" s="14"/>
      <c r="B517" s="249"/>
      <c r="C517" s="250"/>
      <c r="D517" s="232" t="s">
        <v>170</v>
      </c>
      <c r="E517" s="251" t="s">
        <v>1</v>
      </c>
      <c r="F517" s="252" t="s">
        <v>637</v>
      </c>
      <c r="G517" s="250"/>
      <c r="H517" s="253">
        <v>1.6799999999999999</v>
      </c>
      <c r="I517" s="254"/>
      <c r="J517" s="250"/>
      <c r="K517" s="250"/>
      <c r="L517" s="255"/>
      <c r="M517" s="256"/>
      <c r="N517" s="257"/>
      <c r="O517" s="257"/>
      <c r="P517" s="257"/>
      <c r="Q517" s="257"/>
      <c r="R517" s="257"/>
      <c r="S517" s="257"/>
      <c r="T517" s="25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9" t="s">
        <v>170</v>
      </c>
      <c r="AU517" s="259" t="s">
        <v>86</v>
      </c>
      <c r="AV517" s="14" t="s">
        <v>86</v>
      </c>
      <c r="AW517" s="14" t="s">
        <v>32</v>
      </c>
      <c r="AX517" s="14" t="s">
        <v>76</v>
      </c>
      <c r="AY517" s="259" t="s">
        <v>156</v>
      </c>
    </row>
    <row r="518" s="15" customFormat="1">
      <c r="A518" s="15"/>
      <c r="B518" s="260"/>
      <c r="C518" s="261"/>
      <c r="D518" s="232" t="s">
        <v>170</v>
      </c>
      <c r="E518" s="262" t="s">
        <v>1</v>
      </c>
      <c r="F518" s="263" t="s">
        <v>175</v>
      </c>
      <c r="G518" s="261"/>
      <c r="H518" s="264">
        <v>1.6799999999999999</v>
      </c>
      <c r="I518" s="265"/>
      <c r="J518" s="261"/>
      <c r="K518" s="261"/>
      <c r="L518" s="266"/>
      <c r="M518" s="267"/>
      <c r="N518" s="268"/>
      <c r="O518" s="268"/>
      <c r="P518" s="268"/>
      <c r="Q518" s="268"/>
      <c r="R518" s="268"/>
      <c r="S518" s="268"/>
      <c r="T518" s="269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0" t="s">
        <v>170</v>
      </c>
      <c r="AU518" s="270" t="s">
        <v>86</v>
      </c>
      <c r="AV518" s="15" t="s">
        <v>164</v>
      </c>
      <c r="AW518" s="15" t="s">
        <v>32</v>
      </c>
      <c r="AX518" s="15" t="s">
        <v>84</v>
      </c>
      <c r="AY518" s="270" t="s">
        <v>156</v>
      </c>
    </row>
    <row r="519" s="2" customFormat="1" ht="24.15" customHeight="1">
      <c r="A519" s="39"/>
      <c r="B519" s="40"/>
      <c r="C519" s="219" t="s">
        <v>638</v>
      </c>
      <c r="D519" s="219" t="s">
        <v>159</v>
      </c>
      <c r="E519" s="220" t="s">
        <v>639</v>
      </c>
      <c r="F519" s="221" t="s">
        <v>640</v>
      </c>
      <c r="G519" s="222" t="s">
        <v>311</v>
      </c>
      <c r="H519" s="223">
        <v>1.1200000000000001</v>
      </c>
      <c r="I519" s="224"/>
      <c r="J519" s="225">
        <f>ROUND(I519*H519,2)</f>
        <v>0</v>
      </c>
      <c r="K519" s="221" t="s">
        <v>163</v>
      </c>
      <c r="L519" s="45"/>
      <c r="M519" s="226" t="s">
        <v>1</v>
      </c>
      <c r="N519" s="227" t="s">
        <v>41</v>
      </c>
      <c r="O519" s="92"/>
      <c r="P519" s="228">
        <f>O519*H519</f>
        <v>0</v>
      </c>
      <c r="Q519" s="228">
        <v>0.00142</v>
      </c>
      <c r="R519" s="228">
        <f>Q519*H519</f>
        <v>0.0015904000000000003</v>
      </c>
      <c r="S519" s="228">
        <v>0.029000000000000001</v>
      </c>
      <c r="T519" s="229">
        <f>S519*H519</f>
        <v>0.032480000000000002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30" t="s">
        <v>164</v>
      </c>
      <c r="AT519" s="230" t="s">
        <v>159</v>
      </c>
      <c r="AU519" s="230" t="s">
        <v>86</v>
      </c>
      <c r="AY519" s="18" t="s">
        <v>156</v>
      </c>
      <c r="BE519" s="231">
        <f>IF(N519="základní",J519,0)</f>
        <v>0</v>
      </c>
      <c r="BF519" s="231">
        <f>IF(N519="snížená",J519,0)</f>
        <v>0</v>
      </c>
      <c r="BG519" s="231">
        <f>IF(N519="zákl. přenesená",J519,0)</f>
        <v>0</v>
      </c>
      <c r="BH519" s="231">
        <f>IF(N519="sníž. přenesená",J519,0)</f>
        <v>0</v>
      </c>
      <c r="BI519" s="231">
        <f>IF(N519="nulová",J519,0)</f>
        <v>0</v>
      </c>
      <c r="BJ519" s="18" t="s">
        <v>84</v>
      </c>
      <c r="BK519" s="231">
        <f>ROUND(I519*H519,2)</f>
        <v>0</v>
      </c>
      <c r="BL519" s="18" t="s">
        <v>164</v>
      </c>
      <c r="BM519" s="230" t="s">
        <v>641</v>
      </c>
    </row>
    <row r="520" s="2" customFormat="1">
      <c r="A520" s="39"/>
      <c r="B520" s="40"/>
      <c r="C520" s="41"/>
      <c r="D520" s="232" t="s">
        <v>166</v>
      </c>
      <c r="E520" s="41"/>
      <c r="F520" s="233" t="s">
        <v>642</v>
      </c>
      <c r="G520" s="41"/>
      <c r="H520" s="41"/>
      <c r="I520" s="234"/>
      <c r="J520" s="41"/>
      <c r="K520" s="41"/>
      <c r="L520" s="45"/>
      <c r="M520" s="235"/>
      <c r="N520" s="23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166</v>
      </c>
      <c r="AU520" s="18" t="s">
        <v>86</v>
      </c>
    </row>
    <row r="521" s="2" customFormat="1">
      <c r="A521" s="39"/>
      <c r="B521" s="40"/>
      <c r="C521" s="41"/>
      <c r="D521" s="237" t="s">
        <v>168</v>
      </c>
      <c r="E521" s="41"/>
      <c r="F521" s="238" t="s">
        <v>643</v>
      </c>
      <c r="G521" s="41"/>
      <c r="H521" s="41"/>
      <c r="I521" s="234"/>
      <c r="J521" s="41"/>
      <c r="K521" s="41"/>
      <c r="L521" s="45"/>
      <c r="M521" s="235"/>
      <c r="N521" s="23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168</v>
      </c>
      <c r="AU521" s="18" t="s">
        <v>86</v>
      </c>
    </row>
    <row r="522" s="13" customFormat="1">
      <c r="A522" s="13"/>
      <c r="B522" s="239"/>
      <c r="C522" s="240"/>
      <c r="D522" s="232" t="s">
        <v>170</v>
      </c>
      <c r="E522" s="241" t="s">
        <v>1</v>
      </c>
      <c r="F522" s="242" t="s">
        <v>636</v>
      </c>
      <c r="G522" s="240"/>
      <c r="H522" s="241" t="s">
        <v>1</v>
      </c>
      <c r="I522" s="243"/>
      <c r="J522" s="240"/>
      <c r="K522" s="240"/>
      <c r="L522" s="244"/>
      <c r="M522" s="245"/>
      <c r="N522" s="246"/>
      <c r="O522" s="246"/>
      <c r="P522" s="246"/>
      <c r="Q522" s="246"/>
      <c r="R522" s="246"/>
      <c r="S522" s="246"/>
      <c r="T522" s="24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8" t="s">
        <v>170</v>
      </c>
      <c r="AU522" s="248" t="s">
        <v>86</v>
      </c>
      <c r="AV522" s="13" t="s">
        <v>84</v>
      </c>
      <c r="AW522" s="13" t="s">
        <v>32</v>
      </c>
      <c r="AX522" s="13" t="s">
        <v>76</v>
      </c>
      <c r="AY522" s="248" t="s">
        <v>156</v>
      </c>
    </row>
    <row r="523" s="14" customFormat="1">
      <c r="A523" s="14"/>
      <c r="B523" s="249"/>
      <c r="C523" s="250"/>
      <c r="D523" s="232" t="s">
        <v>170</v>
      </c>
      <c r="E523" s="251" t="s">
        <v>1</v>
      </c>
      <c r="F523" s="252" t="s">
        <v>644</v>
      </c>
      <c r="G523" s="250"/>
      <c r="H523" s="253">
        <v>1.1200000000000001</v>
      </c>
      <c r="I523" s="254"/>
      <c r="J523" s="250"/>
      <c r="K523" s="250"/>
      <c r="L523" s="255"/>
      <c r="M523" s="256"/>
      <c r="N523" s="257"/>
      <c r="O523" s="257"/>
      <c r="P523" s="257"/>
      <c r="Q523" s="257"/>
      <c r="R523" s="257"/>
      <c r="S523" s="257"/>
      <c r="T523" s="25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9" t="s">
        <v>170</v>
      </c>
      <c r="AU523" s="259" t="s">
        <v>86</v>
      </c>
      <c r="AV523" s="14" t="s">
        <v>86</v>
      </c>
      <c r="AW523" s="14" t="s">
        <v>32</v>
      </c>
      <c r="AX523" s="14" t="s">
        <v>76</v>
      </c>
      <c r="AY523" s="259" t="s">
        <v>156</v>
      </c>
    </row>
    <row r="524" s="15" customFormat="1">
      <c r="A524" s="15"/>
      <c r="B524" s="260"/>
      <c r="C524" s="261"/>
      <c r="D524" s="232" t="s">
        <v>170</v>
      </c>
      <c r="E524" s="262" t="s">
        <v>1</v>
      </c>
      <c r="F524" s="263" t="s">
        <v>175</v>
      </c>
      <c r="G524" s="261"/>
      <c r="H524" s="264">
        <v>1.1200000000000001</v>
      </c>
      <c r="I524" s="265"/>
      <c r="J524" s="261"/>
      <c r="K524" s="261"/>
      <c r="L524" s="266"/>
      <c r="M524" s="267"/>
      <c r="N524" s="268"/>
      <c r="O524" s="268"/>
      <c r="P524" s="268"/>
      <c r="Q524" s="268"/>
      <c r="R524" s="268"/>
      <c r="S524" s="268"/>
      <c r="T524" s="269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70" t="s">
        <v>170</v>
      </c>
      <c r="AU524" s="270" t="s">
        <v>86</v>
      </c>
      <c r="AV524" s="15" t="s">
        <v>164</v>
      </c>
      <c r="AW524" s="15" t="s">
        <v>32</v>
      </c>
      <c r="AX524" s="15" t="s">
        <v>84</v>
      </c>
      <c r="AY524" s="270" t="s">
        <v>156</v>
      </c>
    </row>
    <row r="525" s="2" customFormat="1" ht="24.15" customHeight="1">
      <c r="A525" s="39"/>
      <c r="B525" s="40"/>
      <c r="C525" s="219" t="s">
        <v>645</v>
      </c>
      <c r="D525" s="219" t="s">
        <v>159</v>
      </c>
      <c r="E525" s="220" t="s">
        <v>646</v>
      </c>
      <c r="F525" s="221" t="s">
        <v>647</v>
      </c>
      <c r="G525" s="222" t="s">
        <v>311</v>
      </c>
      <c r="H525" s="223">
        <v>5.04</v>
      </c>
      <c r="I525" s="224"/>
      <c r="J525" s="225">
        <f>ROUND(I525*H525,2)</f>
        <v>0</v>
      </c>
      <c r="K525" s="221" t="s">
        <v>163</v>
      </c>
      <c r="L525" s="45"/>
      <c r="M525" s="226" t="s">
        <v>1</v>
      </c>
      <c r="N525" s="227" t="s">
        <v>41</v>
      </c>
      <c r="O525" s="92"/>
      <c r="P525" s="228">
        <f>O525*H525</f>
        <v>0</v>
      </c>
      <c r="Q525" s="228">
        <v>0.00147</v>
      </c>
      <c r="R525" s="228">
        <f>Q525*H525</f>
        <v>0.0074088000000000001</v>
      </c>
      <c r="S525" s="228">
        <v>0.039</v>
      </c>
      <c r="T525" s="229">
        <f>S525*H525</f>
        <v>0.19656000000000001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0" t="s">
        <v>164</v>
      </c>
      <c r="AT525" s="230" t="s">
        <v>159</v>
      </c>
      <c r="AU525" s="230" t="s">
        <v>86</v>
      </c>
      <c r="AY525" s="18" t="s">
        <v>156</v>
      </c>
      <c r="BE525" s="231">
        <f>IF(N525="základní",J525,0)</f>
        <v>0</v>
      </c>
      <c r="BF525" s="231">
        <f>IF(N525="snížená",J525,0)</f>
        <v>0</v>
      </c>
      <c r="BG525" s="231">
        <f>IF(N525="zákl. přenesená",J525,0)</f>
        <v>0</v>
      </c>
      <c r="BH525" s="231">
        <f>IF(N525="sníž. přenesená",J525,0)</f>
        <v>0</v>
      </c>
      <c r="BI525" s="231">
        <f>IF(N525="nulová",J525,0)</f>
        <v>0</v>
      </c>
      <c r="BJ525" s="18" t="s">
        <v>84</v>
      </c>
      <c r="BK525" s="231">
        <f>ROUND(I525*H525,2)</f>
        <v>0</v>
      </c>
      <c r="BL525" s="18" t="s">
        <v>164</v>
      </c>
      <c r="BM525" s="230" t="s">
        <v>648</v>
      </c>
    </row>
    <row r="526" s="2" customFormat="1">
      <c r="A526" s="39"/>
      <c r="B526" s="40"/>
      <c r="C526" s="41"/>
      <c r="D526" s="232" t="s">
        <v>166</v>
      </c>
      <c r="E526" s="41"/>
      <c r="F526" s="233" t="s">
        <v>649</v>
      </c>
      <c r="G526" s="41"/>
      <c r="H526" s="41"/>
      <c r="I526" s="234"/>
      <c r="J526" s="41"/>
      <c r="K526" s="41"/>
      <c r="L526" s="45"/>
      <c r="M526" s="235"/>
      <c r="N526" s="236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166</v>
      </c>
      <c r="AU526" s="18" t="s">
        <v>86</v>
      </c>
    </row>
    <row r="527" s="2" customFormat="1">
      <c r="A527" s="39"/>
      <c r="B527" s="40"/>
      <c r="C527" s="41"/>
      <c r="D527" s="237" t="s">
        <v>168</v>
      </c>
      <c r="E527" s="41"/>
      <c r="F527" s="238" t="s">
        <v>650</v>
      </c>
      <c r="G527" s="41"/>
      <c r="H527" s="41"/>
      <c r="I527" s="234"/>
      <c r="J527" s="41"/>
      <c r="K527" s="41"/>
      <c r="L527" s="45"/>
      <c r="M527" s="235"/>
      <c r="N527" s="23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168</v>
      </c>
      <c r="AU527" s="18" t="s">
        <v>86</v>
      </c>
    </row>
    <row r="528" s="13" customFormat="1">
      <c r="A528" s="13"/>
      <c r="B528" s="239"/>
      <c r="C528" s="240"/>
      <c r="D528" s="232" t="s">
        <v>170</v>
      </c>
      <c r="E528" s="241" t="s">
        <v>1</v>
      </c>
      <c r="F528" s="242" t="s">
        <v>636</v>
      </c>
      <c r="G528" s="240"/>
      <c r="H528" s="241" t="s">
        <v>1</v>
      </c>
      <c r="I528" s="243"/>
      <c r="J528" s="240"/>
      <c r="K528" s="240"/>
      <c r="L528" s="244"/>
      <c r="M528" s="245"/>
      <c r="N528" s="246"/>
      <c r="O528" s="246"/>
      <c r="P528" s="246"/>
      <c r="Q528" s="246"/>
      <c r="R528" s="246"/>
      <c r="S528" s="246"/>
      <c r="T528" s="247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8" t="s">
        <v>170</v>
      </c>
      <c r="AU528" s="248" t="s">
        <v>86</v>
      </c>
      <c r="AV528" s="13" t="s">
        <v>84</v>
      </c>
      <c r="AW528" s="13" t="s">
        <v>32</v>
      </c>
      <c r="AX528" s="13" t="s">
        <v>76</v>
      </c>
      <c r="AY528" s="248" t="s">
        <v>156</v>
      </c>
    </row>
    <row r="529" s="14" customFormat="1">
      <c r="A529" s="14"/>
      <c r="B529" s="249"/>
      <c r="C529" s="250"/>
      <c r="D529" s="232" t="s">
        <v>170</v>
      </c>
      <c r="E529" s="251" t="s">
        <v>1</v>
      </c>
      <c r="F529" s="252" t="s">
        <v>651</v>
      </c>
      <c r="G529" s="250"/>
      <c r="H529" s="253">
        <v>5.04</v>
      </c>
      <c r="I529" s="254"/>
      <c r="J529" s="250"/>
      <c r="K529" s="250"/>
      <c r="L529" s="255"/>
      <c r="M529" s="256"/>
      <c r="N529" s="257"/>
      <c r="O529" s="257"/>
      <c r="P529" s="257"/>
      <c r="Q529" s="257"/>
      <c r="R529" s="257"/>
      <c r="S529" s="257"/>
      <c r="T529" s="25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9" t="s">
        <v>170</v>
      </c>
      <c r="AU529" s="259" t="s">
        <v>86</v>
      </c>
      <c r="AV529" s="14" t="s">
        <v>86</v>
      </c>
      <c r="AW529" s="14" t="s">
        <v>32</v>
      </c>
      <c r="AX529" s="14" t="s">
        <v>76</v>
      </c>
      <c r="AY529" s="259" t="s">
        <v>156</v>
      </c>
    </row>
    <row r="530" s="15" customFormat="1">
      <c r="A530" s="15"/>
      <c r="B530" s="260"/>
      <c r="C530" s="261"/>
      <c r="D530" s="232" t="s">
        <v>170</v>
      </c>
      <c r="E530" s="262" t="s">
        <v>1</v>
      </c>
      <c r="F530" s="263" t="s">
        <v>175</v>
      </c>
      <c r="G530" s="261"/>
      <c r="H530" s="264">
        <v>5.04</v>
      </c>
      <c r="I530" s="265"/>
      <c r="J530" s="261"/>
      <c r="K530" s="261"/>
      <c r="L530" s="266"/>
      <c r="M530" s="267"/>
      <c r="N530" s="268"/>
      <c r="O530" s="268"/>
      <c r="P530" s="268"/>
      <c r="Q530" s="268"/>
      <c r="R530" s="268"/>
      <c r="S530" s="268"/>
      <c r="T530" s="269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0" t="s">
        <v>170</v>
      </c>
      <c r="AU530" s="270" t="s">
        <v>86</v>
      </c>
      <c r="AV530" s="15" t="s">
        <v>164</v>
      </c>
      <c r="AW530" s="15" t="s">
        <v>32</v>
      </c>
      <c r="AX530" s="15" t="s">
        <v>84</v>
      </c>
      <c r="AY530" s="270" t="s">
        <v>156</v>
      </c>
    </row>
    <row r="531" s="2" customFormat="1" ht="24.15" customHeight="1">
      <c r="A531" s="39"/>
      <c r="B531" s="40"/>
      <c r="C531" s="219" t="s">
        <v>652</v>
      </c>
      <c r="D531" s="219" t="s">
        <v>159</v>
      </c>
      <c r="E531" s="220" t="s">
        <v>653</v>
      </c>
      <c r="F531" s="221" t="s">
        <v>654</v>
      </c>
      <c r="G531" s="222" t="s">
        <v>311</v>
      </c>
      <c r="H531" s="223">
        <v>4.4800000000000004</v>
      </c>
      <c r="I531" s="224"/>
      <c r="J531" s="225">
        <f>ROUND(I531*H531,2)</f>
        <v>0</v>
      </c>
      <c r="K531" s="221" t="s">
        <v>163</v>
      </c>
      <c r="L531" s="45"/>
      <c r="M531" s="226" t="s">
        <v>1</v>
      </c>
      <c r="N531" s="227" t="s">
        <v>41</v>
      </c>
      <c r="O531" s="92"/>
      <c r="P531" s="228">
        <f>O531*H531</f>
        <v>0</v>
      </c>
      <c r="Q531" s="228">
        <v>0.00281</v>
      </c>
      <c r="R531" s="228">
        <f>Q531*H531</f>
        <v>0.012588800000000001</v>
      </c>
      <c r="S531" s="228">
        <v>0.069000000000000006</v>
      </c>
      <c r="T531" s="229">
        <f>S531*H531</f>
        <v>0.30912000000000006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0" t="s">
        <v>164</v>
      </c>
      <c r="AT531" s="230" t="s">
        <v>159</v>
      </c>
      <c r="AU531" s="230" t="s">
        <v>86</v>
      </c>
      <c r="AY531" s="18" t="s">
        <v>156</v>
      </c>
      <c r="BE531" s="231">
        <f>IF(N531="základní",J531,0)</f>
        <v>0</v>
      </c>
      <c r="BF531" s="231">
        <f>IF(N531="snížená",J531,0)</f>
        <v>0</v>
      </c>
      <c r="BG531" s="231">
        <f>IF(N531="zákl. přenesená",J531,0)</f>
        <v>0</v>
      </c>
      <c r="BH531" s="231">
        <f>IF(N531="sníž. přenesená",J531,0)</f>
        <v>0</v>
      </c>
      <c r="BI531" s="231">
        <f>IF(N531="nulová",J531,0)</f>
        <v>0</v>
      </c>
      <c r="BJ531" s="18" t="s">
        <v>84</v>
      </c>
      <c r="BK531" s="231">
        <f>ROUND(I531*H531,2)</f>
        <v>0</v>
      </c>
      <c r="BL531" s="18" t="s">
        <v>164</v>
      </c>
      <c r="BM531" s="230" t="s">
        <v>655</v>
      </c>
    </row>
    <row r="532" s="2" customFormat="1">
      <c r="A532" s="39"/>
      <c r="B532" s="40"/>
      <c r="C532" s="41"/>
      <c r="D532" s="232" t="s">
        <v>166</v>
      </c>
      <c r="E532" s="41"/>
      <c r="F532" s="233" t="s">
        <v>656</v>
      </c>
      <c r="G532" s="41"/>
      <c r="H532" s="41"/>
      <c r="I532" s="234"/>
      <c r="J532" s="41"/>
      <c r="K532" s="41"/>
      <c r="L532" s="45"/>
      <c r="M532" s="235"/>
      <c r="N532" s="236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166</v>
      </c>
      <c r="AU532" s="18" t="s">
        <v>86</v>
      </c>
    </row>
    <row r="533" s="2" customFormat="1">
      <c r="A533" s="39"/>
      <c r="B533" s="40"/>
      <c r="C533" s="41"/>
      <c r="D533" s="237" t="s">
        <v>168</v>
      </c>
      <c r="E533" s="41"/>
      <c r="F533" s="238" t="s">
        <v>657</v>
      </c>
      <c r="G533" s="41"/>
      <c r="H533" s="41"/>
      <c r="I533" s="234"/>
      <c r="J533" s="41"/>
      <c r="K533" s="41"/>
      <c r="L533" s="45"/>
      <c r="M533" s="235"/>
      <c r="N533" s="23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168</v>
      </c>
      <c r="AU533" s="18" t="s">
        <v>86</v>
      </c>
    </row>
    <row r="534" s="13" customFormat="1">
      <c r="A534" s="13"/>
      <c r="B534" s="239"/>
      <c r="C534" s="240"/>
      <c r="D534" s="232" t="s">
        <v>170</v>
      </c>
      <c r="E534" s="241" t="s">
        <v>1</v>
      </c>
      <c r="F534" s="242" t="s">
        <v>636</v>
      </c>
      <c r="G534" s="240"/>
      <c r="H534" s="241" t="s">
        <v>1</v>
      </c>
      <c r="I534" s="243"/>
      <c r="J534" s="240"/>
      <c r="K534" s="240"/>
      <c r="L534" s="244"/>
      <c r="M534" s="245"/>
      <c r="N534" s="246"/>
      <c r="O534" s="246"/>
      <c r="P534" s="246"/>
      <c r="Q534" s="246"/>
      <c r="R534" s="246"/>
      <c r="S534" s="246"/>
      <c r="T534" s="24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8" t="s">
        <v>170</v>
      </c>
      <c r="AU534" s="248" t="s">
        <v>86</v>
      </c>
      <c r="AV534" s="13" t="s">
        <v>84</v>
      </c>
      <c r="AW534" s="13" t="s">
        <v>32</v>
      </c>
      <c r="AX534" s="13" t="s">
        <v>76</v>
      </c>
      <c r="AY534" s="248" t="s">
        <v>156</v>
      </c>
    </row>
    <row r="535" s="14" customFormat="1">
      <c r="A535" s="14"/>
      <c r="B535" s="249"/>
      <c r="C535" s="250"/>
      <c r="D535" s="232" t="s">
        <v>170</v>
      </c>
      <c r="E535" s="251" t="s">
        <v>1</v>
      </c>
      <c r="F535" s="252" t="s">
        <v>658</v>
      </c>
      <c r="G535" s="250"/>
      <c r="H535" s="253">
        <v>4.4800000000000004</v>
      </c>
      <c r="I535" s="254"/>
      <c r="J535" s="250"/>
      <c r="K535" s="250"/>
      <c r="L535" s="255"/>
      <c r="M535" s="256"/>
      <c r="N535" s="257"/>
      <c r="O535" s="257"/>
      <c r="P535" s="257"/>
      <c r="Q535" s="257"/>
      <c r="R535" s="257"/>
      <c r="S535" s="257"/>
      <c r="T535" s="25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9" t="s">
        <v>170</v>
      </c>
      <c r="AU535" s="259" t="s">
        <v>86</v>
      </c>
      <c r="AV535" s="14" t="s">
        <v>86</v>
      </c>
      <c r="AW535" s="14" t="s">
        <v>32</v>
      </c>
      <c r="AX535" s="14" t="s">
        <v>76</v>
      </c>
      <c r="AY535" s="259" t="s">
        <v>156</v>
      </c>
    </row>
    <row r="536" s="15" customFormat="1">
      <c r="A536" s="15"/>
      <c r="B536" s="260"/>
      <c r="C536" s="261"/>
      <c r="D536" s="232" t="s">
        <v>170</v>
      </c>
      <c r="E536" s="262" t="s">
        <v>1</v>
      </c>
      <c r="F536" s="263" t="s">
        <v>175</v>
      </c>
      <c r="G536" s="261"/>
      <c r="H536" s="264">
        <v>4.4800000000000004</v>
      </c>
      <c r="I536" s="265"/>
      <c r="J536" s="261"/>
      <c r="K536" s="261"/>
      <c r="L536" s="266"/>
      <c r="M536" s="267"/>
      <c r="N536" s="268"/>
      <c r="O536" s="268"/>
      <c r="P536" s="268"/>
      <c r="Q536" s="268"/>
      <c r="R536" s="268"/>
      <c r="S536" s="268"/>
      <c r="T536" s="269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70" t="s">
        <v>170</v>
      </c>
      <c r="AU536" s="270" t="s">
        <v>86</v>
      </c>
      <c r="AV536" s="15" t="s">
        <v>164</v>
      </c>
      <c r="AW536" s="15" t="s">
        <v>32</v>
      </c>
      <c r="AX536" s="15" t="s">
        <v>84</v>
      </c>
      <c r="AY536" s="270" t="s">
        <v>156</v>
      </c>
    </row>
    <row r="537" s="2" customFormat="1" ht="24.15" customHeight="1">
      <c r="A537" s="39"/>
      <c r="B537" s="40"/>
      <c r="C537" s="219" t="s">
        <v>659</v>
      </c>
      <c r="D537" s="219" t="s">
        <v>159</v>
      </c>
      <c r="E537" s="220" t="s">
        <v>660</v>
      </c>
      <c r="F537" s="221" t="s">
        <v>661</v>
      </c>
      <c r="G537" s="222" t="s">
        <v>311</v>
      </c>
      <c r="H537" s="223">
        <v>5.5999999999999996</v>
      </c>
      <c r="I537" s="224"/>
      <c r="J537" s="225">
        <f>ROUND(I537*H537,2)</f>
        <v>0</v>
      </c>
      <c r="K537" s="221" t="s">
        <v>163</v>
      </c>
      <c r="L537" s="45"/>
      <c r="M537" s="226" t="s">
        <v>1</v>
      </c>
      <c r="N537" s="227" t="s">
        <v>41</v>
      </c>
      <c r="O537" s="92"/>
      <c r="P537" s="228">
        <f>O537*H537</f>
        <v>0</v>
      </c>
      <c r="Q537" s="228">
        <v>0.0033</v>
      </c>
      <c r="R537" s="228">
        <f>Q537*H537</f>
        <v>0.01848</v>
      </c>
      <c r="S537" s="228">
        <v>0.11</v>
      </c>
      <c r="T537" s="229">
        <f>S537*H537</f>
        <v>0.61599999999999999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0" t="s">
        <v>164</v>
      </c>
      <c r="AT537" s="230" t="s">
        <v>159</v>
      </c>
      <c r="AU537" s="230" t="s">
        <v>86</v>
      </c>
      <c r="AY537" s="18" t="s">
        <v>156</v>
      </c>
      <c r="BE537" s="231">
        <f>IF(N537="základní",J537,0)</f>
        <v>0</v>
      </c>
      <c r="BF537" s="231">
        <f>IF(N537="snížená",J537,0)</f>
        <v>0</v>
      </c>
      <c r="BG537" s="231">
        <f>IF(N537="zákl. přenesená",J537,0)</f>
        <v>0</v>
      </c>
      <c r="BH537" s="231">
        <f>IF(N537="sníž. přenesená",J537,0)</f>
        <v>0</v>
      </c>
      <c r="BI537" s="231">
        <f>IF(N537="nulová",J537,0)</f>
        <v>0</v>
      </c>
      <c r="BJ537" s="18" t="s">
        <v>84</v>
      </c>
      <c r="BK537" s="231">
        <f>ROUND(I537*H537,2)</f>
        <v>0</v>
      </c>
      <c r="BL537" s="18" t="s">
        <v>164</v>
      </c>
      <c r="BM537" s="230" t="s">
        <v>662</v>
      </c>
    </row>
    <row r="538" s="2" customFormat="1">
      <c r="A538" s="39"/>
      <c r="B538" s="40"/>
      <c r="C538" s="41"/>
      <c r="D538" s="232" t="s">
        <v>166</v>
      </c>
      <c r="E538" s="41"/>
      <c r="F538" s="233" t="s">
        <v>663</v>
      </c>
      <c r="G538" s="41"/>
      <c r="H538" s="41"/>
      <c r="I538" s="234"/>
      <c r="J538" s="41"/>
      <c r="K538" s="41"/>
      <c r="L538" s="45"/>
      <c r="M538" s="235"/>
      <c r="N538" s="23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166</v>
      </c>
      <c r="AU538" s="18" t="s">
        <v>86</v>
      </c>
    </row>
    <row r="539" s="2" customFormat="1">
      <c r="A539" s="39"/>
      <c r="B539" s="40"/>
      <c r="C539" s="41"/>
      <c r="D539" s="237" t="s">
        <v>168</v>
      </c>
      <c r="E539" s="41"/>
      <c r="F539" s="238" t="s">
        <v>664</v>
      </c>
      <c r="G539" s="41"/>
      <c r="H539" s="41"/>
      <c r="I539" s="234"/>
      <c r="J539" s="41"/>
      <c r="K539" s="41"/>
      <c r="L539" s="45"/>
      <c r="M539" s="235"/>
      <c r="N539" s="236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168</v>
      </c>
      <c r="AU539" s="18" t="s">
        <v>86</v>
      </c>
    </row>
    <row r="540" s="13" customFormat="1">
      <c r="A540" s="13"/>
      <c r="B540" s="239"/>
      <c r="C540" s="240"/>
      <c r="D540" s="232" t="s">
        <v>170</v>
      </c>
      <c r="E540" s="241" t="s">
        <v>1</v>
      </c>
      <c r="F540" s="242" t="s">
        <v>636</v>
      </c>
      <c r="G540" s="240"/>
      <c r="H540" s="241" t="s">
        <v>1</v>
      </c>
      <c r="I540" s="243"/>
      <c r="J540" s="240"/>
      <c r="K540" s="240"/>
      <c r="L540" s="244"/>
      <c r="M540" s="245"/>
      <c r="N540" s="246"/>
      <c r="O540" s="246"/>
      <c r="P540" s="246"/>
      <c r="Q540" s="246"/>
      <c r="R540" s="246"/>
      <c r="S540" s="246"/>
      <c r="T540" s="24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8" t="s">
        <v>170</v>
      </c>
      <c r="AU540" s="248" t="s">
        <v>86</v>
      </c>
      <c r="AV540" s="13" t="s">
        <v>84</v>
      </c>
      <c r="AW540" s="13" t="s">
        <v>32</v>
      </c>
      <c r="AX540" s="13" t="s">
        <v>76</v>
      </c>
      <c r="AY540" s="248" t="s">
        <v>156</v>
      </c>
    </row>
    <row r="541" s="14" customFormat="1">
      <c r="A541" s="14"/>
      <c r="B541" s="249"/>
      <c r="C541" s="250"/>
      <c r="D541" s="232" t="s">
        <v>170</v>
      </c>
      <c r="E541" s="251" t="s">
        <v>1</v>
      </c>
      <c r="F541" s="252" t="s">
        <v>665</v>
      </c>
      <c r="G541" s="250"/>
      <c r="H541" s="253">
        <v>5.5999999999999996</v>
      </c>
      <c r="I541" s="254"/>
      <c r="J541" s="250"/>
      <c r="K541" s="250"/>
      <c r="L541" s="255"/>
      <c r="M541" s="256"/>
      <c r="N541" s="257"/>
      <c r="O541" s="257"/>
      <c r="P541" s="257"/>
      <c r="Q541" s="257"/>
      <c r="R541" s="257"/>
      <c r="S541" s="257"/>
      <c r="T541" s="25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9" t="s">
        <v>170</v>
      </c>
      <c r="AU541" s="259" t="s">
        <v>86</v>
      </c>
      <c r="AV541" s="14" t="s">
        <v>86</v>
      </c>
      <c r="AW541" s="14" t="s">
        <v>32</v>
      </c>
      <c r="AX541" s="14" t="s">
        <v>76</v>
      </c>
      <c r="AY541" s="259" t="s">
        <v>156</v>
      </c>
    </row>
    <row r="542" s="15" customFormat="1">
      <c r="A542" s="15"/>
      <c r="B542" s="260"/>
      <c r="C542" s="261"/>
      <c r="D542" s="232" t="s">
        <v>170</v>
      </c>
      <c r="E542" s="262" t="s">
        <v>1</v>
      </c>
      <c r="F542" s="263" t="s">
        <v>175</v>
      </c>
      <c r="G542" s="261"/>
      <c r="H542" s="264">
        <v>5.5999999999999996</v>
      </c>
      <c r="I542" s="265"/>
      <c r="J542" s="261"/>
      <c r="K542" s="261"/>
      <c r="L542" s="266"/>
      <c r="M542" s="267"/>
      <c r="N542" s="268"/>
      <c r="O542" s="268"/>
      <c r="P542" s="268"/>
      <c r="Q542" s="268"/>
      <c r="R542" s="268"/>
      <c r="S542" s="268"/>
      <c r="T542" s="269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0" t="s">
        <v>170</v>
      </c>
      <c r="AU542" s="270" t="s">
        <v>86</v>
      </c>
      <c r="AV542" s="15" t="s">
        <v>164</v>
      </c>
      <c r="AW542" s="15" t="s">
        <v>32</v>
      </c>
      <c r="AX542" s="15" t="s">
        <v>84</v>
      </c>
      <c r="AY542" s="270" t="s">
        <v>156</v>
      </c>
    </row>
    <row r="543" s="2" customFormat="1" ht="24.15" customHeight="1">
      <c r="A543" s="39"/>
      <c r="B543" s="40"/>
      <c r="C543" s="219" t="s">
        <v>666</v>
      </c>
      <c r="D543" s="219" t="s">
        <v>159</v>
      </c>
      <c r="E543" s="220" t="s">
        <v>667</v>
      </c>
      <c r="F543" s="221" t="s">
        <v>668</v>
      </c>
      <c r="G543" s="222" t="s">
        <v>311</v>
      </c>
      <c r="H543" s="223">
        <v>1.1200000000000001</v>
      </c>
      <c r="I543" s="224"/>
      <c r="J543" s="225">
        <f>ROUND(I543*H543,2)</f>
        <v>0</v>
      </c>
      <c r="K543" s="221" t="s">
        <v>163</v>
      </c>
      <c r="L543" s="45"/>
      <c r="M543" s="226" t="s">
        <v>1</v>
      </c>
      <c r="N543" s="227" t="s">
        <v>41</v>
      </c>
      <c r="O543" s="92"/>
      <c r="P543" s="228">
        <f>O543*H543</f>
        <v>0</v>
      </c>
      <c r="Q543" s="228">
        <v>0.0035999999999999999</v>
      </c>
      <c r="R543" s="228">
        <f>Q543*H543</f>
        <v>0.004032</v>
      </c>
      <c r="S543" s="228">
        <v>0.16</v>
      </c>
      <c r="T543" s="229">
        <f>S543*H543</f>
        <v>0.17920000000000003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0" t="s">
        <v>164</v>
      </c>
      <c r="AT543" s="230" t="s">
        <v>159</v>
      </c>
      <c r="AU543" s="230" t="s">
        <v>86</v>
      </c>
      <c r="AY543" s="18" t="s">
        <v>156</v>
      </c>
      <c r="BE543" s="231">
        <f>IF(N543="základní",J543,0)</f>
        <v>0</v>
      </c>
      <c r="BF543" s="231">
        <f>IF(N543="snížená",J543,0)</f>
        <v>0</v>
      </c>
      <c r="BG543" s="231">
        <f>IF(N543="zákl. přenesená",J543,0)</f>
        <v>0</v>
      </c>
      <c r="BH543" s="231">
        <f>IF(N543="sníž. přenesená",J543,0)</f>
        <v>0</v>
      </c>
      <c r="BI543" s="231">
        <f>IF(N543="nulová",J543,0)</f>
        <v>0</v>
      </c>
      <c r="BJ543" s="18" t="s">
        <v>84</v>
      </c>
      <c r="BK543" s="231">
        <f>ROUND(I543*H543,2)</f>
        <v>0</v>
      </c>
      <c r="BL543" s="18" t="s">
        <v>164</v>
      </c>
      <c r="BM543" s="230" t="s">
        <v>669</v>
      </c>
    </row>
    <row r="544" s="2" customFormat="1">
      <c r="A544" s="39"/>
      <c r="B544" s="40"/>
      <c r="C544" s="41"/>
      <c r="D544" s="232" t="s">
        <v>166</v>
      </c>
      <c r="E544" s="41"/>
      <c r="F544" s="233" t="s">
        <v>670</v>
      </c>
      <c r="G544" s="41"/>
      <c r="H544" s="41"/>
      <c r="I544" s="234"/>
      <c r="J544" s="41"/>
      <c r="K544" s="41"/>
      <c r="L544" s="45"/>
      <c r="M544" s="235"/>
      <c r="N544" s="236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166</v>
      </c>
      <c r="AU544" s="18" t="s">
        <v>86</v>
      </c>
    </row>
    <row r="545" s="2" customFormat="1">
      <c r="A545" s="39"/>
      <c r="B545" s="40"/>
      <c r="C545" s="41"/>
      <c r="D545" s="237" t="s">
        <v>168</v>
      </c>
      <c r="E545" s="41"/>
      <c r="F545" s="238" t="s">
        <v>671</v>
      </c>
      <c r="G545" s="41"/>
      <c r="H545" s="41"/>
      <c r="I545" s="234"/>
      <c r="J545" s="41"/>
      <c r="K545" s="41"/>
      <c r="L545" s="45"/>
      <c r="M545" s="235"/>
      <c r="N545" s="23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168</v>
      </c>
      <c r="AU545" s="18" t="s">
        <v>86</v>
      </c>
    </row>
    <row r="546" s="13" customFormat="1">
      <c r="A546" s="13"/>
      <c r="B546" s="239"/>
      <c r="C546" s="240"/>
      <c r="D546" s="232" t="s">
        <v>170</v>
      </c>
      <c r="E546" s="241" t="s">
        <v>1</v>
      </c>
      <c r="F546" s="242" t="s">
        <v>636</v>
      </c>
      <c r="G546" s="240"/>
      <c r="H546" s="241" t="s">
        <v>1</v>
      </c>
      <c r="I546" s="243"/>
      <c r="J546" s="240"/>
      <c r="K546" s="240"/>
      <c r="L546" s="244"/>
      <c r="M546" s="245"/>
      <c r="N546" s="246"/>
      <c r="O546" s="246"/>
      <c r="P546" s="246"/>
      <c r="Q546" s="246"/>
      <c r="R546" s="246"/>
      <c r="S546" s="246"/>
      <c r="T546" s="247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8" t="s">
        <v>170</v>
      </c>
      <c r="AU546" s="248" t="s">
        <v>86</v>
      </c>
      <c r="AV546" s="13" t="s">
        <v>84</v>
      </c>
      <c r="AW546" s="13" t="s">
        <v>32</v>
      </c>
      <c r="AX546" s="13" t="s">
        <v>76</v>
      </c>
      <c r="AY546" s="248" t="s">
        <v>156</v>
      </c>
    </row>
    <row r="547" s="14" customFormat="1">
      <c r="A547" s="14"/>
      <c r="B547" s="249"/>
      <c r="C547" s="250"/>
      <c r="D547" s="232" t="s">
        <v>170</v>
      </c>
      <c r="E547" s="251" t="s">
        <v>1</v>
      </c>
      <c r="F547" s="252" t="s">
        <v>644</v>
      </c>
      <c r="G547" s="250"/>
      <c r="H547" s="253">
        <v>1.1200000000000001</v>
      </c>
      <c r="I547" s="254"/>
      <c r="J547" s="250"/>
      <c r="K547" s="250"/>
      <c r="L547" s="255"/>
      <c r="M547" s="256"/>
      <c r="N547" s="257"/>
      <c r="O547" s="257"/>
      <c r="P547" s="257"/>
      <c r="Q547" s="257"/>
      <c r="R547" s="257"/>
      <c r="S547" s="257"/>
      <c r="T547" s="258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9" t="s">
        <v>170</v>
      </c>
      <c r="AU547" s="259" t="s">
        <v>86</v>
      </c>
      <c r="AV547" s="14" t="s">
        <v>86</v>
      </c>
      <c r="AW547" s="14" t="s">
        <v>32</v>
      </c>
      <c r="AX547" s="14" t="s">
        <v>76</v>
      </c>
      <c r="AY547" s="259" t="s">
        <v>156</v>
      </c>
    </row>
    <row r="548" s="15" customFormat="1">
      <c r="A548" s="15"/>
      <c r="B548" s="260"/>
      <c r="C548" s="261"/>
      <c r="D548" s="232" t="s">
        <v>170</v>
      </c>
      <c r="E548" s="262" t="s">
        <v>1</v>
      </c>
      <c r="F548" s="263" t="s">
        <v>175</v>
      </c>
      <c r="G548" s="261"/>
      <c r="H548" s="264">
        <v>1.1200000000000001</v>
      </c>
      <c r="I548" s="265"/>
      <c r="J548" s="261"/>
      <c r="K548" s="261"/>
      <c r="L548" s="266"/>
      <c r="M548" s="267"/>
      <c r="N548" s="268"/>
      <c r="O548" s="268"/>
      <c r="P548" s="268"/>
      <c r="Q548" s="268"/>
      <c r="R548" s="268"/>
      <c r="S548" s="268"/>
      <c r="T548" s="269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0" t="s">
        <v>170</v>
      </c>
      <c r="AU548" s="270" t="s">
        <v>86</v>
      </c>
      <c r="AV548" s="15" t="s">
        <v>164</v>
      </c>
      <c r="AW548" s="15" t="s">
        <v>32</v>
      </c>
      <c r="AX548" s="15" t="s">
        <v>84</v>
      </c>
      <c r="AY548" s="270" t="s">
        <v>156</v>
      </c>
    </row>
    <row r="549" s="2" customFormat="1" ht="24.15" customHeight="1">
      <c r="A549" s="39"/>
      <c r="B549" s="40"/>
      <c r="C549" s="219" t="s">
        <v>672</v>
      </c>
      <c r="D549" s="219" t="s">
        <v>159</v>
      </c>
      <c r="E549" s="220" t="s">
        <v>673</v>
      </c>
      <c r="F549" s="221" t="s">
        <v>674</v>
      </c>
      <c r="G549" s="222" t="s">
        <v>311</v>
      </c>
      <c r="H549" s="223">
        <v>0.35999999999999999</v>
      </c>
      <c r="I549" s="224"/>
      <c r="J549" s="225">
        <f>ROUND(I549*H549,2)</f>
        <v>0</v>
      </c>
      <c r="K549" s="221" t="s">
        <v>163</v>
      </c>
      <c r="L549" s="45"/>
      <c r="M549" s="226" t="s">
        <v>1</v>
      </c>
      <c r="N549" s="227" t="s">
        <v>41</v>
      </c>
      <c r="O549" s="92"/>
      <c r="P549" s="228">
        <f>O549*H549</f>
        <v>0</v>
      </c>
      <c r="Q549" s="228">
        <v>0.0037799999999999999</v>
      </c>
      <c r="R549" s="228">
        <f>Q549*H549</f>
        <v>0.0013607999999999999</v>
      </c>
      <c r="S549" s="228">
        <v>0.11</v>
      </c>
      <c r="T549" s="229">
        <f>S549*H549</f>
        <v>0.039599999999999996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0" t="s">
        <v>164</v>
      </c>
      <c r="AT549" s="230" t="s">
        <v>159</v>
      </c>
      <c r="AU549" s="230" t="s">
        <v>86</v>
      </c>
      <c r="AY549" s="18" t="s">
        <v>156</v>
      </c>
      <c r="BE549" s="231">
        <f>IF(N549="základní",J549,0)</f>
        <v>0</v>
      </c>
      <c r="BF549" s="231">
        <f>IF(N549="snížená",J549,0)</f>
        <v>0</v>
      </c>
      <c r="BG549" s="231">
        <f>IF(N549="zákl. přenesená",J549,0)</f>
        <v>0</v>
      </c>
      <c r="BH549" s="231">
        <f>IF(N549="sníž. přenesená",J549,0)</f>
        <v>0</v>
      </c>
      <c r="BI549" s="231">
        <f>IF(N549="nulová",J549,0)</f>
        <v>0</v>
      </c>
      <c r="BJ549" s="18" t="s">
        <v>84</v>
      </c>
      <c r="BK549" s="231">
        <f>ROUND(I549*H549,2)</f>
        <v>0</v>
      </c>
      <c r="BL549" s="18" t="s">
        <v>164</v>
      </c>
      <c r="BM549" s="230" t="s">
        <v>675</v>
      </c>
    </row>
    <row r="550" s="2" customFormat="1">
      <c r="A550" s="39"/>
      <c r="B550" s="40"/>
      <c r="C550" s="41"/>
      <c r="D550" s="232" t="s">
        <v>166</v>
      </c>
      <c r="E550" s="41"/>
      <c r="F550" s="233" t="s">
        <v>676</v>
      </c>
      <c r="G550" s="41"/>
      <c r="H550" s="41"/>
      <c r="I550" s="234"/>
      <c r="J550" s="41"/>
      <c r="K550" s="41"/>
      <c r="L550" s="45"/>
      <c r="M550" s="235"/>
      <c r="N550" s="236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166</v>
      </c>
      <c r="AU550" s="18" t="s">
        <v>86</v>
      </c>
    </row>
    <row r="551" s="2" customFormat="1">
      <c r="A551" s="39"/>
      <c r="B551" s="40"/>
      <c r="C551" s="41"/>
      <c r="D551" s="237" t="s">
        <v>168</v>
      </c>
      <c r="E551" s="41"/>
      <c r="F551" s="238" t="s">
        <v>677</v>
      </c>
      <c r="G551" s="41"/>
      <c r="H551" s="41"/>
      <c r="I551" s="234"/>
      <c r="J551" s="41"/>
      <c r="K551" s="41"/>
      <c r="L551" s="45"/>
      <c r="M551" s="235"/>
      <c r="N551" s="236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168</v>
      </c>
      <c r="AU551" s="18" t="s">
        <v>86</v>
      </c>
    </row>
    <row r="552" s="13" customFormat="1">
      <c r="A552" s="13"/>
      <c r="B552" s="239"/>
      <c r="C552" s="240"/>
      <c r="D552" s="232" t="s">
        <v>170</v>
      </c>
      <c r="E552" s="241" t="s">
        <v>1</v>
      </c>
      <c r="F552" s="242" t="s">
        <v>636</v>
      </c>
      <c r="G552" s="240"/>
      <c r="H552" s="241" t="s">
        <v>1</v>
      </c>
      <c r="I552" s="243"/>
      <c r="J552" s="240"/>
      <c r="K552" s="240"/>
      <c r="L552" s="244"/>
      <c r="M552" s="245"/>
      <c r="N552" s="246"/>
      <c r="O552" s="246"/>
      <c r="P552" s="246"/>
      <c r="Q552" s="246"/>
      <c r="R552" s="246"/>
      <c r="S552" s="246"/>
      <c r="T552" s="247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8" t="s">
        <v>170</v>
      </c>
      <c r="AU552" s="248" t="s">
        <v>86</v>
      </c>
      <c r="AV552" s="13" t="s">
        <v>84</v>
      </c>
      <c r="AW552" s="13" t="s">
        <v>32</v>
      </c>
      <c r="AX552" s="13" t="s">
        <v>76</v>
      </c>
      <c r="AY552" s="248" t="s">
        <v>156</v>
      </c>
    </row>
    <row r="553" s="14" customFormat="1">
      <c r="A553" s="14"/>
      <c r="B553" s="249"/>
      <c r="C553" s="250"/>
      <c r="D553" s="232" t="s">
        <v>170</v>
      </c>
      <c r="E553" s="251" t="s">
        <v>1</v>
      </c>
      <c r="F553" s="252" t="s">
        <v>678</v>
      </c>
      <c r="G553" s="250"/>
      <c r="H553" s="253">
        <v>0.35999999999999999</v>
      </c>
      <c r="I553" s="254"/>
      <c r="J553" s="250"/>
      <c r="K553" s="250"/>
      <c r="L553" s="255"/>
      <c r="M553" s="256"/>
      <c r="N553" s="257"/>
      <c r="O553" s="257"/>
      <c r="P553" s="257"/>
      <c r="Q553" s="257"/>
      <c r="R553" s="257"/>
      <c r="S553" s="257"/>
      <c r="T553" s="258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9" t="s">
        <v>170</v>
      </c>
      <c r="AU553" s="259" t="s">
        <v>86</v>
      </c>
      <c r="AV553" s="14" t="s">
        <v>86</v>
      </c>
      <c r="AW553" s="14" t="s">
        <v>32</v>
      </c>
      <c r="AX553" s="14" t="s">
        <v>76</v>
      </c>
      <c r="AY553" s="259" t="s">
        <v>156</v>
      </c>
    </row>
    <row r="554" s="15" customFormat="1">
      <c r="A554" s="15"/>
      <c r="B554" s="260"/>
      <c r="C554" s="261"/>
      <c r="D554" s="232" t="s">
        <v>170</v>
      </c>
      <c r="E554" s="262" t="s">
        <v>1</v>
      </c>
      <c r="F554" s="263" t="s">
        <v>175</v>
      </c>
      <c r="G554" s="261"/>
      <c r="H554" s="264">
        <v>0.35999999999999999</v>
      </c>
      <c r="I554" s="265"/>
      <c r="J554" s="261"/>
      <c r="K554" s="261"/>
      <c r="L554" s="266"/>
      <c r="M554" s="267"/>
      <c r="N554" s="268"/>
      <c r="O554" s="268"/>
      <c r="P554" s="268"/>
      <c r="Q554" s="268"/>
      <c r="R554" s="268"/>
      <c r="S554" s="268"/>
      <c r="T554" s="269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70" t="s">
        <v>170</v>
      </c>
      <c r="AU554" s="270" t="s">
        <v>86</v>
      </c>
      <c r="AV554" s="15" t="s">
        <v>164</v>
      </c>
      <c r="AW554" s="15" t="s">
        <v>32</v>
      </c>
      <c r="AX554" s="15" t="s">
        <v>84</v>
      </c>
      <c r="AY554" s="270" t="s">
        <v>156</v>
      </c>
    </row>
    <row r="555" s="2" customFormat="1" ht="24.15" customHeight="1">
      <c r="A555" s="39"/>
      <c r="B555" s="40"/>
      <c r="C555" s="219" t="s">
        <v>679</v>
      </c>
      <c r="D555" s="219" t="s">
        <v>159</v>
      </c>
      <c r="E555" s="220" t="s">
        <v>680</v>
      </c>
      <c r="F555" s="221" t="s">
        <v>681</v>
      </c>
      <c r="G555" s="222" t="s">
        <v>311</v>
      </c>
      <c r="H555" s="223">
        <v>0.35999999999999999</v>
      </c>
      <c r="I555" s="224"/>
      <c r="J555" s="225">
        <f>ROUND(I555*H555,2)</f>
        <v>0</v>
      </c>
      <c r="K555" s="221" t="s">
        <v>163</v>
      </c>
      <c r="L555" s="45"/>
      <c r="M555" s="226" t="s">
        <v>1</v>
      </c>
      <c r="N555" s="227" t="s">
        <v>41</v>
      </c>
      <c r="O555" s="92"/>
      <c r="P555" s="228">
        <f>O555*H555</f>
        <v>0</v>
      </c>
      <c r="Q555" s="228">
        <v>0.00413</v>
      </c>
      <c r="R555" s="228">
        <f>Q555*H555</f>
        <v>0.0014867999999999999</v>
      </c>
      <c r="S555" s="228">
        <v>0.16</v>
      </c>
      <c r="T555" s="229">
        <f>S555*H555</f>
        <v>0.057599999999999998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0" t="s">
        <v>164</v>
      </c>
      <c r="AT555" s="230" t="s">
        <v>159</v>
      </c>
      <c r="AU555" s="230" t="s">
        <v>86</v>
      </c>
      <c r="AY555" s="18" t="s">
        <v>156</v>
      </c>
      <c r="BE555" s="231">
        <f>IF(N555="základní",J555,0)</f>
        <v>0</v>
      </c>
      <c r="BF555" s="231">
        <f>IF(N555="snížená",J555,0)</f>
        <v>0</v>
      </c>
      <c r="BG555" s="231">
        <f>IF(N555="zákl. přenesená",J555,0)</f>
        <v>0</v>
      </c>
      <c r="BH555" s="231">
        <f>IF(N555="sníž. přenesená",J555,0)</f>
        <v>0</v>
      </c>
      <c r="BI555" s="231">
        <f>IF(N555="nulová",J555,0)</f>
        <v>0</v>
      </c>
      <c r="BJ555" s="18" t="s">
        <v>84</v>
      </c>
      <c r="BK555" s="231">
        <f>ROUND(I555*H555,2)</f>
        <v>0</v>
      </c>
      <c r="BL555" s="18" t="s">
        <v>164</v>
      </c>
      <c r="BM555" s="230" t="s">
        <v>682</v>
      </c>
    </row>
    <row r="556" s="2" customFormat="1">
      <c r="A556" s="39"/>
      <c r="B556" s="40"/>
      <c r="C556" s="41"/>
      <c r="D556" s="232" t="s">
        <v>166</v>
      </c>
      <c r="E556" s="41"/>
      <c r="F556" s="233" t="s">
        <v>683</v>
      </c>
      <c r="G556" s="41"/>
      <c r="H556" s="41"/>
      <c r="I556" s="234"/>
      <c r="J556" s="41"/>
      <c r="K556" s="41"/>
      <c r="L556" s="45"/>
      <c r="M556" s="235"/>
      <c r="N556" s="236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166</v>
      </c>
      <c r="AU556" s="18" t="s">
        <v>86</v>
      </c>
    </row>
    <row r="557" s="2" customFormat="1">
      <c r="A557" s="39"/>
      <c r="B557" s="40"/>
      <c r="C557" s="41"/>
      <c r="D557" s="237" t="s">
        <v>168</v>
      </c>
      <c r="E557" s="41"/>
      <c r="F557" s="238" t="s">
        <v>684</v>
      </c>
      <c r="G557" s="41"/>
      <c r="H557" s="41"/>
      <c r="I557" s="234"/>
      <c r="J557" s="41"/>
      <c r="K557" s="41"/>
      <c r="L557" s="45"/>
      <c r="M557" s="235"/>
      <c r="N557" s="236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168</v>
      </c>
      <c r="AU557" s="18" t="s">
        <v>86</v>
      </c>
    </row>
    <row r="558" s="13" customFormat="1">
      <c r="A558" s="13"/>
      <c r="B558" s="239"/>
      <c r="C558" s="240"/>
      <c r="D558" s="232" t="s">
        <v>170</v>
      </c>
      <c r="E558" s="241" t="s">
        <v>1</v>
      </c>
      <c r="F558" s="242" t="s">
        <v>636</v>
      </c>
      <c r="G558" s="240"/>
      <c r="H558" s="241" t="s">
        <v>1</v>
      </c>
      <c r="I558" s="243"/>
      <c r="J558" s="240"/>
      <c r="K558" s="240"/>
      <c r="L558" s="244"/>
      <c r="M558" s="245"/>
      <c r="N558" s="246"/>
      <c r="O558" s="246"/>
      <c r="P558" s="246"/>
      <c r="Q558" s="246"/>
      <c r="R558" s="246"/>
      <c r="S558" s="246"/>
      <c r="T558" s="24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8" t="s">
        <v>170</v>
      </c>
      <c r="AU558" s="248" t="s">
        <v>86</v>
      </c>
      <c r="AV558" s="13" t="s">
        <v>84</v>
      </c>
      <c r="AW558" s="13" t="s">
        <v>32</v>
      </c>
      <c r="AX558" s="13" t="s">
        <v>76</v>
      </c>
      <c r="AY558" s="248" t="s">
        <v>156</v>
      </c>
    </row>
    <row r="559" s="14" customFormat="1">
      <c r="A559" s="14"/>
      <c r="B559" s="249"/>
      <c r="C559" s="250"/>
      <c r="D559" s="232" t="s">
        <v>170</v>
      </c>
      <c r="E559" s="251" t="s">
        <v>1</v>
      </c>
      <c r="F559" s="252" t="s">
        <v>678</v>
      </c>
      <c r="G559" s="250"/>
      <c r="H559" s="253">
        <v>0.35999999999999999</v>
      </c>
      <c r="I559" s="254"/>
      <c r="J559" s="250"/>
      <c r="K559" s="250"/>
      <c r="L559" s="255"/>
      <c r="M559" s="256"/>
      <c r="N559" s="257"/>
      <c r="O559" s="257"/>
      <c r="P559" s="257"/>
      <c r="Q559" s="257"/>
      <c r="R559" s="257"/>
      <c r="S559" s="257"/>
      <c r="T559" s="258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9" t="s">
        <v>170</v>
      </c>
      <c r="AU559" s="259" t="s">
        <v>86</v>
      </c>
      <c r="AV559" s="14" t="s">
        <v>86</v>
      </c>
      <c r="AW559" s="14" t="s">
        <v>32</v>
      </c>
      <c r="AX559" s="14" t="s">
        <v>76</v>
      </c>
      <c r="AY559" s="259" t="s">
        <v>156</v>
      </c>
    </row>
    <row r="560" s="15" customFormat="1">
      <c r="A560" s="15"/>
      <c r="B560" s="260"/>
      <c r="C560" s="261"/>
      <c r="D560" s="232" t="s">
        <v>170</v>
      </c>
      <c r="E560" s="262" t="s">
        <v>1</v>
      </c>
      <c r="F560" s="263" t="s">
        <v>175</v>
      </c>
      <c r="G560" s="261"/>
      <c r="H560" s="264">
        <v>0.35999999999999999</v>
      </c>
      <c r="I560" s="265"/>
      <c r="J560" s="261"/>
      <c r="K560" s="261"/>
      <c r="L560" s="266"/>
      <c r="M560" s="267"/>
      <c r="N560" s="268"/>
      <c r="O560" s="268"/>
      <c r="P560" s="268"/>
      <c r="Q560" s="268"/>
      <c r="R560" s="268"/>
      <c r="S560" s="268"/>
      <c r="T560" s="269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70" t="s">
        <v>170</v>
      </c>
      <c r="AU560" s="270" t="s">
        <v>86</v>
      </c>
      <c r="AV560" s="15" t="s">
        <v>164</v>
      </c>
      <c r="AW560" s="15" t="s">
        <v>32</v>
      </c>
      <c r="AX560" s="15" t="s">
        <v>84</v>
      </c>
      <c r="AY560" s="270" t="s">
        <v>156</v>
      </c>
    </row>
    <row r="561" s="2" customFormat="1" ht="24.15" customHeight="1">
      <c r="A561" s="39"/>
      <c r="B561" s="40"/>
      <c r="C561" s="219" t="s">
        <v>685</v>
      </c>
      <c r="D561" s="219" t="s">
        <v>159</v>
      </c>
      <c r="E561" s="220" t="s">
        <v>686</v>
      </c>
      <c r="F561" s="221" t="s">
        <v>687</v>
      </c>
      <c r="G561" s="222" t="s">
        <v>311</v>
      </c>
      <c r="H561" s="223">
        <v>0.71999999999999997</v>
      </c>
      <c r="I561" s="224"/>
      <c r="J561" s="225">
        <f>ROUND(I561*H561,2)</f>
        <v>0</v>
      </c>
      <c r="K561" s="221" t="s">
        <v>163</v>
      </c>
      <c r="L561" s="45"/>
      <c r="M561" s="226" t="s">
        <v>1</v>
      </c>
      <c r="N561" s="227" t="s">
        <v>41</v>
      </c>
      <c r="O561" s="92"/>
      <c r="P561" s="228">
        <f>O561*H561</f>
        <v>0</v>
      </c>
      <c r="Q561" s="228">
        <v>0.0044600000000000004</v>
      </c>
      <c r="R561" s="228">
        <f>Q561*H561</f>
        <v>0.0032112</v>
      </c>
      <c r="S561" s="228">
        <v>0.20999999999999999</v>
      </c>
      <c r="T561" s="229">
        <f>S561*H561</f>
        <v>0.1512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30" t="s">
        <v>164</v>
      </c>
      <c r="AT561" s="230" t="s">
        <v>159</v>
      </c>
      <c r="AU561" s="230" t="s">
        <v>86</v>
      </c>
      <c r="AY561" s="18" t="s">
        <v>156</v>
      </c>
      <c r="BE561" s="231">
        <f>IF(N561="základní",J561,0)</f>
        <v>0</v>
      </c>
      <c r="BF561" s="231">
        <f>IF(N561="snížená",J561,0)</f>
        <v>0</v>
      </c>
      <c r="BG561" s="231">
        <f>IF(N561="zákl. přenesená",J561,0)</f>
        <v>0</v>
      </c>
      <c r="BH561" s="231">
        <f>IF(N561="sníž. přenesená",J561,0)</f>
        <v>0</v>
      </c>
      <c r="BI561" s="231">
        <f>IF(N561="nulová",J561,0)</f>
        <v>0</v>
      </c>
      <c r="BJ561" s="18" t="s">
        <v>84</v>
      </c>
      <c r="BK561" s="231">
        <f>ROUND(I561*H561,2)</f>
        <v>0</v>
      </c>
      <c r="BL561" s="18" t="s">
        <v>164</v>
      </c>
      <c r="BM561" s="230" t="s">
        <v>688</v>
      </c>
    </row>
    <row r="562" s="2" customFormat="1">
      <c r="A562" s="39"/>
      <c r="B562" s="40"/>
      <c r="C562" s="41"/>
      <c r="D562" s="232" t="s">
        <v>166</v>
      </c>
      <c r="E562" s="41"/>
      <c r="F562" s="233" t="s">
        <v>689</v>
      </c>
      <c r="G562" s="41"/>
      <c r="H562" s="41"/>
      <c r="I562" s="234"/>
      <c r="J562" s="41"/>
      <c r="K562" s="41"/>
      <c r="L562" s="45"/>
      <c r="M562" s="235"/>
      <c r="N562" s="236"/>
      <c r="O562" s="92"/>
      <c r="P562" s="92"/>
      <c r="Q562" s="92"/>
      <c r="R562" s="92"/>
      <c r="S562" s="92"/>
      <c r="T562" s="93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166</v>
      </c>
      <c r="AU562" s="18" t="s">
        <v>86</v>
      </c>
    </row>
    <row r="563" s="2" customFormat="1">
      <c r="A563" s="39"/>
      <c r="B563" s="40"/>
      <c r="C563" s="41"/>
      <c r="D563" s="237" t="s">
        <v>168</v>
      </c>
      <c r="E563" s="41"/>
      <c r="F563" s="238" t="s">
        <v>690</v>
      </c>
      <c r="G563" s="41"/>
      <c r="H563" s="41"/>
      <c r="I563" s="234"/>
      <c r="J563" s="41"/>
      <c r="K563" s="41"/>
      <c r="L563" s="45"/>
      <c r="M563" s="235"/>
      <c r="N563" s="236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168</v>
      </c>
      <c r="AU563" s="18" t="s">
        <v>86</v>
      </c>
    </row>
    <row r="564" s="13" customFormat="1">
      <c r="A564" s="13"/>
      <c r="B564" s="239"/>
      <c r="C564" s="240"/>
      <c r="D564" s="232" t="s">
        <v>170</v>
      </c>
      <c r="E564" s="241" t="s">
        <v>1</v>
      </c>
      <c r="F564" s="242" t="s">
        <v>636</v>
      </c>
      <c r="G564" s="240"/>
      <c r="H564" s="241" t="s">
        <v>1</v>
      </c>
      <c r="I564" s="243"/>
      <c r="J564" s="240"/>
      <c r="K564" s="240"/>
      <c r="L564" s="244"/>
      <c r="M564" s="245"/>
      <c r="N564" s="246"/>
      <c r="O564" s="246"/>
      <c r="P564" s="246"/>
      <c r="Q564" s="246"/>
      <c r="R564" s="246"/>
      <c r="S564" s="246"/>
      <c r="T564" s="247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8" t="s">
        <v>170</v>
      </c>
      <c r="AU564" s="248" t="s">
        <v>86</v>
      </c>
      <c r="AV564" s="13" t="s">
        <v>84</v>
      </c>
      <c r="AW564" s="13" t="s">
        <v>32</v>
      </c>
      <c r="AX564" s="13" t="s">
        <v>76</v>
      </c>
      <c r="AY564" s="248" t="s">
        <v>156</v>
      </c>
    </row>
    <row r="565" s="14" customFormat="1">
      <c r="A565" s="14"/>
      <c r="B565" s="249"/>
      <c r="C565" s="250"/>
      <c r="D565" s="232" t="s">
        <v>170</v>
      </c>
      <c r="E565" s="251" t="s">
        <v>1</v>
      </c>
      <c r="F565" s="252" t="s">
        <v>691</v>
      </c>
      <c r="G565" s="250"/>
      <c r="H565" s="253">
        <v>0.71999999999999997</v>
      </c>
      <c r="I565" s="254"/>
      <c r="J565" s="250"/>
      <c r="K565" s="250"/>
      <c r="L565" s="255"/>
      <c r="M565" s="256"/>
      <c r="N565" s="257"/>
      <c r="O565" s="257"/>
      <c r="P565" s="257"/>
      <c r="Q565" s="257"/>
      <c r="R565" s="257"/>
      <c r="S565" s="257"/>
      <c r="T565" s="258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9" t="s">
        <v>170</v>
      </c>
      <c r="AU565" s="259" t="s">
        <v>86</v>
      </c>
      <c r="AV565" s="14" t="s">
        <v>86</v>
      </c>
      <c r="AW565" s="14" t="s">
        <v>32</v>
      </c>
      <c r="AX565" s="14" t="s">
        <v>76</v>
      </c>
      <c r="AY565" s="259" t="s">
        <v>156</v>
      </c>
    </row>
    <row r="566" s="15" customFormat="1">
      <c r="A566" s="15"/>
      <c r="B566" s="260"/>
      <c r="C566" s="261"/>
      <c r="D566" s="232" t="s">
        <v>170</v>
      </c>
      <c r="E566" s="262" t="s">
        <v>1</v>
      </c>
      <c r="F566" s="263" t="s">
        <v>175</v>
      </c>
      <c r="G566" s="261"/>
      <c r="H566" s="264">
        <v>0.71999999999999997</v>
      </c>
      <c r="I566" s="265"/>
      <c r="J566" s="261"/>
      <c r="K566" s="261"/>
      <c r="L566" s="266"/>
      <c r="M566" s="267"/>
      <c r="N566" s="268"/>
      <c r="O566" s="268"/>
      <c r="P566" s="268"/>
      <c r="Q566" s="268"/>
      <c r="R566" s="268"/>
      <c r="S566" s="268"/>
      <c r="T566" s="269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70" t="s">
        <v>170</v>
      </c>
      <c r="AU566" s="270" t="s">
        <v>86</v>
      </c>
      <c r="AV566" s="15" t="s">
        <v>164</v>
      </c>
      <c r="AW566" s="15" t="s">
        <v>32</v>
      </c>
      <c r="AX566" s="15" t="s">
        <v>84</v>
      </c>
      <c r="AY566" s="270" t="s">
        <v>156</v>
      </c>
    </row>
    <row r="567" s="2" customFormat="1" ht="24.15" customHeight="1">
      <c r="A567" s="39"/>
      <c r="B567" s="40"/>
      <c r="C567" s="219" t="s">
        <v>692</v>
      </c>
      <c r="D567" s="219" t="s">
        <v>159</v>
      </c>
      <c r="E567" s="220" t="s">
        <v>693</v>
      </c>
      <c r="F567" s="221" t="s">
        <v>694</v>
      </c>
      <c r="G567" s="222" t="s">
        <v>311</v>
      </c>
      <c r="H567" s="223">
        <v>0.71999999999999997</v>
      </c>
      <c r="I567" s="224"/>
      <c r="J567" s="225">
        <f>ROUND(I567*H567,2)</f>
        <v>0</v>
      </c>
      <c r="K567" s="221" t="s">
        <v>163</v>
      </c>
      <c r="L567" s="45"/>
      <c r="M567" s="226" t="s">
        <v>1</v>
      </c>
      <c r="N567" s="227" t="s">
        <v>41</v>
      </c>
      <c r="O567" s="92"/>
      <c r="P567" s="228">
        <f>O567*H567</f>
        <v>0</v>
      </c>
      <c r="Q567" s="228">
        <v>0.0047800000000000004</v>
      </c>
      <c r="R567" s="228">
        <f>Q567*H567</f>
        <v>0.0034416</v>
      </c>
      <c r="S567" s="228">
        <v>0.27000000000000002</v>
      </c>
      <c r="T567" s="229">
        <f>S567*H567</f>
        <v>0.19440000000000002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0" t="s">
        <v>164</v>
      </c>
      <c r="AT567" s="230" t="s">
        <v>159</v>
      </c>
      <c r="AU567" s="230" t="s">
        <v>86</v>
      </c>
      <c r="AY567" s="18" t="s">
        <v>156</v>
      </c>
      <c r="BE567" s="231">
        <f>IF(N567="základní",J567,0)</f>
        <v>0</v>
      </c>
      <c r="BF567" s="231">
        <f>IF(N567="snížená",J567,0)</f>
        <v>0</v>
      </c>
      <c r="BG567" s="231">
        <f>IF(N567="zákl. přenesená",J567,0)</f>
        <v>0</v>
      </c>
      <c r="BH567" s="231">
        <f>IF(N567="sníž. přenesená",J567,0)</f>
        <v>0</v>
      </c>
      <c r="BI567" s="231">
        <f>IF(N567="nulová",J567,0)</f>
        <v>0</v>
      </c>
      <c r="BJ567" s="18" t="s">
        <v>84</v>
      </c>
      <c r="BK567" s="231">
        <f>ROUND(I567*H567,2)</f>
        <v>0</v>
      </c>
      <c r="BL567" s="18" t="s">
        <v>164</v>
      </c>
      <c r="BM567" s="230" t="s">
        <v>695</v>
      </c>
    </row>
    <row r="568" s="2" customFormat="1">
      <c r="A568" s="39"/>
      <c r="B568" s="40"/>
      <c r="C568" s="41"/>
      <c r="D568" s="232" t="s">
        <v>166</v>
      </c>
      <c r="E568" s="41"/>
      <c r="F568" s="233" t="s">
        <v>696</v>
      </c>
      <c r="G568" s="41"/>
      <c r="H568" s="41"/>
      <c r="I568" s="234"/>
      <c r="J568" s="41"/>
      <c r="K568" s="41"/>
      <c r="L568" s="45"/>
      <c r="M568" s="235"/>
      <c r="N568" s="236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166</v>
      </c>
      <c r="AU568" s="18" t="s">
        <v>86</v>
      </c>
    </row>
    <row r="569" s="2" customFormat="1">
      <c r="A569" s="39"/>
      <c r="B569" s="40"/>
      <c r="C569" s="41"/>
      <c r="D569" s="237" t="s">
        <v>168</v>
      </c>
      <c r="E569" s="41"/>
      <c r="F569" s="238" t="s">
        <v>697</v>
      </c>
      <c r="G569" s="41"/>
      <c r="H569" s="41"/>
      <c r="I569" s="234"/>
      <c r="J569" s="41"/>
      <c r="K569" s="41"/>
      <c r="L569" s="45"/>
      <c r="M569" s="235"/>
      <c r="N569" s="23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168</v>
      </c>
      <c r="AU569" s="18" t="s">
        <v>86</v>
      </c>
    </row>
    <row r="570" s="13" customFormat="1">
      <c r="A570" s="13"/>
      <c r="B570" s="239"/>
      <c r="C570" s="240"/>
      <c r="D570" s="232" t="s">
        <v>170</v>
      </c>
      <c r="E570" s="241" t="s">
        <v>1</v>
      </c>
      <c r="F570" s="242" t="s">
        <v>636</v>
      </c>
      <c r="G570" s="240"/>
      <c r="H570" s="241" t="s">
        <v>1</v>
      </c>
      <c r="I570" s="243"/>
      <c r="J570" s="240"/>
      <c r="K570" s="240"/>
      <c r="L570" s="244"/>
      <c r="M570" s="245"/>
      <c r="N570" s="246"/>
      <c r="O570" s="246"/>
      <c r="P570" s="246"/>
      <c r="Q570" s="246"/>
      <c r="R570" s="246"/>
      <c r="S570" s="246"/>
      <c r="T570" s="247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8" t="s">
        <v>170</v>
      </c>
      <c r="AU570" s="248" t="s">
        <v>86</v>
      </c>
      <c r="AV570" s="13" t="s">
        <v>84</v>
      </c>
      <c r="AW570" s="13" t="s">
        <v>32</v>
      </c>
      <c r="AX570" s="13" t="s">
        <v>76</v>
      </c>
      <c r="AY570" s="248" t="s">
        <v>156</v>
      </c>
    </row>
    <row r="571" s="14" customFormat="1">
      <c r="A571" s="14"/>
      <c r="B571" s="249"/>
      <c r="C571" s="250"/>
      <c r="D571" s="232" t="s">
        <v>170</v>
      </c>
      <c r="E571" s="251" t="s">
        <v>1</v>
      </c>
      <c r="F571" s="252" t="s">
        <v>691</v>
      </c>
      <c r="G571" s="250"/>
      <c r="H571" s="253">
        <v>0.71999999999999997</v>
      </c>
      <c r="I571" s="254"/>
      <c r="J571" s="250"/>
      <c r="K571" s="250"/>
      <c r="L571" s="255"/>
      <c r="M571" s="256"/>
      <c r="N571" s="257"/>
      <c r="O571" s="257"/>
      <c r="P571" s="257"/>
      <c r="Q571" s="257"/>
      <c r="R571" s="257"/>
      <c r="S571" s="257"/>
      <c r="T571" s="258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9" t="s">
        <v>170</v>
      </c>
      <c r="AU571" s="259" t="s">
        <v>86</v>
      </c>
      <c r="AV571" s="14" t="s">
        <v>86</v>
      </c>
      <c r="AW571" s="14" t="s">
        <v>32</v>
      </c>
      <c r="AX571" s="14" t="s">
        <v>76</v>
      </c>
      <c r="AY571" s="259" t="s">
        <v>156</v>
      </c>
    </row>
    <row r="572" s="15" customFormat="1">
      <c r="A572" s="15"/>
      <c r="B572" s="260"/>
      <c r="C572" s="261"/>
      <c r="D572" s="232" t="s">
        <v>170</v>
      </c>
      <c r="E572" s="262" t="s">
        <v>1</v>
      </c>
      <c r="F572" s="263" t="s">
        <v>175</v>
      </c>
      <c r="G572" s="261"/>
      <c r="H572" s="264">
        <v>0.71999999999999997</v>
      </c>
      <c r="I572" s="265"/>
      <c r="J572" s="261"/>
      <c r="K572" s="261"/>
      <c r="L572" s="266"/>
      <c r="M572" s="267"/>
      <c r="N572" s="268"/>
      <c r="O572" s="268"/>
      <c r="P572" s="268"/>
      <c r="Q572" s="268"/>
      <c r="R572" s="268"/>
      <c r="S572" s="268"/>
      <c r="T572" s="269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70" t="s">
        <v>170</v>
      </c>
      <c r="AU572" s="270" t="s">
        <v>86</v>
      </c>
      <c r="AV572" s="15" t="s">
        <v>164</v>
      </c>
      <c r="AW572" s="15" t="s">
        <v>32</v>
      </c>
      <c r="AX572" s="15" t="s">
        <v>84</v>
      </c>
      <c r="AY572" s="270" t="s">
        <v>156</v>
      </c>
    </row>
    <row r="573" s="2" customFormat="1" ht="24.15" customHeight="1">
      <c r="A573" s="39"/>
      <c r="B573" s="40"/>
      <c r="C573" s="219" t="s">
        <v>698</v>
      </c>
      <c r="D573" s="219" t="s">
        <v>159</v>
      </c>
      <c r="E573" s="220" t="s">
        <v>699</v>
      </c>
      <c r="F573" s="221" t="s">
        <v>700</v>
      </c>
      <c r="G573" s="222" t="s">
        <v>311</v>
      </c>
      <c r="H573" s="223">
        <v>1.44</v>
      </c>
      <c r="I573" s="224"/>
      <c r="J573" s="225">
        <f>ROUND(I573*H573,2)</f>
        <v>0</v>
      </c>
      <c r="K573" s="221" t="s">
        <v>163</v>
      </c>
      <c r="L573" s="45"/>
      <c r="M573" s="226" t="s">
        <v>1</v>
      </c>
      <c r="N573" s="227" t="s">
        <v>41</v>
      </c>
      <c r="O573" s="92"/>
      <c r="P573" s="228">
        <f>O573*H573</f>
        <v>0</v>
      </c>
      <c r="Q573" s="228">
        <v>0.0071000000000000004</v>
      </c>
      <c r="R573" s="228">
        <f>Q573*H573</f>
        <v>0.010224</v>
      </c>
      <c r="S573" s="228">
        <v>0.42999999999999999</v>
      </c>
      <c r="T573" s="229">
        <f>S573*H573</f>
        <v>0.61919999999999997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30" t="s">
        <v>164</v>
      </c>
      <c r="AT573" s="230" t="s">
        <v>159</v>
      </c>
      <c r="AU573" s="230" t="s">
        <v>86</v>
      </c>
      <c r="AY573" s="18" t="s">
        <v>156</v>
      </c>
      <c r="BE573" s="231">
        <f>IF(N573="základní",J573,0)</f>
        <v>0</v>
      </c>
      <c r="BF573" s="231">
        <f>IF(N573="snížená",J573,0)</f>
        <v>0</v>
      </c>
      <c r="BG573" s="231">
        <f>IF(N573="zákl. přenesená",J573,0)</f>
        <v>0</v>
      </c>
      <c r="BH573" s="231">
        <f>IF(N573="sníž. přenesená",J573,0)</f>
        <v>0</v>
      </c>
      <c r="BI573" s="231">
        <f>IF(N573="nulová",J573,0)</f>
        <v>0</v>
      </c>
      <c r="BJ573" s="18" t="s">
        <v>84</v>
      </c>
      <c r="BK573" s="231">
        <f>ROUND(I573*H573,2)</f>
        <v>0</v>
      </c>
      <c r="BL573" s="18" t="s">
        <v>164</v>
      </c>
      <c r="BM573" s="230" t="s">
        <v>701</v>
      </c>
    </row>
    <row r="574" s="2" customFormat="1">
      <c r="A574" s="39"/>
      <c r="B574" s="40"/>
      <c r="C574" s="41"/>
      <c r="D574" s="232" t="s">
        <v>166</v>
      </c>
      <c r="E574" s="41"/>
      <c r="F574" s="233" t="s">
        <v>702</v>
      </c>
      <c r="G574" s="41"/>
      <c r="H574" s="41"/>
      <c r="I574" s="234"/>
      <c r="J574" s="41"/>
      <c r="K574" s="41"/>
      <c r="L574" s="45"/>
      <c r="M574" s="235"/>
      <c r="N574" s="236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166</v>
      </c>
      <c r="AU574" s="18" t="s">
        <v>86</v>
      </c>
    </row>
    <row r="575" s="2" customFormat="1">
      <c r="A575" s="39"/>
      <c r="B575" s="40"/>
      <c r="C575" s="41"/>
      <c r="D575" s="237" t="s">
        <v>168</v>
      </c>
      <c r="E575" s="41"/>
      <c r="F575" s="238" t="s">
        <v>703</v>
      </c>
      <c r="G575" s="41"/>
      <c r="H575" s="41"/>
      <c r="I575" s="234"/>
      <c r="J575" s="41"/>
      <c r="K575" s="41"/>
      <c r="L575" s="45"/>
      <c r="M575" s="235"/>
      <c r="N575" s="236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168</v>
      </c>
      <c r="AU575" s="18" t="s">
        <v>86</v>
      </c>
    </row>
    <row r="576" s="13" customFormat="1">
      <c r="A576" s="13"/>
      <c r="B576" s="239"/>
      <c r="C576" s="240"/>
      <c r="D576" s="232" t="s">
        <v>170</v>
      </c>
      <c r="E576" s="241" t="s">
        <v>1</v>
      </c>
      <c r="F576" s="242" t="s">
        <v>636</v>
      </c>
      <c r="G576" s="240"/>
      <c r="H576" s="241" t="s">
        <v>1</v>
      </c>
      <c r="I576" s="243"/>
      <c r="J576" s="240"/>
      <c r="K576" s="240"/>
      <c r="L576" s="244"/>
      <c r="M576" s="245"/>
      <c r="N576" s="246"/>
      <c r="O576" s="246"/>
      <c r="P576" s="246"/>
      <c r="Q576" s="246"/>
      <c r="R576" s="246"/>
      <c r="S576" s="246"/>
      <c r="T576" s="24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8" t="s">
        <v>170</v>
      </c>
      <c r="AU576" s="248" t="s">
        <v>86</v>
      </c>
      <c r="AV576" s="13" t="s">
        <v>84</v>
      </c>
      <c r="AW576" s="13" t="s">
        <v>32</v>
      </c>
      <c r="AX576" s="13" t="s">
        <v>76</v>
      </c>
      <c r="AY576" s="248" t="s">
        <v>156</v>
      </c>
    </row>
    <row r="577" s="14" customFormat="1">
      <c r="A577" s="14"/>
      <c r="B577" s="249"/>
      <c r="C577" s="250"/>
      <c r="D577" s="232" t="s">
        <v>170</v>
      </c>
      <c r="E577" s="251" t="s">
        <v>1</v>
      </c>
      <c r="F577" s="252" t="s">
        <v>704</v>
      </c>
      <c r="G577" s="250"/>
      <c r="H577" s="253">
        <v>1.44</v>
      </c>
      <c r="I577" s="254"/>
      <c r="J577" s="250"/>
      <c r="K577" s="250"/>
      <c r="L577" s="255"/>
      <c r="M577" s="256"/>
      <c r="N577" s="257"/>
      <c r="O577" s="257"/>
      <c r="P577" s="257"/>
      <c r="Q577" s="257"/>
      <c r="R577" s="257"/>
      <c r="S577" s="257"/>
      <c r="T577" s="258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9" t="s">
        <v>170</v>
      </c>
      <c r="AU577" s="259" t="s">
        <v>86</v>
      </c>
      <c r="AV577" s="14" t="s">
        <v>86</v>
      </c>
      <c r="AW577" s="14" t="s">
        <v>32</v>
      </c>
      <c r="AX577" s="14" t="s">
        <v>76</v>
      </c>
      <c r="AY577" s="259" t="s">
        <v>156</v>
      </c>
    </row>
    <row r="578" s="15" customFormat="1">
      <c r="A578" s="15"/>
      <c r="B578" s="260"/>
      <c r="C578" s="261"/>
      <c r="D578" s="232" t="s">
        <v>170</v>
      </c>
      <c r="E578" s="262" t="s">
        <v>1</v>
      </c>
      <c r="F578" s="263" t="s">
        <v>175</v>
      </c>
      <c r="G578" s="261"/>
      <c r="H578" s="264">
        <v>1.44</v>
      </c>
      <c r="I578" s="265"/>
      <c r="J578" s="261"/>
      <c r="K578" s="261"/>
      <c r="L578" s="266"/>
      <c r="M578" s="267"/>
      <c r="N578" s="268"/>
      <c r="O578" s="268"/>
      <c r="P578" s="268"/>
      <c r="Q578" s="268"/>
      <c r="R578" s="268"/>
      <c r="S578" s="268"/>
      <c r="T578" s="269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70" t="s">
        <v>170</v>
      </c>
      <c r="AU578" s="270" t="s">
        <v>86</v>
      </c>
      <c r="AV578" s="15" t="s">
        <v>164</v>
      </c>
      <c r="AW578" s="15" t="s">
        <v>32</v>
      </c>
      <c r="AX578" s="15" t="s">
        <v>84</v>
      </c>
      <c r="AY578" s="270" t="s">
        <v>156</v>
      </c>
    </row>
    <row r="579" s="2" customFormat="1" ht="24.15" customHeight="1">
      <c r="A579" s="39"/>
      <c r="B579" s="40"/>
      <c r="C579" s="219" t="s">
        <v>705</v>
      </c>
      <c r="D579" s="219" t="s">
        <v>159</v>
      </c>
      <c r="E579" s="220" t="s">
        <v>706</v>
      </c>
      <c r="F579" s="221" t="s">
        <v>707</v>
      </c>
      <c r="G579" s="222" t="s">
        <v>203</v>
      </c>
      <c r="H579" s="223">
        <v>51.460000000000001</v>
      </c>
      <c r="I579" s="224"/>
      <c r="J579" s="225">
        <f>ROUND(I579*H579,2)</f>
        <v>0</v>
      </c>
      <c r="K579" s="221" t="s">
        <v>163</v>
      </c>
      <c r="L579" s="45"/>
      <c r="M579" s="226" t="s">
        <v>1</v>
      </c>
      <c r="N579" s="227" t="s">
        <v>41</v>
      </c>
      <c r="O579" s="92"/>
      <c r="P579" s="228">
        <f>O579*H579</f>
        <v>0</v>
      </c>
      <c r="Q579" s="228">
        <v>0</v>
      </c>
      <c r="R579" s="228">
        <f>Q579*H579</f>
        <v>0</v>
      </c>
      <c r="S579" s="228">
        <v>0.0047800000000000004</v>
      </c>
      <c r="T579" s="229">
        <f>S579*H579</f>
        <v>0.24597880000000003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0" t="s">
        <v>164</v>
      </c>
      <c r="AT579" s="230" t="s">
        <v>159</v>
      </c>
      <c r="AU579" s="230" t="s">
        <v>86</v>
      </c>
      <c r="AY579" s="18" t="s">
        <v>156</v>
      </c>
      <c r="BE579" s="231">
        <f>IF(N579="základní",J579,0)</f>
        <v>0</v>
      </c>
      <c r="BF579" s="231">
        <f>IF(N579="snížená",J579,0)</f>
        <v>0</v>
      </c>
      <c r="BG579" s="231">
        <f>IF(N579="zákl. přenesená",J579,0)</f>
        <v>0</v>
      </c>
      <c r="BH579" s="231">
        <f>IF(N579="sníž. přenesená",J579,0)</f>
        <v>0</v>
      </c>
      <c r="BI579" s="231">
        <f>IF(N579="nulová",J579,0)</f>
        <v>0</v>
      </c>
      <c r="BJ579" s="18" t="s">
        <v>84</v>
      </c>
      <c r="BK579" s="231">
        <f>ROUND(I579*H579,2)</f>
        <v>0</v>
      </c>
      <c r="BL579" s="18" t="s">
        <v>164</v>
      </c>
      <c r="BM579" s="230" t="s">
        <v>708</v>
      </c>
    </row>
    <row r="580" s="2" customFormat="1">
      <c r="A580" s="39"/>
      <c r="B580" s="40"/>
      <c r="C580" s="41"/>
      <c r="D580" s="232" t="s">
        <v>166</v>
      </c>
      <c r="E580" s="41"/>
      <c r="F580" s="233" t="s">
        <v>709</v>
      </c>
      <c r="G580" s="41"/>
      <c r="H580" s="41"/>
      <c r="I580" s="234"/>
      <c r="J580" s="41"/>
      <c r="K580" s="41"/>
      <c r="L580" s="45"/>
      <c r="M580" s="235"/>
      <c r="N580" s="23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166</v>
      </c>
      <c r="AU580" s="18" t="s">
        <v>86</v>
      </c>
    </row>
    <row r="581" s="2" customFormat="1">
      <c r="A581" s="39"/>
      <c r="B581" s="40"/>
      <c r="C581" s="41"/>
      <c r="D581" s="237" t="s">
        <v>168</v>
      </c>
      <c r="E581" s="41"/>
      <c r="F581" s="238" t="s">
        <v>710</v>
      </c>
      <c r="G581" s="41"/>
      <c r="H581" s="41"/>
      <c r="I581" s="234"/>
      <c r="J581" s="41"/>
      <c r="K581" s="41"/>
      <c r="L581" s="45"/>
      <c r="M581" s="235"/>
      <c r="N581" s="23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168</v>
      </c>
      <c r="AU581" s="18" t="s">
        <v>86</v>
      </c>
    </row>
    <row r="582" s="13" customFormat="1">
      <c r="A582" s="13"/>
      <c r="B582" s="239"/>
      <c r="C582" s="240"/>
      <c r="D582" s="232" t="s">
        <v>170</v>
      </c>
      <c r="E582" s="241" t="s">
        <v>1</v>
      </c>
      <c r="F582" s="242" t="s">
        <v>711</v>
      </c>
      <c r="G582" s="240"/>
      <c r="H582" s="241" t="s">
        <v>1</v>
      </c>
      <c r="I582" s="243"/>
      <c r="J582" s="240"/>
      <c r="K582" s="240"/>
      <c r="L582" s="244"/>
      <c r="M582" s="245"/>
      <c r="N582" s="246"/>
      <c r="O582" s="246"/>
      <c r="P582" s="246"/>
      <c r="Q582" s="246"/>
      <c r="R582" s="246"/>
      <c r="S582" s="246"/>
      <c r="T582" s="247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8" t="s">
        <v>170</v>
      </c>
      <c r="AU582" s="248" t="s">
        <v>86</v>
      </c>
      <c r="AV582" s="13" t="s">
        <v>84</v>
      </c>
      <c r="AW582" s="13" t="s">
        <v>32</v>
      </c>
      <c r="AX582" s="13" t="s">
        <v>76</v>
      </c>
      <c r="AY582" s="248" t="s">
        <v>156</v>
      </c>
    </row>
    <row r="583" s="14" customFormat="1">
      <c r="A583" s="14"/>
      <c r="B583" s="249"/>
      <c r="C583" s="250"/>
      <c r="D583" s="232" t="s">
        <v>170</v>
      </c>
      <c r="E583" s="251" t="s">
        <v>1</v>
      </c>
      <c r="F583" s="252" t="s">
        <v>712</v>
      </c>
      <c r="G583" s="250"/>
      <c r="H583" s="253">
        <v>51.460000000000001</v>
      </c>
      <c r="I583" s="254"/>
      <c r="J583" s="250"/>
      <c r="K583" s="250"/>
      <c r="L583" s="255"/>
      <c r="M583" s="256"/>
      <c r="N583" s="257"/>
      <c r="O583" s="257"/>
      <c r="P583" s="257"/>
      <c r="Q583" s="257"/>
      <c r="R583" s="257"/>
      <c r="S583" s="257"/>
      <c r="T583" s="258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9" t="s">
        <v>170</v>
      </c>
      <c r="AU583" s="259" t="s">
        <v>86</v>
      </c>
      <c r="AV583" s="14" t="s">
        <v>86</v>
      </c>
      <c r="AW583" s="14" t="s">
        <v>32</v>
      </c>
      <c r="AX583" s="14" t="s">
        <v>76</v>
      </c>
      <c r="AY583" s="259" t="s">
        <v>156</v>
      </c>
    </row>
    <row r="584" s="15" customFormat="1">
      <c r="A584" s="15"/>
      <c r="B584" s="260"/>
      <c r="C584" s="261"/>
      <c r="D584" s="232" t="s">
        <v>170</v>
      </c>
      <c r="E584" s="262" t="s">
        <v>1</v>
      </c>
      <c r="F584" s="263" t="s">
        <v>175</v>
      </c>
      <c r="G584" s="261"/>
      <c r="H584" s="264">
        <v>51.460000000000001</v>
      </c>
      <c r="I584" s="265"/>
      <c r="J584" s="261"/>
      <c r="K584" s="261"/>
      <c r="L584" s="266"/>
      <c r="M584" s="267"/>
      <c r="N584" s="268"/>
      <c r="O584" s="268"/>
      <c r="P584" s="268"/>
      <c r="Q584" s="268"/>
      <c r="R584" s="268"/>
      <c r="S584" s="268"/>
      <c r="T584" s="269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70" t="s">
        <v>170</v>
      </c>
      <c r="AU584" s="270" t="s">
        <v>86</v>
      </c>
      <c r="AV584" s="15" t="s">
        <v>164</v>
      </c>
      <c r="AW584" s="15" t="s">
        <v>32</v>
      </c>
      <c r="AX584" s="15" t="s">
        <v>84</v>
      </c>
      <c r="AY584" s="270" t="s">
        <v>156</v>
      </c>
    </row>
    <row r="585" s="2" customFormat="1" ht="24.15" customHeight="1">
      <c r="A585" s="39"/>
      <c r="B585" s="40"/>
      <c r="C585" s="219" t="s">
        <v>713</v>
      </c>
      <c r="D585" s="219" t="s">
        <v>159</v>
      </c>
      <c r="E585" s="220" t="s">
        <v>714</v>
      </c>
      <c r="F585" s="221" t="s">
        <v>715</v>
      </c>
      <c r="G585" s="222" t="s">
        <v>203</v>
      </c>
      <c r="H585" s="223">
        <v>104.94</v>
      </c>
      <c r="I585" s="224"/>
      <c r="J585" s="225">
        <f>ROUND(I585*H585,2)</f>
        <v>0</v>
      </c>
      <c r="K585" s="221" t="s">
        <v>163</v>
      </c>
      <c r="L585" s="45"/>
      <c r="M585" s="226" t="s">
        <v>1</v>
      </c>
      <c r="N585" s="227" t="s">
        <v>41</v>
      </c>
      <c r="O585" s="92"/>
      <c r="P585" s="228">
        <f>O585*H585</f>
        <v>0</v>
      </c>
      <c r="Q585" s="228">
        <v>0</v>
      </c>
      <c r="R585" s="228">
        <f>Q585*H585</f>
        <v>0</v>
      </c>
      <c r="S585" s="228">
        <v>0.050000000000000003</v>
      </c>
      <c r="T585" s="229">
        <f>S585*H585</f>
        <v>5.2469999999999999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0" t="s">
        <v>164</v>
      </c>
      <c r="AT585" s="230" t="s">
        <v>159</v>
      </c>
      <c r="AU585" s="230" t="s">
        <v>86</v>
      </c>
      <c r="AY585" s="18" t="s">
        <v>156</v>
      </c>
      <c r="BE585" s="231">
        <f>IF(N585="základní",J585,0)</f>
        <v>0</v>
      </c>
      <c r="BF585" s="231">
        <f>IF(N585="snížená",J585,0)</f>
        <v>0</v>
      </c>
      <c r="BG585" s="231">
        <f>IF(N585="zákl. přenesená",J585,0)</f>
        <v>0</v>
      </c>
      <c r="BH585" s="231">
        <f>IF(N585="sníž. přenesená",J585,0)</f>
        <v>0</v>
      </c>
      <c r="BI585" s="231">
        <f>IF(N585="nulová",J585,0)</f>
        <v>0</v>
      </c>
      <c r="BJ585" s="18" t="s">
        <v>84</v>
      </c>
      <c r="BK585" s="231">
        <f>ROUND(I585*H585,2)</f>
        <v>0</v>
      </c>
      <c r="BL585" s="18" t="s">
        <v>164</v>
      </c>
      <c r="BM585" s="230" t="s">
        <v>716</v>
      </c>
    </row>
    <row r="586" s="2" customFormat="1">
      <c r="A586" s="39"/>
      <c r="B586" s="40"/>
      <c r="C586" s="41"/>
      <c r="D586" s="232" t="s">
        <v>166</v>
      </c>
      <c r="E586" s="41"/>
      <c r="F586" s="233" t="s">
        <v>717</v>
      </c>
      <c r="G586" s="41"/>
      <c r="H586" s="41"/>
      <c r="I586" s="234"/>
      <c r="J586" s="41"/>
      <c r="K586" s="41"/>
      <c r="L586" s="45"/>
      <c r="M586" s="235"/>
      <c r="N586" s="236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166</v>
      </c>
      <c r="AU586" s="18" t="s">
        <v>86</v>
      </c>
    </row>
    <row r="587" s="2" customFormat="1">
      <c r="A587" s="39"/>
      <c r="B587" s="40"/>
      <c r="C587" s="41"/>
      <c r="D587" s="237" t="s">
        <v>168</v>
      </c>
      <c r="E587" s="41"/>
      <c r="F587" s="238" t="s">
        <v>718</v>
      </c>
      <c r="G587" s="41"/>
      <c r="H587" s="41"/>
      <c r="I587" s="234"/>
      <c r="J587" s="41"/>
      <c r="K587" s="41"/>
      <c r="L587" s="45"/>
      <c r="M587" s="235"/>
      <c r="N587" s="23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168</v>
      </c>
      <c r="AU587" s="18" t="s">
        <v>86</v>
      </c>
    </row>
    <row r="588" s="13" customFormat="1">
      <c r="A588" s="13"/>
      <c r="B588" s="239"/>
      <c r="C588" s="240"/>
      <c r="D588" s="232" t="s">
        <v>170</v>
      </c>
      <c r="E588" s="241" t="s">
        <v>1</v>
      </c>
      <c r="F588" s="242" t="s">
        <v>719</v>
      </c>
      <c r="G588" s="240"/>
      <c r="H588" s="241" t="s">
        <v>1</v>
      </c>
      <c r="I588" s="243"/>
      <c r="J588" s="240"/>
      <c r="K588" s="240"/>
      <c r="L588" s="244"/>
      <c r="M588" s="245"/>
      <c r="N588" s="246"/>
      <c r="O588" s="246"/>
      <c r="P588" s="246"/>
      <c r="Q588" s="246"/>
      <c r="R588" s="246"/>
      <c r="S588" s="246"/>
      <c r="T588" s="24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8" t="s">
        <v>170</v>
      </c>
      <c r="AU588" s="248" t="s">
        <v>86</v>
      </c>
      <c r="AV588" s="13" t="s">
        <v>84</v>
      </c>
      <c r="AW588" s="13" t="s">
        <v>32</v>
      </c>
      <c r="AX588" s="13" t="s">
        <v>76</v>
      </c>
      <c r="AY588" s="248" t="s">
        <v>156</v>
      </c>
    </row>
    <row r="589" s="14" customFormat="1">
      <c r="A589" s="14"/>
      <c r="B589" s="249"/>
      <c r="C589" s="250"/>
      <c r="D589" s="232" t="s">
        <v>170</v>
      </c>
      <c r="E589" s="251" t="s">
        <v>1</v>
      </c>
      <c r="F589" s="252" t="s">
        <v>720</v>
      </c>
      <c r="G589" s="250"/>
      <c r="H589" s="253">
        <v>53.479999999999997</v>
      </c>
      <c r="I589" s="254"/>
      <c r="J589" s="250"/>
      <c r="K589" s="250"/>
      <c r="L589" s="255"/>
      <c r="M589" s="256"/>
      <c r="N589" s="257"/>
      <c r="O589" s="257"/>
      <c r="P589" s="257"/>
      <c r="Q589" s="257"/>
      <c r="R589" s="257"/>
      <c r="S589" s="257"/>
      <c r="T589" s="258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9" t="s">
        <v>170</v>
      </c>
      <c r="AU589" s="259" t="s">
        <v>86</v>
      </c>
      <c r="AV589" s="14" t="s">
        <v>86</v>
      </c>
      <c r="AW589" s="14" t="s">
        <v>32</v>
      </c>
      <c r="AX589" s="14" t="s">
        <v>76</v>
      </c>
      <c r="AY589" s="259" t="s">
        <v>156</v>
      </c>
    </row>
    <row r="590" s="14" customFormat="1">
      <c r="A590" s="14"/>
      <c r="B590" s="249"/>
      <c r="C590" s="250"/>
      <c r="D590" s="232" t="s">
        <v>170</v>
      </c>
      <c r="E590" s="251" t="s">
        <v>1</v>
      </c>
      <c r="F590" s="252" t="s">
        <v>712</v>
      </c>
      <c r="G590" s="250"/>
      <c r="H590" s="253">
        <v>51.460000000000001</v>
      </c>
      <c r="I590" s="254"/>
      <c r="J590" s="250"/>
      <c r="K590" s="250"/>
      <c r="L590" s="255"/>
      <c r="M590" s="256"/>
      <c r="N590" s="257"/>
      <c r="O590" s="257"/>
      <c r="P590" s="257"/>
      <c r="Q590" s="257"/>
      <c r="R590" s="257"/>
      <c r="S590" s="257"/>
      <c r="T590" s="25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9" t="s">
        <v>170</v>
      </c>
      <c r="AU590" s="259" t="s">
        <v>86</v>
      </c>
      <c r="AV590" s="14" t="s">
        <v>86</v>
      </c>
      <c r="AW590" s="14" t="s">
        <v>32</v>
      </c>
      <c r="AX590" s="14" t="s">
        <v>76</v>
      </c>
      <c r="AY590" s="259" t="s">
        <v>156</v>
      </c>
    </row>
    <row r="591" s="15" customFormat="1">
      <c r="A591" s="15"/>
      <c r="B591" s="260"/>
      <c r="C591" s="261"/>
      <c r="D591" s="232" t="s">
        <v>170</v>
      </c>
      <c r="E591" s="262" t="s">
        <v>1</v>
      </c>
      <c r="F591" s="263" t="s">
        <v>175</v>
      </c>
      <c r="G591" s="261"/>
      <c r="H591" s="264">
        <v>104.94</v>
      </c>
      <c r="I591" s="265"/>
      <c r="J591" s="261"/>
      <c r="K591" s="261"/>
      <c r="L591" s="266"/>
      <c r="M591" s="267"/>
      <c r="N591" s="268"/>
      <c r="O591" s="268"/>
      <c r="P591" s="268"/>
      <c r="Q591" s="268"/>
      <c r="R591" s="268"/>
      <c r="S591" s="268"/>
      <c r="T591" s="269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0" t="s">
        <v>170</v>
      </c>
      <c r="AU591" s="270" t="s">
        <v>86</v>
      </c>
      <c r="AV591" s="15" t="s">
        <v>164</v>
      </c>
      <c r="AW591" s="15" t="s">
        <v>32</v>
      </c>
      <c r="AX591" s="15" t="s">
        <v>84</v>
      </c>
      <c r="AY591" s="270" t="s">
        <v>156</v>
      </c>
    </row>
    <row r="592" s="2" customFormat="1" ht="24.15" customHeight="1">
      <c r="A592" s="39"/>
      <c r="B592" s="40"/>
      <c r="C592" s="219" t="s">
        <v>721</v>
      </c>
      <c r="D592" s="219" t="s">
        <v>159</v>
      </c>
      <c r="E592" s="220" t="s">
        <v>722</v>
      </c>
      <c r="F592" s="221" t="s">
        <v>723</v>
      </c>
      <c r="G592" s="222" t="s">
        <v>203</v>
      </c>
      <c r="H592" s="223">
        <v>398.642</v>
      </c>
      <c r="I592" s="224"/>
      <c r="J592" s="225">
        <f>ROUND(I592*H592,2)</f>
        <v>0</v>
      </c>
      <c r="K592" s="221" t="s">
        <v>163</v>
      </c>
      <c r="L592" s="45"/>
      <c r="M592" s="226" t="s">
        <v>1</v>
      </c>
      <c r="N592" s="227" t="s">
        <v>41</v>
      </c>
      <c r="O592" s="92"/>
      <c r="P592" s="228">
        <f>O592*H592</f>
        <v>0</v>
      </c>
      <c r="Q592" s="228">
        <v>0</v>
      </c>
      <c r="R592" s="228">
        <f>Q592*H592</f>
        <v>0</v>
      </c>
      <c r="S592" s="228">
        <v>0.068000000000000005</v>
      </c>
      <c r="T592" s="229">
        <f>S592*H592</f>
        <v>27.107656000000002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0" t="s">
        <v>164</v>
      </c>
      <c r="AT592" s="230" t="s">
        <v>159</v>
      </c>
      <c r="AU592" s="230" t="s">
        <v>86</v>
      </c>
      <c r="AY592" s="18" t="s">
        <v>156</v>
      </c>
      <c r="BE592" s="231">
        <f>IF(N592="základní",J592,0)</f>
        <v>0</v>
      </c>
      <c r="BF592" s="231">
        <f>IF(N592="snížená",J592,0)</f>
        <v>0</v>
      </c>
      <c r="BG592" s="231">
        <f>IF(N592="zákl. přenesená",J592,0)</f>
        <v>0</v>
      </c>
      <c r="BH592" s="231">
        <f>IF(N592="sníž. přenesená",J592,0)</f>
        <v>0</v>
      </c>
      <c r="BI592" s="231">
        <f>IF(N592="nulová",J592,0)</f>
        <v>0</v>
      </c>
      <c r="BJ592" s="18" t="s">
        <v>84</v>
      </c>
      <c r="BK592" s="231">
        <f>ROUND(I592*H592,2)</f>
        <v>0</v>
      </c>
      <c r="BL592" s="18" t="s">
        <v>164</v>
      </c>
      <c r="BM592" s="230" t="s">
        <v>724</v>
      </c>
    </row>
    <row r="593" s="2" customFormat="1">
      <c r="A593" s="39"/>
      <c r="B593" s="40"/>
      <c r="C593" s="41"/>
      <c r="D593" s="232" t="s">
        <v>166</v>
      </c>
      <c r="E593" s="41"/>
      <c r="F593" s="233" t="s">
        <v>725</v>
      </c>
      <c r="G593" s="41"/>
      <c r="H593" s="41"/>
      <c r="I593" s="234"/>
      <c r="J593" s="41"/>
      <c r="K593" s="41"/>
      <c r="L593" s="45"/>
      <c r="M593" s="235"/>
      <c r="N593" s="236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166</v>
      </c>
      <c r="AU593" s="18" t="s">
        <v>86</v>
      </c>
    </row>
    <row r="594" s="2" customFormat="1">
      <c r="A594" s="39"/>
      <c r="B594" s="40"/>
      <c r="C594" s="41"/>
      <c r="D594" s="237" t="s">
        <v>168</v>
      </c>
      <c r="E594" s="41"/>
      <c r="F594" s="238" t="s">
        <v>726</v>
      </c>
      <c r="G594" s="41"/>
      <c r="H594" s="41"/>
      <c r="I594" s="234"/>
      <c r="J594" s="41"/>
      <c r="K594" s="41"/>
      <c r="L594" s="45"/>
      <c r="M594" s="235"/>
      <c r="N594" s="236"/>
      <c r="O594" s="92"/>
      <c r="P594" s="92"/>
      <c r="Q594" s="92"/>
      <c r="R594" s="92"/>
      <c r="S594" s="92"/>
      <c r="T594" s="93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168</v>
      </c>
      <c r="AU594" s="18" t="s">
        <v>86</v>
      </c>
    </row>
    <row r="595" s="13" customFormat="1">
      <c r="A595" s="13"/>
      <c r="B595" s="239"/>
      <c r="C595" s="240"/>
      <c r="D595" s="232" t="s">
        <v>170</v>
      </c>
      <c r="E595" s="241" t="s">
        <v>1</v>
      </c>
      <c r="F595" s="242" t="s">
        <v>727</v>
      </c>
      <c r="G595" s="240"/>
      <c r="H595" s="241" t="s">
        <v>1</v>
      </c>
      <c r="I595" s="243"/>
      <c r="J595" s="240"/>
      <c r="K595" s="240"/>
      <c r="L595" s="244"/>
      <c r="M595" s="245"/>
      <c r="N595" s="246"/>
      <c r="O595" s="246"/>
      <c r="P595" s="246"/>
      <c r="Q595" s="246"/>
      <c r="R595" s="246"/>
      <c r="S595" s="246"/>
      <c r="T595" s="24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8" t="s">
        <v>170</v>
      </c>
      <c r="AU595" s="248" t="s">
        <v>86</v>
      </c>
      <c r="AV595" s="13" t="s">
        <v>84</v>
      </c>
      <c r="AW595" s="13" t="s">
        <v>32</v>
      </c>
      <c r="AX595" s="13" t="s">
        <v>76</v>
      </c>
      <c r="AY595" s="248" t="s">
        <v>156</v>
      </c>
    </row>
    <row r="596" s="14" customFormat="1">
      <c r="A596" s="14"/>
      <c r="B596" s="249"/>
      <c r="C596" s="250"/>
      <c r="D596" s="232" t="s">
        <v>170</v>
      </c>
      <c r="E596" s="251" t="s">
        <v>1</v>
      </c>
      <c r="F596" s="252" t="s">
        <v>728</v>
      </c>
      <c r="G596" s="250"/>
      <c r="H596" s="253">
        <v>29.699999999999999</v>
      </c>
      <c r="I596" s="254"/>
      <c r="J596" s="250"/>
      <c r="K596" s="250"/>
      <c r="L596" s="255"/>
      <c r="M596" s="256"/>
      <c r="N596" s="257"/>
      <c r="O596" s="257"/>
      <c r="P596" s="257"/>
      <c r="Q596" s="257"/>
      <c r="R596" s="257"/>
      <c r="S596" s="257"/>
      <c r="T596" s="258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9" t="s">
        <v>170</v>
      </c>
      <c r="AU596" s="259" t="s">
        <v>86</v>
      </c>
      <c r="AV596" s="14" t="s">
        <v>86</v>
      </c>
      <c r="AW596" s="14" t="s">
        <v>32</v>
      </c>
      <c r="AX596" s="14" t="s">
        <v>76</v>
      </c>
      <c r="AY596" s="259" t="s">
        <v>156</v>
      </c>
    </row>
    <row r="597" s="14" customFormat="1">
      <c r="A597" s="14"/>
      <c r="B597" s="249"/>
      <c r="C597" s="250"/>
      <c r="D597" s="232" t="s">
        <v>170</v>
      </c>
      <c r="E597" s="251" t="s">
        <v>1</v>
      </c>
      <c r="F597" s="252" t="s">
        <v>729</v>
      </c>
      <c r="G597" s="250"/>
      <c r="H597" s="253">
        <v>164.72999999999999</v>
      </c>
      <c r="I597" s="254"/>
      <c r="J597" s="250"/>
      <c r="K597" s="250"/>
      <c r="L597" s="255"/>
      <c r="M597" s="256"/>
      <c r="N597" s="257"/>
      <c r="O597" s="257"/>
      <c r="P597" s="257"/>
      <c r="Q597" s="257"/>
      <c r="R597" s="257"/>
      <c r="S597" s="257"/>
      <c r="T597" s="258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9" t="s">
        <v>170</v>
      </c>
      <c r="AU597" s="259" t="s">
        <v>86</v>
      </c>
      <c r="AV597" s="14" t="s">
        <v>86</v>
      </c>
      <c r="AW597" s="14" t="s">
        <v>32</v>
      </c>
      <c r="AX597" s="14" t="s">
        <v>76</v>
      </c>
      <c r="AY597" s="259" t="s">
        <v>156</v>
      </c>
    </row>
    <row r="598" s="14" customFormat="1">
      <c r="A598" s="14"/>
      <c r="B598" s="249"/>
      <c r="C598" s="250"/>
      <c r="D598" s="232" t="s">
        <v>170</v>
      </c>
      <c r="E598" s="251" t="s">
        <v>1</v>
      </c>
      <c r="F598" s="252" t="s">
        <v>730</v>
      </c>
      <c r="G598" s="250"/>
      <c r="H598" s="253">
        <v>88.884</v>
      </c>
      <c r="I598" s="254"/>
      <c r="J598" s="250"/>
      <c r="K598" s="250"/>
      <c r="L598" s="255"/>
      <c r="M598" s="256"/>
      <c r="N598" s="257"/>
      <c r="O598" s="257"/>
      <c r="P598" s="257"/>
      <c r="Q598" s="257"/>
      <c r="R598" s="257"/>
      <c r="S598" s="257"/>
      <c r="T598" s="25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9" t="s">
        <v>170</v>
      </c>
      <c r="AU598" s="259" t="s">
        <v>86</v>
      </c>
      <c r="AV598" s="14" t="s">
        <v>86</v>
      </c>
      <c r="AW598" s="14" t="s">
        <v>32</v>
      </c>
      <c r="AX598" s="14" t="s">
        <v>76</v>
      </c>
      <c r="AY598" s="259" t="s">
        <v>156</v>
      </c>
    </row>
    <row r="599" s="14" customFormat="1">
      <c r="A599" s="14"/>
      <c r="B599" s="249"/>
      <c r="C599" s="250"/>
      <c r="D599" s="232" t="s">
        <v>170</v>
      </c>
      <c r="E599" s="251" t="s">
        <v>1</v>
      </c>
      <c r="F599" s="252" t="s">
        <v>731</v>
      </c>
      <c r="G599" s="250"/>
      <c r="H599" s="253">
        <v>115.328</v>
      </c>
      <c r="I599" s="254"/>
      <c r="J599" s="250"/>
      <c r="K599" s="250"/>
      <c r="L599" s="255"/>
      <c r="M599" s="256"/>
      <c r="N599" s="257"/>
      <c r="O599" s="257"/>
      <c r="P599" s="257"/>
      <c r="Q599" s="257"/>
      <c r="R599" s="257"/>
      <c r="S599" s="257"/>
      <c r="T599" s="258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9" t="s">
        <v>170</v>
      </c>
      <c r="AU599" s="259" t="s">
        <v>86</v>
      </c>
      <c r="AV599" s="14" t="s">
        <v>86</v>
      </c>
      <c r="AW599" s="14" t="s">
        <v>32</v>
      </c>
      <c r="AX599" s="14" t="s">
        <v>76</v>
      </c>
      <c r="AY599" s="259" t="s">
        <v>156</v>
      </c>
    </row>
    <row r="600" s="15" customFormat="1">
      <c r="A600" s="15"/>
      <c r="B600" s="260"/>
      <c r="C600" s="261"/>
      <c r="D600" s="232" t="s">
        <v>170</v>
      </c>
      <c r="E600" s="262" t="s">
        <v>1</v>
      </c>
      <c r="F600" s="263" t="s">
        <v>175</v>
      </c>
      <c r="G600" s="261"/>
      <c r="H600" s="264">
        <v>398.642</v>
      </c>
      <c r="I600" s="265"/>
      <c r="J600" s="261"/>
      <c r="K600" s="261"/>
      <c r="L600" s="266"/>
      <c r="M600" s="267"/>
      <c r="N600" s="268"/>
      <c r="O600" s="268"/>
      <c r="P600" s="268"/>
      <c r="Q600" s="268"/>
      <c r="R600" s="268"/>
      <c r="S600" s="268"/>
      <c r="T600" s="269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70" t="s">
        <v>170</v>
      </c>
      <c r="AU600" s="270" t="s">
        <v>86</v>
      </c>
      <c r="AV600" s="15" t="s">
        <v>164</v>
      </c>
      <c r="AW600" s="15" t="s">
        <v>32</v>
      </c>
      <c r="AX600" s="15" t="s">
        <v>84</v>
      </c>
      <c r="AY600" s="270" t="s">
        <v>156</v>
      </c>
    </row>
    <row r="601" s="2" customFormat="1" ht="24.15" customHeight="1">
      <c r="A601" s="39"/>
      <c r="B601" s="40"/>
      <c r="C601" s="219" t="s">
        <v>732</v>
      </c>
      <c r="D601" s="219" t="s">
        <v>159</v>
      </c>
      <c r="E601" s="220" t="s">
        <v>733</v>
      </c>
      <c r="F601" s="221" t="s">
        <v>734</v>
      </c>
      <c r="G601" s="222" t="s">
        <v>203</v>
      </c>
      <c r="H601" s="223">
        <v>53.479999999999997</v>
      </c>
      <c r="I601" s="224"/>
      <c r="J601" s="225">
        <f>ROUND(I601*H601,2)</f>
        <v>0</v>
      </c>
      <c r="K601" s="221" t="s">
        <v>163</v>
      </c>
      <c r="L601" s="45"/>
      <c r="M601" s="226" t="s">
        <v>1</v>
      </c>
      <c r="N601" s="227" t="s">
        <v>41</v>
      </c>
      <c r="O601" s="92"/>
      <c r="P601" s="228">
        <f>O601*H601</f>
        <v>0</v>
      </c>
      <c r="Q601" s="228">
        <v>0</v>
      </c>
      <c r="R601" s="228">
        <f>Q601*H601</f>
        <v>0</v>
      </c>
      <c r="S601" s="228">
        <v>0.088999999999999996</v>
      </c>
      <c r="T601" s="229">
        <f>S601*H601</f>
        <v>4.7597199999999997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0" t="s">
        <v>164</v>
      </c>
      <c r="AT601" s="230" t="s">
        <v>159</v>
      </c>
      <c r="AU601" s="230" t="s">
        <v>86</v>
      </c>
      <c r="AY601" s="18" t="s">
        <v>156</v>
      </c>
      <c r="BE601" s="231">
        <f>IF(N601="základní",J601,0)</f>
        <v>0</v>
      </c>
      <c r="BF601" s="231">
        <f>IF(N601="snížená",J601,0)</f>
        <v>0</v>
      </c>
      <c r="BG601" s="231">
        <f>IF(N601="zákl. přenesená",J601,0)</f>
        <v>0</v>
      </c>
      <c r="BH601" s="231">
        <f>IF(N601="sníž. přenesená",J601,0)</f>
        <v>0</v>
      </c>
      <c r="BI601" s="231">
        <f>IF(N601="nulová",J601,0)</f>
        <v>0</v>
      </c>
      <c r="BJ601" s="18" t="s">
        <v>84</v>
      </c>
      <c r="BK601" s="231">
        <f>ROUND(I601*H601,2)</f>
        <v>0</v>
      </c>
      <c r="BL601" s="18" t="s">
        <v>164</v>
      </c>
      <c r="BM601" s="230" t="s">
        <v>735</v>
      </c>
    </row>
    <row r="602" s="2" customFormat="1">
      <c r="A602" s="39"/>
      <c r="B602" s="40"/>
      <c r="C602" s="41"/>
      <c r="D602" s="232" t="s">
        <v>166</v>
      </c>
      <c r="E602" s="41"/>
      <c r="F602" s="233" t="s">
        <v>736</v>
      </c>
      <c r="G602" s="41"/>
      <c r="H602" s="41"/>
      <c r="I602" s="234"/>
      <c r="J602" s="41"/>
      <c r="K602" s="41"/>
      <c r="L602" s="45"/>
      <c r="M602" s="235"/>
      <c r="N602" s="236"/>
      <c r="O602" s="92"/>
      <c r="P602" s="92"/>
      <c r="Q602" s="92"/>
      <c r="R602" s="92"/>
      <c r="S602" s="92"/>
      <c r="T602" s="93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166</v>
      </c>
      <c r="AU602" s="18" t="s">
        <v>86</v>
      </c>
    </row>
    <row r="603" s="2" customFormat="1">
      <c r="A603" s="39"/>
      <c r="B603" s="40"/>
      <c r="C603" s="41"/>
      <c r="D603" s="237" t="s">
        <v>168</v>
      </c>
      <c r="E603" s="41"/>
      <c r="F603" s="238" t="s">
        <v>737</v>
      </c>
      <c r="G603" s="41"/>
      <c r="H603" s="41"/>
      <c r="I603" s="234"/>
      <c r="J603" s="41"/>
      <c r="K603" s="41"/>
      <c r="L603" s="45"/>
      <c r="M603" s="235"/>
      <c r="N603" s="236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168</v>
      </c>
      <c r="AU603" s="18" t="s">
        <v>86</v>
      </c>
    </row>
    <row r="604" s="13" customFormat="1">
      <c r="A604" s="13"/>
      <c r="B604" s="239"/>
      <c r="C604" s="240"/>
      <c r="D604" s="232" t="s">
        <v>170</v>
      </c>
      <c r="E604" s="241" t="s">
        <v>1</v>
      </c>
      <c r="F604" s="242" t="s">
        <v>738</v>
      </c>
      <c r="G604" s="240"/>
      <c r="H604" s="241" t="s">
        <v>1</v>
      </c>
      <c r="I604" s="243"/>
      <c r="J604" s="240"/>
      <c r="K604" s="240"/>
      <c r="L604" s="244"/>
      <c r="M604" s="245"/>
      <c r="N604" s="246"/>
      <c r="O604" s="246"/>
      <c r="P604" s="246"/>
      <c r="Q604" s="246"/>
      <c r="R604" s="246"/>
      <c r="S604" s="246"/>
      <c r="T604" s="247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8" t="s">
        <v>170</v>
      </c>
      <c r="AU604" s="248" t="s">
        <v>86</v>
      </c>
      <c r="AV604" s="13" t="s">
        <v>84</v>
      </c>
      <c r="AW604" s="13" t="s">
        <v>32</v>
      </c>
      <c r="AX604" s="13" t="s">
        <v>76</v>
      </c>
      <c r="AY604" s="248" t="s">
        <v>156</v>
      </c>
    </row>
    <row r="605" s="14" customFormat="1">
      <c r="A605" s="14"/>
      <c r="B605" s="249"/>
      <c r="C605" s="250"/>
      <c r="D605" s="232" t="s">
        <v>170</v>
      </c>
      <c r="E605" s="251" t="s">
        <v>1</v>
      </c>
      <c r="F605" s="252" t="s">
        <v>720</v>
      </c>
      <c r="G605" s="250"/>
      <c r="H605" s="253">
        <v>53.479999999999997</v>
      </c>
      <c r="I605" s="254"/>
      <c r="J605" s="250"/>
      <c r="K605" s="250"/>
      <c r="L605" s="255"/>
      <c r="M605" s="256"/>
      <c r="N605" s="257"/>
      <c r="O605" s="257"/>
      <c r="P605" s="257"/>
      <c r="Q605" s="257"/>
      <c r="R605" s="257"/>
      <c r="S605" s="257"/>
      <c r="T605" s="258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9" t="s">
        <v>170</v>
      </c>
      <c r="AU605" s="259" t="s">
        <v>86</v>
      </c>
      <c r="AV605" s="14" t="s">
        <v>86</v>
      </c>
      <c r="AW605" s="14" t="s">
        <v>32</v>
      </c>
      <c r="AX605" s="14" t="s">
        <v>76</v>
      </c>
      <c r="AY605" s="259" t="s">
        <v>156</v>
      </c>
    </row>
    <row r="606" s="15" customFormat="1">
      <c r="A606" s="15"/>
      <c r="B606" s="260"/>
      <c r="C606" s="261"/>
      <c r="D606" s="232" t="s">
        <v>170</v>
      </c>
      <c r="E606" s="262" t="s">
        <v>1</v>
      </c>
      <c r="F606" s="263" t="s">
        <v>175</v>
      </c>
      <c r="G606" s="261"/>
      <c r="H606" s="264">
        <v>53.479999999999997</v>
      </c>
      <c r="I606" s="265"/>
      <c r="J606" s="261"/>
      <c r="K606" s="261"/>
      <c r="L606" s="266"/>
      <c r="M606" s="267"/>
      <c r="N606" s="268"/>
      <c r="O606" s="268"/>
      <c r="P606" s="268"/>
      <c r="Q606" s="268"/>
      <c r="R606" s="268"/>
      <c r="S606" s="268"/>
      <c r="T606" s="269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70" t="s">
        <v>170</v>
      </c>
      <c r="AU606" s="270" t="s">
        <v>86</v>
      </c>
      <c r="AV606" s="15" t="s">
        <v>164</v>
      </c>
      <c r="AW606" s="15" t="s">
        <v>32</v>
      </c>
      <c r="AX606" s="15" t="s">
        <v>84</v>
      </c>
      <c r="AY606" s="270" t="s">
        <v>156</v>
      </c>
    </row>
    <row r="607" s="12" customFormat="1" ht="22.8" customHeight="1">
      <c r="A607" s="12"/>
      <c r="B607" s="203"/>
      <c r="C607" s="204"/>
      <c r="D607" s="205" t="s">
        <v>75</v>
      </c>
      <c r="E607" s="217" t="s">
        <v>739</v>
      </c>
      <c r="F607" s="217" t="s">
        <v>740</v>
      </c>
      <c r="G607" s="204"/>
      <c r="H607" s="204"/>
      <c r="I607" s="207"/>
      <c r="J607" s="218">
        <f>BK607</f>
        <v>0</v>
      </c>
      <c r="K607" s="204"/>
      <c r="L607" s="209"/>
      <c r="M607" s="210"/>
      <c r="N607" s="211"/>
      <c r="O607" s="211"/>
      <c r="P607" s="212">
        <f>SUM(P608:P619)</f>
        <v>0</v>
      </c>
      <c r="Q607" s="211"/>
      <c r="R607" s="212">
        <f>SUM(R608:R619)</f>
        <v>0</v>
      </c>
      <c r="S607" s="211"/>
      <c r="T607" s="213">
        <f>SUM(T608:T619)</f>
        <v>0</v>
      </c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  <c r="AR607" s="214" t="s">
        <v>84</v>
      </c>
      <c r="AT607" s="215" t="s">
        <v>75</v>
      </c>
      <c r="AU607" s="215" t="s">
        <v>84</v>
      </c>
      <c r="AY607" s="214" t="s">
        <v>156</v>
      </c>
      <c r="BK607" s="216">
        <f>SUM(BK608:BK619)</f>
        <v>0</v>
      </c>
    </row>
    <row r="608" s="2" customFormat="1" ht="24.15" customHeight="1">
      <c r="A608" s="39"/>
      <c r="B608" s="40"/>
      <c r="C608" s="219" t="s">
        <v>741</v>
      </c>
      <c r="D608" s="219" t="s">
        <v>159</v>
      </c>
      <c r="E608" s="220" t="s">
        <v>742</v>
      </c>
      <c r="F608" s="221" t="s">
        <v>743</v>
      </c>
      <c r="G608" s="222" t="s">
        <v>211</v>
      </c>
      <c r="H608" s="223">
        <v>229.58199999999999</v>
      </c>
      <c r="I608" s="224"/>
      <c r="J608" s="225">
        <f>ROUND(I608*H608,2)</f>
        <v>0</v>
      </c>
      <c r="K608" s="221" t="s">
        <v>163</v>
      </c>
      <c r="L608" s="45"/>
      <c r="M608" s="226" t="s">
        <v>1</v>
      </c>
      <c r="N608" s="227" t="s">
        <v>41</v>
      </c>
      <c r="O608" s="92"/>
      <c r="P608" s="228">
        <f>O608*H608</f>
        <v>0</v>
      </c>
      <c r="Q608" s="228">
        <v>0</v>
      </c>
      <c r="R608" s="228">
        <f>Q608*H608</f>
        <v>0</v>
      </c>
      <c r="S608" s="228">
        <v>0</v>
      </c>
      <c r="T608" s="229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30" t="s">
        <v>164</v>
      </c>
      <c r="AT608" s="230" t="s">
        <v>159</v>
      </c>
      <c r="AU608" s="230" t="s">
        <v>86</v>
      </c>
      <c r="AY608" s="18" t="s">
        <v>156</v>
      </c>
      <c r="BE608" s="231">
        <f>IF(N608="základní",J608,0)</f>
        <v>0</v>
      </c>
      <c r="BF608" s="231">
        <f>IF(N608="snížená",J608,0)</f>
        <v>0</v>
      </c>
      <c r="BG608" s="231">
        <f>IF(N608="zákl. přenesená",J608,0)</f>
        <v>0</v>
      </c>
      <c r="BH608" s="231">
        <f>IF(N608="sníž. přenesená",J608,0)</f>
        <v>0</v>
      </c>
      <c r="BI608" s="231">
        <f>IF(N608="nulová",J608,0)</f>
        <v>0</v>
      </c>
      <c r="BJ608" s="18" t="s">
        <v>84</v>
      </c>
      <c r="BK608" s="231">
        <f>ROUND(I608*H608,2)</f>
        <v>0</v>
      </c>
      <c r="BL608" s="18" t="s">
        <v>164</v>
      </c>
      <c r="BM608" s="230" t="s">
        <v>744</v>
      </c>
    </row>
    <row r="609" s="2" customFormat="1">
      <c r="A609" s="39"/>
      <c r="B609" s="40"/>
      <c r="C609" s="41"/>
      <c r="D609" s="232" t="s">
        <v>166</v>
      </c>
      <c r="E609" s="41"/>
      <c r="F609" s="233" t="s">
        <v>745</v>
      </c>
      <c r="G609" s="41"/>
      <c r="H609" s="41"/>
      <c r="I609" s="234"/>
      <c r="J609" s="41"/>
      <c r="K609" s="41"/>
      <c r="L609" s="45"/>
      <c r="M609" s="235"/>
      <c r="N609" s="236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166</v>
      </c>
      <c r="AU609" s="18" t="s">
        <v>86</v>
      </c>
    </row>
    <row r="610" s="2" customFormat="1">
      <c r="A610" s="39"/>
      <c r="B610" s="40"/>
      <c r="C610" s="41"/>
      <c r="D610" s="237" t="s">
        <v>168</v>
      </c>
      <c r="E610" s="41"/>
      <c r="F610" s="238" t="s">
        <v>746</v>
      </c>
      <c r="G610" s="41"/>
      <c r="H610" s="41"/>
      <c r="I610" s="234"/>
      <c r="J610" s="41"/>
      <c r="K610" s="41"/>
      <c r="L610" s="45"/>
      <c r="M610" s="235"/>
      <c r="N610" s="236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168</v>
      </c>
      <c r="AU610" s="18" t="s">
        <v>86</v>
      </c>
    </row>
    <row r="611" s="2" customFormat="1" ht="24.15" customHeight="1">
      <c r="A611" s="39"/>
      <c r="B611" s="40"/>
      <c r="C611" s="219" t="s">
        <v>747</v>
      </c>
      <c r="D611" s="219" t="s">
        <v>159</v>
      </c>
      <c r="E611" s="220" t="s">
        <v>748</v>
      </c>
      <c r="F611" s="221" t="s">
        <v>749</v>
      </c>
      <c r="G611" s="222" t="s">
        <v>211</v>
      </c>
      <c r="H611" s="223">
        <v>229.58199999999999</v>
      </c>
      <c r="I611" s="224"/>
      <c r="J611" s="225">
        <f>ROUND(I611*H611,2)</f>
        <v>0</v>
      </c>
      <c r="K611" s="221" t="s">
        <v>163</v>
      </c>
      <c r="L611" s="45"/>
      <c r="M611" s="226" t="s">
        <v>1</v>
      </c>
      <c r="N611" s="227" t="s">
        <v>41</v>
      </c>
      <c r="O611" s="92"/>
      <c r="P611" s="228">
        <f>O611*H611</f>
        <v>0</v>
      </c>
      <c r="Q611" s="228">
        <v>0</v>
      </c>
      <c r="R611" s="228">
        <f>Q611*H611</f>
        <v>0</v>
      </c>
      <c r="S611" s="228">
        <v>0</v>
      </c>
      <c r="T611" s="229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0" t="s">
        <v>164</v>
      </c>
      <c r="AT611" s="230" t="s">
        <v>159</v>
      </c>
      <c r="AU611" s="230" t="s">
        <v>86</v>
      </c>
      <c r="AY611" s="18" t="s">
        <v>156</v>
      </c>
      <c r="BE611" s="231">
        <f>IF(N611="základní",J611,0)</f>
        <v>0</v>
      </c>
      <c r="BF611" s="231">
        <f>IF(N611="snížená",J611,0)</f>
        <v>0</v>
      </c>
      <c r="BG611" s="231">
        <f>IF(N611="zákl. přenesená",J611,0)</f>
        <v>0</v>
      </c>
      <c r="BH611" s="231">
        <f>IF(N611="sníž. přenesená",J611,0)</f>
        <v>0</v>
      </c>
      <c r="BI611" s="231">
        <f>IF(N611="nulová",J611,0)</f>
        <v>0</v>
      </c>
      <c r="BJ611" s="18" t="s">
        <v>84</v>
      </c>
      <c r="BK611" s="231">
        <f>ROUND(I611*H611,2)</f>
        <v>0</v>
      </c>
      <c r="BL611" s="18" t="s">
        <v>164</v>
      </c>
      <c r="BM611" s="230" t="s">
        <v>750</v>
      </c>
    </row>
    <row r="612" s="2" customFormat="1">
      <c r="A612" s="39"/>
      <c r="B612" s="40"/>
      <c r="C612" s="41"/>
      <c r="D612" s="232" t="s">
        <v>166</v>
      </c>
      <c r="E612" s="41"/>
      <c r="F612" s="233" t="s">
        <v>751</v>
      </c>
      <c r="G612" s="41"/>
      <c r="H612" s="41"/>
      <c r="I612" s="234"/>
      <c r="J612" s="41"/>
      <c r="K612" s="41"/>
      <c r="L612" s="45"/>
      <c r="M612" s="235"/>
      <c r="N612" s="236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166</v>
      </c>
      <c r="AU612" s="18" t="s">
        <v>86</v>
      </c>
    </row>
    <row r="613" s="2" customFormat="1">
      <c r="A613" s="39"/>
      <c r="B613" s="40"/>
      <c r="C613" s="41"/>
      <c r="D613" s="237" t="s">
        <v>168</v>
      </c>
      <c r="E613" s="41"/>
      <c r="F613" s="238" t="s">
        <v>752</v>
      </c>
      <c r="G613" s="41"/>
      <c r="H613" s="41"/>
      <c r="I613" s="234"/>
      <c r="J613" s="41"/>
      <c r="K613" s="41"/>
      <c r="L613" s="45"/>
      <c r="M613" s="235"/>
      <c r="N613" s="236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168</v>
      </c>
      <c r="AU613" s="18" t="s">
        <v>86</v>
      </c>
    </row>
    <row r="614" s="2" customFormat="1" ht="24.15" customHeight="1">
      <c r="A614" s="39"/>
      <c r="B614" s="40"/>
      <c r="C614" s="219" t="s">
        <v>753</v>
      </c>
      <c r="D614" s="219" t="s">
        <v>159</v>
      </c>
      <c r="E614" s="220" t="s">
        <v>754</v>
      </c>
      <c r="F614" s="221" t="s">
        <v>755</v>
      </c>
      <c r="G614" s="222" t="s">
        <v>211</v>
      </c>
      <c r="H614" s="223">
        <v>6657.8779999999997</v>
      </c>
      <c r="I614" s="224"/>
      <c r="J614" s="225">
        <f>ROUND(I614*H614,2)</f>
        <v>0</v>
      </c>
      <c r="K614" s="221" t="s">
        <v>163</v>
      </c>
      <c r="L614" s="45"/>
      <c r="M614" s="226" t="s">
        <v>1</v>
      </c>
      <c r="N614" s="227" t="s">
        <v>41</v>
      </c>
      <c r="O614" s="92"/>
      <c r="P614" s="228">
        <f>O614*H614</f>
        <v>0</v>
      </c>
      <c r="Q614" s="228">
        <v>0</v>
      </c>
      <c r="R614" s="228">
        <f>Q614*H614</f>
        <v>0</v>
      </c>
      <c r="S614" s="228">
        <v>0</v>
      </c>
      <c r="T614" s="229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0" t="s">
        <v>164</v>
      </c>
      <c r="AT614" s="230" t="s">
        <v>159</v>
      </c>
      <c r="AU614" s="230" t="s">
        <v>86</v>
      </c>
      <c r="AY614" s="18" t="s">
        <v>156</v>
      </c>
      <c r="BE614" s="231">
        <f>IF(N614="základní",J614,0)</f>
        <v>0</v>
      </c>
      <c r="BF614" s="231">
        <f>IF(N614="snížená",J614,0)</f>
        <v>0</v>
      </c>
      <c r="BG614" s="231">
        <f>IF(N614="zákl. přenesená",J614,0)</f>
        <v>0</v>
      </c>
      <c r="BH614" s="231">
        <f>IF(N614="sníž. přenesená",J614,0)</f>
        <v>0</v>
      </c>
      <c r="BI614" s="231">
        <f>IF(N614="nulová",J614,0)</f>
        <v>0</v>
      </c>
      <c r="BJ614" s="18" t="s">
        <v>84</v>
      </c>
      <c r="BK614" s="231">
        <f>ROUND(I614*H614,2)</f>
        <v>0</v>
      </c>
      <c r="BL614" s="18" t="s">
        <v>164</v>
      </c>
      <c r="BM614" s="230" t="s">
        <v>756</v>
      </c>
    </row>
    <row r="615" s="2" customFormat="1">
      <c r="A615" s="39"/>
      <c r="B615" s="40"/>
      <c r="C615" s="41"/>
      <c r="D615" s="232" t="s">
        <v>166</v>
      </c>
      <c r="E615" s="41"/>
      <c r="F615" s="233" t="s">
        <v>757</v>
      </c>
      <c r="G615" s="41"/>
      <c r="H615" s="41"/>
      <c r="I615" s="234"/>
      <c r="J615" s="41"/>
      <c r="K615" s="41"/>
      <c r="L615" s="45"/>
      <c r="M615" s="235"/>
      <c r="N615" s="23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166</v>
      </c>
      <c r="AU615" s="18" t="s">
        <v>86</v>
      </c>
    </row>
    <row r="616" s="2" customFormat="1">
      <c r="A616" s="39"/>
      <c r="B616" s="40"/>
      <c r="C616" s="41"/>
      <c r="D616" s="237" t="s">
        <v>168</v>
      </c>
      <c r="E616" s="41"/>
      <c r="F616" s="238" t="s">
        <v>758</v>
      </c>
      <c r="G616" s="41"/>
      <c r="H616" s="41"/>
      <c r="I616" s="234"/>
      <c r="J616" s="41"/>
      <c r="K616" s="41"/>
      <c r="L616" s="45"/>
      <c r="M616" s="235"/>
      <c r="N616" s="23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168</v>
      </c>
      <c r="AU616" s="18" t="s">
        <v>86</v>
      </c>
    </row>
    <row r="617" s="14" customFormat="1">
      <c r="A617" s="14"/>
      <c r="B617" s="249"/>
      <c r="C617" s="250"/>
      <c r="D617" s="232" t="s">
        <v>170</v>
      </c>
      <c r="E617" s="250"/>
      <c r="F617" s="252" t="s">
        <v>759</v>
      </c>
      <c r="G617" s="250"/>
      <c r="H617" s="253">
        <v>6657.8779999999997</v>
      </c>
      <c r="I617" s="254"/>
      <c r="J617" s="250"/>
      <c r="K617" s="250"/>
      <c r="L617" s="255"/>
      <c r="M617" s="256"/>
      <c r="N617" s="257"/>
      <c r="O617" s="257"/>
      <c r="P617" s="257"/>
      <c r="Q617" s="257"/>
      <c r="R617" s="257"/>
      <c r="S617" s="257"/>
      <c r="T617" s="258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9" t="s">
        <v>170</v>
      </c>
      <c r="AU617" s="259" t="s">
        <v>86</v>
      </c>
      <c r="AV617" s="14" t="s">
        <v>86</v>
      </c>
      <c r="AW617" s="14" t="s">
        <v>4</v>
      </c>
      <c r="AX617" s="14" t="s">
        <v>84</v>
      </c>
      <c r="AY617" s="259" t="s">
        <v>156</v>
      </c>
    </row>
    <row r="618" s="2" customFormat="1" ht="37.8" customHeight="1">
      <c r="A618" s="39"/>
      <c r="B618" s="40"/>
      <c r="C618" s="219" t="s">
        <v>760</v>
      </c>
      <c r="D618" s="219" t="s">
        <v>159</v>
      </c>
      <c r="E618" s="220" t="s">
        <v>761</v>
      </c>
      <c r="F618" s="221" t="s">
        <v>762</v>
      </c>
      <c r="G618" s="222" t="s">
        <v>211</v>
      </c>
      <c r="H618" s="223">
        <v>229.58199999999999</v>
      </c>
      <c r="I618" s="224"/>
      <c r="J618" s="225">
        <f>ROUND(I618*H618,2)</f>
        <v>0</v>
      </c>
      <c r="K618" s="221" t="s">
        <v>1</v>
      </c>
      <c r="L618" s="45"/>
      <c r="M618" s="226" t="s">
        <v>1</v>
      </c>
      <c r="N618" s="227" t="s">
        <v>41</v>
      </c>
      <c r="O618" s="92"/>
      <c r="P618" s="228">
        <f>O618*H618</f>
        <v>0</v>
      </c>
      <c r="Q618" s="228">
        <v>0</v>
      </c>
      <c r="R618" s="228">
        <f>Q618*H618</f>
        <v>0</v>
      </c>
      <c r="S618" s="228">
        <v>0</v>
      </c>
      <c r="T618" s="229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0" t="s">
        <v>164</v>
      </c>
      <c r="AT618" s="230" t="s">
        <v>159</v>
      </c>
      <c r="AU618" s="230" t="s">
        <v>86</v>
      </c>
      <c r="AY618" s="18" t="s">
        <v>156</v>
      </c>
      <c r="BE618" s="231">
        <f>IF(N618="základní",J618,0)</f>
        <v>0</v>
      </c>
      <c r="BF618" s="231">
        <f>IF(N618="snížená",J618,0)</f>
        <v>0</v>
      </c>
      <c r="BG618" s="231">
        <f>IF(N618="zákl. přenesená",J618,0)</f>
        <v>0</v>
      </c>
      <c r="BH618" s="231">
        <f>IF(N618="sníž. přenesená",J618,0)</f>
        <v>0</v>
      </c>
      <c r="BI618" s="231">
        <f>IF(N618="nulová",J618,0)</f>
        <v>0</v>
      </c>
      <c r="BJ618" s="18" t="s">
        <v>84</v>
      </c>
      <c r="BK618" s="231">
        <f>ROUND(I618*H618,2)</f>
        <v>0</v>
      </c>
      <c r="BL618" s="18" t="s">
        <v>164</v>
      </c>
      <c r="BM618" s="230" t="s">
        <v>763</v>
      </c>
    </row>
    <row r="619" s="2" customFormat="1">
      <c r="A619" s="39"/>
      <c r="B619" s="40"/>
      <c r="C619" s="41"/>
      <c r="D619" s="232" t="s">
        <v>166</v>
      </c>
      <c r="E619" s="41"/>
      <c r="F619" s="233" t="s">
        <v>762</v>
      </c>
      <c r="G619" s="41"/>
      <c r="H619" s="41"/>
      <c r="I619" s="234"/>
      <c r="J619" s="41"/>
      <c r="K619" s="41"/>
      <c r="L619" s="45"/>
      <c r="M619" s="235"/>
      <c r="N619" s="236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166</v>
      </c>
      <c r="AU619" s="18" t="s">
        <v>86</v>
      </c>
    </row>
    <row r="620" s="12" customFormat="1" ht="22.8" customHeight="1">
      <c r="A620" s="12"/>
      <c r="B620" s="203"/>
      <c r="C620" s="204"/>
      <c r="D620" s="205" t="s">
        <v>75</v>
      </c>
      <c r="E620" s="217" t="s">
        <v>764</v>
      </c>
      <c r="F620" s="217" t="s">
        <v>765</v>
      </c>
      <c r="G620" s="204"/>
      <c r="H620" s="204"/>
      <c r="I620" s="207"/>
      <c r="J620" s="218">
        <f>BK620</f>
        <v>0</v>
      </c>
      <c r="K620" s="204"/>
      <c r="L620" s="209"/>
      <c r="M620" s="210"/>
      <c r="N620" s="211"/>
      <c r="O620" s="211"/>
      <c r="P620" s="212">
        <f>SUM(P621:P623)</f>
        <v>0</v>
      </c>
      <c r="Q620" s="211"/>
      <c r="R620" s="212">
        <f>SUM(R621:R623)</f>
        <v>0</v>
      </c>
      <c r="S620" s="211"/>
      <c r="T620" s="213">
        <f>SUM(T621:T623)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14" t="s">
        <v>84</v>
      </c>
      <c r="AT620" s="215" t="s">
        <v>75</v>
      </c>
      <c r="AU620" s="215" t="s">
        <v>84</v>
      </c>
      <c r="AY620" s="214" t="s">
        <v>156</v>
      </c>
      <c r="BK620" s="216">
        <f>SUM(BK621:BK623)</f>
        <v>0</v>
      </c>
    </row>
    <row r="621" s="2" customFormat="1" ht="21.75" customHeight="1">
      <c r="A621" s="39"/>
      <c r="B621" s="40"/>
      <c r="C621" s="219" t="s">
        <v>766</v>
      </c>
      <c r="D621" s="219" t="s">
        <v>159</v>
      </c>
      <c r="E621" s="220" t="s">
        <v>767</v>
      </c>
      <c r="F621" s="221" t="s">
        <v>768</v>
      </c>
      <c r="G621" s="222" t="s">
        <v>211</v>
      </c>
      <c r="H621" s="223">
        <v>122.364</v>
      </c>
      <c r="I621" s="224"/>
      <c r="J621" s="225">
        <f>ROUND(I621*H621,2)</f>
        <v>0</v>
      </c>
      <c r="K621" s="221" t="s">
        <v>163</v>
      </c>
      <c r="L621" s="45"/>
      <c r="M621" s="226" t="s">
        <v>1</v>
      </c>
      <c r="N621" s="227" t="s">
        <v>41</v>
      </c>
      <c r="O621" s="92"/>
      <c r="P621" s="228">
        <f>O621*H621</f>
        <v>0</v>
      </c>
      <c r="Q621" s="228">
        <v>0</v>
      </c>
      <c r="R621" s="228">
        <f>Q621*H621</f>
        <v>0</v>
      </c>
      <c r="S621" s="228">
        <v>0</v>
      </c>
      <c r="T621" s="22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0" t="s">
        <v>164</v>
      </c>
      <c r="AT621" s="230" t="s">
        <v>159</v>
      </c>
      <c r="AU621" s="230" t="s">
        <v>86</v>
      </c>
      <c r="AY621" s="18" t="s">
        <v>156</v>
      </c>
      <c r="BE621" s="231">
        <f>IF(N621="základní",J621,0)</f>
        <v>0</v>
      </c>
      <c r="BF621" s="231">
        <f>IF(N621="snížená",J621,0)</f>
        <v>0</v>
      </c>
      <c r="BG621" s="231">
        <f>IF(N621="zákl. přenesená",J621,0)</f>
        <v>0</v>
      </c>
      <c r="BH621" s="231">
        <f>IF(N621="sníž. přenesená",J621,0)</f>
        <v>0</v>
      </c>
      <c r="BI621" s="231">
        <f>IF(N621="nulová",J621,0)</f>
        <v>0</v>
      </c>
      <c r="BJ621" s="18" t="s">
        <v>84</v>
      </c>
      <c r="BK621" s="231">
        <f>ROUND(I621*H621,2)</f>
        <v>0</v>
      </c>
      <c r="BL621" s="18" t="s">
        <v>164</v>
      </c>
      <c r="BM621" s="230" t="s">
        <v>769</v>
      </c>
    </row>
    <row r="622" s="2" customFormat="1">
      <c r="A622" s="39"/>
      <c r="B622" s="40"/>
      <c r="C622" s="41"/>
      <c r="D622" s="232" t="s">
        <v>166</v>
      </c>
      <c r="E622" s="41"/>
      <c r="F622" s="233" t="s">
        <v>770</v>
      </c>
      <c r="G622" s="41"/>
      <c r="H622" s="41"/>
      <c r="I622" s="234"/>
      <c r="J622" s="41"/>
      <c r="K622" s="41"/>
      <c r="L622" s="45"/>
      <c r="M622" s="235"/>
      <c r="N622" s="23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166</v>
      </c>
      <c r="AU622" s="18" t="s">
        <v>86</v>
      </c>
    </row>
    <row r="623" s="2" customFormat="1">
      <c r="A623" s="39"/>
      <c r="B623" s="40"/>
      <c r="C623" s="41"/>
      <c r="D623" s="237" t="s">
        <v>168</v>
      </c>
      <c r="E623" s="41"/>
      <c r="F623" s="238" t="s">
        <v>771</v>
      </c>
      <c r="G623" s="41"/>
      <c r="H623" s="41"/>
      <c r="I623" s="234"/>
      <c r="J623" s="41"/>
      <c r="K623" s="41"/>
      <c r="L623" s="45"/>
      <c r="M623" s="235"/>
      <c r="N623" s="236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168</v>
      </c>
      <c r="AU623" s="18" t="s">
        <v>86</v>
      </c>
    </row>
    <row r="624" s="12" customFormat="1" ht="25.92" customHeight="1">
      <c r="A624" s="12"/>
      <c r="B624" s="203"/>
      <c r="C624" s="204"/>
      <c r="D624" s="205" t="s">
        <v>75</v>
      </c>
      <c r="E624" s="206" t="s">
        <v>772</v>
      </c>
      <c r="F624" s="206" t="s">
        <v>773</v>
      </c>
      <c r="G624" s="204"/>
      <c r="H624" s="204"/>
      <c r="I624" s="207"/>
      <c r="J624" s="208">
        <f>BK624</f>
        <v>0</v>
      </c>
      <c r="K624" s="204"/>
      <c r="L624" s="209"/>
      <c r="M624" s="210"/>
      <c r="N624" s="211"/>
      <c r="O624" s="211"/>
      <c r="P624" s="212">
        <f>P625+P669+P797+P934+P962+P1100+P1113+P1151+P1200+P1219</f>
        <v>0</v>
      </c>
      <c r="Q624" s="211"/>
      <c r="R624" s="212">
        <f>R625+R669+R797+R934+R962+R1100+R1113+R1151+R1200+R1219</f>
        <v>42.764599860000011</v>
      </c>
      <c r="S624" s="211"/>
      <c r="T624" s="213">
        <f>T625+T669+T797+T934+T962+T1100+T1113+T1151+T1200+T1219</f>
        <v>86.767006599999988</v>
      </c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R624" s="214" t="s">
        <v>86</v>
      </c>
      <c r="AT624" s="215" t="s">
        <v>75</v>
      </c>
      <c r="AU624" s="215" t="s">
        <v>76</v>
      </c>
      <c r="AY624" s="214" t="s">
        <v>156</v>
      </c>
      <c r="BK624" s="216">
        <f>BK625+BK669+BK797+BK934+BK962+BK1100+BK1113+BK1151+BK1200+BK1219</f>
        <v>0</v>
      </c>
    </row>
    <row r="625" s="12" customFormat="1" ht="22.8" customHeight="1">
      <c r="A625" s="12"/>
      <c r="B625" s="203"/>
      <c r="C625" s="204"/>
      <c r="D625" s="205" t="s">
        <v>75</v>
      </c>
      <c r="E625" s="217" t="s">
        <v>774</v>
      </c>
      <c r="F625" s="217" t="s">
        <v>775</v>
      </c>
      <c r="G625" s="204"/>
      <c r="H625" s="204"/>
      <c r="I625" s="207"/>
      <c r="J625" s="218">
        <f>BK625</f>
        <v>0</v>
      </c>
      <c r="K625" s="204"/>
      <c r="L625" s="209"/>
      <c r="M625" s="210"/>
      <c r="N625" s="211"/>
      <c r="O625" s="211"/>
      <c r="P625" s="212">
        <f>SUM(P626:P668)</f>
        <v>0</v>
      </c>
      <c r="Q625" s="211"/>
      <c r="R625" s="212">
        <f>SUM(R626:R668)</f>
        <v>2.7430526500000001</v>
      </c>
      <c r="S625" s="211"/>
      <c r="T625" s="213">
        <f>SUM(T626:T668)</f>
        <v>0</v>
      </c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R625" s="214" t="s">
        <v>86</v>
      </c>
      <c r="AT625" s="215" t="s">
        <v>75</v>
      </c>
      <c r="AU625" s="215" t="s">
        <v>84</v>
      </c>
      <c r="AY625" s="214" t="s">
        <v>156</v>
      </c>
      <c r="BK625" s="216">
        <f>SUM(BK626:BK668)</f>
        <v>0</v>
      </c>
    </row>
    <row r="626" s="2" customFormat="1" ht="24.15" customHeight="1">
      <c r="A626" s="39"/>
      <c r="B626" s="40"/>
      <c r="C626" s="219" t="s">
        <v>776</v>
      </c>
      <c r="D626" s="219" t="s">
        <v>159</v>
      </c>
      <c r="E626" s="220" t="s">
        <v>777</v>
      </c>
      <c r="F626" s="221" t="s">
        <v>778</v>
      </c>
      <c r="G626" s="222" t="s">
        <v>203</v>
      </c>
      <c r="H626" s="223">
        <v>182.91900000000001</v>
      </c>
      <c r="I626" s="224"/>
      <c r="J626" s="225">
        <f>ROUND(I626*H626,2)</f>
        <v>0</v>
      </c>
      <c r="K626" s="221" t="s">
        <v>163</v>
      </c>
      <c r="L626" s="45"/>
      <c r="M626" s="226" t="s">
        <v>1</v>
      </c>
      <c r="N626" s="227" t="s">
        <v>41</v>
      </c>
      <c r="O626" s="92"/>
      <c r="P626" s="228">
        <f>O626*H626</f>
        <v>0</v>
      </c>
      <c r="Q626" s="228">
        <v>0</v>
      </c>
      <c r="R626" s="228">
        <f>Q626*H626</f>
        <v>0</v>
      </c>
      <c r="S626" s="228">
        <v>0</v>
      </c>
      <c r="T626" s="229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0" t="s">
        <v>779</v>
      </c>
      <c r="AT626" s="230" t="s">
        <v>159</v>
      </c>
      <c r="AU626" s="230" t="s">
        <v>86</v>
      </c>
      <c r="AY626" s="18" t="s">
        <v>156</v>
      </c>
      <c r="BE626" s="231">
        <f>IF(N626="základní",J626,0)</f>
        <v>0</v>
      </c>
      <c r="BF626" s="231">
        <f>IF(N626="snížená",J626,0)</f>
        <v>0</v>
      </c>
      <c r="BG626" s="231">
        <f>IF(N626="zákl. přenesená",J626,0)</f>
        <v>0</v>
      </c>
      <c r="BH626" s="231">
        <f>IF(N626="sníž. přenesená",J626,0)</f>
        <v>0</v>
      </c>
      <c r="BI626" s="231">
        <f>IF(N626="nulová",J626,0)</f>
        <v>0</v>
      </c>
      <c r="BJ626" s="18" t="s">
        <v>84</v>
      </c>
      <c r="BK626" s="231">
        <f>ROUND(I626*H626,2)</f>
        <v>0</v>
      </c>
      <c r="BL626" s="18" t="s">
        <v>779</v>
      </c>
      <c r="BM626" s="230" t="s">
        <v>780</v>
      </c>
    </row>
    <row r="627" s="2" customFormat="1">
      <c r="A627" s="39"/>
      <c r="B627" s="40"/>
      <c r="C627" s="41"/>
      <c r="D627" s="232" t="s">
        <v>166</v>
      </c>
      <c r="E627" s="41"/>
      <c r="F627" s="233" t="s">
        <v>781</v>
      </c>
      <c r="G627" s="41"/>
      <c r="H627" s="41"/>
      <c r="I627" s="234"/>
      <c r="J627" s="41"/>
      <c r="K627" s="41"/>
      <c r="L627" s="45"/>
      <c r="M627" s="235"/>
      <c r="N627" s="236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166</v>
      </c>
      <c r="AU627" s="18" t="s">
        <v>86</v>
      </c>
    </row>
    <row r="628" s="2" customFormat="1">
      <c r="A628" s="39"/>
      <c r="B628" s="40"/>
      <c r="C628" s="41"/>
      <c r="D628" s="237" t="s">
        <v>168</v>
      </c>
      <c r="E628" s="41"/>
      <c r="F628" s="238" t="s">
        <v>782</v>
      </c>
      <c r="G628" s="41"/>
      <c r="H628" s="41"/>
      <c r="I628" s="234"/>
      <c r="J628" s="41"/>
      <c r="K628" s="41"/>
      <c r="L628" s="45"/>
      <c r="M628" s="235"/>
      <c r="N628" s="236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168</v>
      </c>
      <c r="AU628" s="18" t="s">
        <v>86</v>
      </c>
    </row>
    <row r="629" s="13" customFormat="1">
      <c r="A629" s="13"/>
      <c r="B629" s="239"/>
      <c r="C629" s="240"/>
      <c r="D629" s="232" t="s">
        <v>170</v>
      </c>
      <c r="E629" s="241" t="s">
        <v>1</v>
      </c>
      <c r="F629" s="242" t="s">
        <v>342</v>
      </c>
      <c r="G629" s="240"/>
      <c r="H629" s="241" t="s">
        <v>1</v>
      </c>
      <c r="I629" s="243"/>
      <c r="J629" s="240"/>
      <c r="K629" s="240"/>
      <c r="L629" s="244"/>
      <c r="M629" s="245"/>
      <c r="N629" s="246"/>
      <c r="O629" s="246"/>
      <c r="P629" s="246"/>
      <c r="Q629" s="246"/>
      <c r="R629" s="246"/>
      <c r="S629" s="246"/>
      <c r="T629" s="247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8" t="s">
        <v>170</v>
      </c>
      <c r="AU629" s="248" t="s">
        <v>86</v>
      </c>
      <c r="AV629" s="13" t="s">
        <v>84</v>
      </c>
      <c r="AW629" s="13" t="s">
        <v>32</v>
      </c>
      <c r="AX629" s="13" t="s">
        <v>76</v>
      </c>
      <c r="AY629" s="248" t="s">
        <v>156</v>
      </c>
    </row>
    <row r="630" s="14" customFormat="1">
      <c r="A630" s="14"/>
      <c r="B630" s="249"/>
      <c r="C630" s="250"/>
      <c r="D630" s="232" t="s">
        <v>170</v>
      </c>
      <c r="E630" s="251" t="s">
        <v>1</v>
      </c>
      <c r="F630" s="252" t="s">
        <v>343</v>
      </c>
      <c r="G630" s="250"/>
      <c r="H630" s="253">
        <v>182.91900000000001</v>
      </c>
      <c r="I630" s="254"/>
      <c r="J630" s="250"/>
      <c r="K630" s="250"/>
      <c r="L630" s="255"/>
      <c r="M630" s="256"/>
      <c r="N630" s="257"/>
      <c r="O630" s="257"/>
      <c r="P630" s="257"/>
      <c r="Q630" s="257"/>
      <c r="R630" s="257"/>
      <c r="S630" s="257"/>
      <c r="T630" s="258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9" t="s">
        <v>170</v>
      </c>
      <c r="AU630" s="259" t="s">
        <v>86</v>
      </c>
      <c r="AV630" s="14" t="s">
        <v>86</v>
      </c>
      <c r="AW630" s="14" t="s">
        <v>32</v>
      </c>
      <c r="AX630" s="14" t="s">
        <v>76</v>
      </c>
      <c r="AY630" s="259" t="s">
        <v>156</v>
      </c>
    </row>
    <row r="631" s="15" customFormat="1">
      <c r="A631" s="15"/>
      <c r="B631" s="260"/>
      <c r="C631" s="261"/>
      <c r="D631" s="232" t="s">
        <v>170</v>
      </c>
      <c r="E631" s="262" t="s">
        <v>1</v>
      </c>
      <c r="F631" s="263" t="s">
        <v>175</v>
      </c>
      <c r="G631" s="261"/>
      <c r="H631" s="264">
        <v>182.91900000000001</v>
      </c>
      <c r="I631" s="265"/>
      <c r="J631" s="261"/>
      <c r="K631" s="261"/>
      <c r="L631" s="266"/>
      <c r="M631" s="267"/>
      <c r="N631" s="268"/>
      <c r="O631" s="268"/>
      <c r="P631" s="268"/>
      <c r="Q631" s="268"/>
      <c r="R631" s="268"/>
      <c r="S631" s="268"/>
      <c r="T631" s="269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70" t="s">
        <v>170</v>
      </c>
      <c r="AU631" s="270" t="s">
        <v>86</v>
      </c>
      <c r="AV631" s="15" t="s">
        <v>164</v>
      </c>
      <c r="AW631" s="15" t="s">
        <v>32</v>
      </c>
      <c r="AX631" s="15" t="s">
        <v>84</v>
      </c>
      <c r="AY631" s="270" t="s">
        <v>156</v>
      </c>
    </row>
    <row r="632" s="2" customFormat="1" ht="16.5" customHeight="1">
      <c r="A632" s="39"/>
      <c r="B632" s="40"/>
      <c r="C632" s="282" t="s">
        <v>783</v>
      </c>
      <c r="D632" s="282" t="s">
        <v>370</v>
      </c>
      <c r="E632" s="283" t="s">
        <v>784</v>
      </c>
      <c r="F632" s="284" t="s">
        <v>785</v>
      </c>
      <c r="G632" s="285" t="s">
        <v>786</v>
      </c>
      <c r="H632" s="286">
        <v>73.168000000000006</v>
      </c>
      <c r="I632" s="287"/>
      <c r="J632" s="288">
        <f>ROUND(I632*H632,2)</f>
        <v>0</v>
      </c>
      <c r="K632" s="284" t="s">
        <v>163</v>
      </c>
      <c r="L632" s="289"/>
      <c r="M632" s="290" t="s">
        <v>1</v>
      </c>
      <c r="N632" s="291" t="s">
        <v>41</v>
      </c>
      <c r="O632" s="92"/>
      <c r="P632" s="228">
        <f>O632*H632</f>
        <v>0</v>
      </c>
      <c r="Q632" s="228">
        <v>0.001</v>
      </c>
      <c r="R632" s="228">
        <f>Q632*H632</f>
        <v>0.073168000000000011</v>
      </c>
      <c r="S632" s="228">
        <v>0</v>
      </c>
      <c r="T632" s="229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0" t="s">
        <v>787</v>
      </c>
      <c r="AT632" s="230" t="s">
        <v>370</v>
      </c>
      <c r="AU632" s="230" t="s">
        <v>86</v>
      </c>
      <c r="AY632" s="18" t="s">
        <v>156</v>
      </c>
      <c r="BE632" s="231">
        <f>IF(N632="základní",J632,0)</f>
        <v>0</v>
      </c>
      <c r="BF632" s="231">
        <f>IF(N632="snížená",J632,0)</f>
        <v>0</v>
      </c>
      <c r="BG632" s="231">
        <f>IF(N632="zákl. přenesená",J632,0)</f>
        <v>0</v>
      </c>
      <c r="BH632" s="231">
        <f>IF(N632="sníž. přenesená",J632,0)</f>
        <v>0</v>
      </c>
      <c r="BI632" s="231">
        <f>IF(N632="nulová",J632,0)</f>
        <v>0</v>
      </c>
      <c r="BJ632" s="18" t="s">
        <v>84</v>
      </c>
      <c r="BK632" s="231">
        <f>ROUND(I632*H632,2)</f>
        <v>0</v>
      </c>
      <c r="BL632" s="18" t="s">
        <v>779</v>
      </c>
      <c r="BM632" s="230" t="s">
        <v>788</v>
      </c>
    </row>
    <row r="633" s="2" customFormat="1">
      <c r="A633" s="39"/>
      <c r="B633" s="40"/>
      <c r="C633" s="41"/>
      <c r="D633" s="232" t="s">
        <v>166</v>
      </c>
      <c r="E633" s="41"/>
      <c r="F633" s="233" t="s">
        <v>785</v>
      </c>
      <c r="G633" s="41"/>
      <c r="H633" s="41"/>
      <c r="I633" s="234"/>
      <c r="J633" s="41"/>
      <c r="K633" s="41"/>
      <c r="L633" s="45"/>
      <c r="M633" s="235"/>
      <c r="N633" s="236"/>
      <c r="O633" s="92"/>
      <c r="P633" s="92"/>
      <c r="Q633" s="92"/>
      <c r="R633" s="92"/>
      <c r="S633" s="92"/>
      <c r="T633" s="93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166</v>
      </c>
      <c r="AU633" s="18" t="s">
        <v>86</v>
      </c>
    </row>
    <row r="634" s="14" customFormat="1">
      <c r="A634" s="14"/>
      <c r="B634" s="249"/>
      <c r="C634" s="250"/>
      <c r="D634" s="232" t="s">
        <v>170</v>
      </c>
      <c r="E634" s="250"/>
      <c r="F634" s="252" t="s">
        <v>789</v>
      </c>
      <c r="G634" s="250"/>
      <c r="H634" s="253">
        <v>73.168000000000006</v>
      </c>
      <c r="I634" s="254"/>
      <c r="J634" s="250"/>
      <c r="K634" s="250"/>
      <c r="L634" s="255"/>
      <c r="M634" s="256"/>
      <c r="N634" s="257"/>
      <c r="O634" s="257"/>
      <c r="P634" s="257"/>
      <c r="Q634" s="257"/>
      <c r="R634" s="257"/>
      <c r="S634" s="257"/>
      <c r="T634" s="258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9" t="s">
        <v>170</v>
      </c>
      <c r="AU634" s="259" t="s">
        <v>86</v>
      </c>
      <c r="AV634" s="14" t="s">
        <v>86</v>
      </c>
      <c r="AW634" s="14" t="s">
        <v>4</v>
      </c>
      <c r="AX634" s="14" t="s">
        <v>84</v>
      </c>
      <c r="AY634" s="259" t="s">
        <v>156</v>
      </c>
    </row>
    <row r="635" s="2" customFormat="1" ht="24.15" customHeight="1">
      <c r="A635" s="39"/>
      <c r="B635" s="40"/>
      <c r="C635" s="219" t="s">
        <v>790</v>
      </c>
      <c r="D635" s="219" t="s">
        <v>159</v>
      </c>
      <c r="E635" s="220" t="s">
        <v>791</v>
      </c>
      <c r="F635" s="221" t="s">
        <v>792</v>
      </c>
      <c r="G635" s="222" t="s">
        <v>203</v>
      </c>
      <c r="H635" s="223">
        <v>365.83800000000002</v>
      </c>
      <c r="I635" s="224"/>
      <c r="J635" s="225">
        <f>ROUND(I635*H635,2)</f>
        <v>0</v>
      </c>
      <c r="K635" s="221" t="s">
        <v>163</v>
      </c>
      <c r="L635" s="45"/>
      <c r="M635" s="226" t="s">
        <v>1</v>
      </c>
      <c r="N635" s="227" t="s">
        <v>41</v>
      </c>
      <c r="O635" s="92"/>
      <c r="P635" s="228">
        <f>O635*H635</f>
        <v>0</v>
      </c>
      <c r="Q635" s="228">
        <v>0.00040000000000000002</v>
      </c>
      <c r="R635" s="228">
        <f>Q635*H635</f>
        <v>0.14633520000000003</v>
      </c>
      <c r="S635" s="228">
        <v>0</v>
      </c>
      <c r="T635" s="22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0" t="s">
        <v>779</v>
      </c>
      <c r="AT635" s="230" t="s">
        <v>159</v>
      </c>
      <c r="AU635" s="230" t="s">
        <v>86</v>
      </c>
      <c r="AY635" s="18" t="s">
        <v>156</v>
      </c>
      <c r="BE635" s="231">
        <f>IF(N635="základní",J635,0)</f>
        <v>0</v>
      </c>
      <c r="BF635" s="231">
        <f>IF(N635="snížená",J635,0)</f>
        <v>0</v>
      </c>
      <c r="BG635" s="231">
        <f>IF(N635="zákl. přenesená",J635,0)</f>
        <v>0</v>
      </c>
      <c r="BH635" s="231">
        <f>IF(N635="sníž. přenesená",J635,0)</f>
        <v>0</v>
      </c>
      <c r="BI635" s="231">
        <f>IF(N635="nulová",J635,0)</f>
        <v>0</v>
      </c>
      <c r="BJ635" s="18" t="s">
        <v>84</v>
      </c>
      <c r="BK635" s="231">
        <f>ROUND(I635*H635,2)</f>
        <v>0</v>
      </c>
      <c r="BL635" s="18" t="s">
        <v>779</v>
      </c>
      <c r="BM635" s="230" t="s">
        <v>793</v>
      </c>
    </row>
    <row r="636" s="2" customFormat="1">
      <c r="A636" s="39"/>
      <c r="B636" s="40"/>
      <c r="C636" s="41"/>
      <c r="D636" s="232" t="s">
        <v>166</v>
      </c>
      <c r="E636" s="41"/>
      <c r="F636" s="233" t="s">
        <v>794</v>
      </c>
      <c r="G636" s="41"/>
      <c r="H636" s="41"/>
      <c r="I636" s="234"/>
      <c r="J636" s="41"/>
      <c r="K636" s="41"/>
      <c r="L636" s="45"/>
      <c r="M636" s="235"/>
      <c r="N636" s="236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166</v>
      </c>
      <c r="AU636" s="18" t="s">
        <v>86</v>
      </c>
    </row>
    <row r="637" s="2" customFormat="1">
      <c r="A637" s="39"/>
      <c r="B637" s="40"/>
      <c r="C637" s="41"/>
      <c r="D637" s="237" t="s">
        <v>168</v>
      </c>
      <c r="E637" s="41"/>
      <c r="F637" s="238" t="s">
        <v>795</v>
      </c>
      <c r="G637" s="41"/>
      <c r="H637" s="41"/>
      <c r="I637" s="234"/>
      <c r="J637" s="41"/>
      <c r="K637" s="41"/>
      <c r="L637" s="45"/>
      <c r="M637" s="235"/>
      <c r="N637" s="236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168</v>
      </c>
      <c r="AU637" s="18" t="s">
        <v>86</v>
      </c>
    </row>
    <row r="638" s="13" customFormat="1">
      <c r="A638" s="13"/>
      <c r="B638" s="239"/>
      <c r="C638" s="240"/>
      <c r="D638" s="232" t="s">
        <v>170</v>
      </c>
      <c r="E638" s="241" t="s">
        <v>1</v>
      </c>
      <c r="F638" s="242" t="s">
        <v>342</v>
      </c>
      <c r="G638" s="240"/>
      <c r="H638" s="241" t="s">
        <v>1</v>
      </c>
      <c r="I638" s="243"/>
      <c r="J638" s="240"/>
      <c r="K638" s="240"/>
      <c r="L638" s="244"/>
      <c r="M638" s="245"/>
      <c r="N638" s="246"/>
      <c r="O638" s="246"/>
      <c r="P638" s="246"/>
      <c r="Q638" s="246"/>
      <c r="R638" s="246"/>
      <c r="S638" s="246"/>
      <c r="T638" s="247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8" t="s">
        <v>170</v>
      </c>
      <c r="AU638" s="248" t="s">
        <v>86</v>
      </c>
      <c r="AV638" s="13" t="s">
        <v>84</v>
      </c>
      <c r="AW638" s="13" t="s">
        <v>32</v>
      </c>
      <c r="AX638" s="13" t="s">
        <v>76</v>
      </c>
      <c r="AY638" s="248" t="s">
        <v>156</v>
      </c>
    </row>
    <row r="639" s="14" customFormat="1">
      <c r="A639" s="14"/>
      <c r="B639" s="249"/>
      <c r="C639" s="250"/>
      <c r="D639" s="232" t="s">
        <v>170</v>
      </c>
      <c r="E639" s="251" t="s">
        <v>1</v>
      </c>
      <c r="F639" s="252" t="s">
        <v>343</v>
      </c>
      <c r="G639" s="250"/>
      <c r="H639" s="253">
        <v>182.91900000000001</v>
      </c>
      <c r="I639" s="254"/>
      <c r="J639" s="250"/>
      <c r="K639" s="250"/>
      <c r="L639" s="255"/>
      <c r="M639" s="256"/>
      <c r="N639" s="257"/>
      <c r="O639" s="257"/>
      <c r="P639" s="257"/>
      <c r="Q639" s="257"/>
      <c r="R639" s="257"/>
      <c r="S639" s="257"/>
      <c r="T639" s="258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9" t="s">
        <v>170</v>
      </c>
      <c r="AU639" s="259" t="s">
        <v>86</v>
      </c>
      <c r="AV639" s="14" t="s">
        <v>86</v>
      </c>
      <c r="AW639" s="14" t="s">
        <v>32</v>
      </c>
      <c r="AX639" s="14" t="s">
        <v>76</v>
      </c>
      <c r="AY639" s="259" t="s">
        <v>156</v>
      </c>
    </row>
    <row r="640" s="15" customFormat="1">
      <c r="A640" s="15"/>
      <c r="B640" s="260"/>
      <c r="C640" s="261"/>
      <c r="D640" s="232" t="s">
        <v>170</v>
      </c>
      <c r="E640" s="262" t="s">
        <v>1</v>
      </c>
      <c r="F640" s="263" t="s">
        <v>175</v>
      </c>
      <c r="G640" s="261"/>
      <c r="H640" s="264">
        <v>182.91900000000001</v>
      </c>
      <c r="I640" s="265"/>
      <c r="J640" s="261"/>
      <c r="K640" s="261"/>
      <c r="L640" s="266"/>
      <c r="M640" s="267"/>
      <c r="N640" s="268"/>
      <c r="O640" s="268"/>
      <c r="P640" s="268"/>
      <c r="Q640" s="268"/>
      <c r="R640" s="268"/>
      <c r="S640" s="268"/>
      <c r="T640" s="269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70" t="s">
        <v>170</v>
      </c>
      <c r="AU640" s="270" t="s">
        <v>86</v>
      </c>
      <c r="AV640" s="15" t="s">
        <v>164</v>
      </c>
      <c r="AW640" s="15" t="s">
        <v>32</v>
      </c>
      <c r="AX640" s="15" t="s">
        <v>84</v>
      </c>
      <c r="AY640" s="270" t="s">
        <v>156</v>
      </c>
    </row>
    <row r="641" s="14" customFormat="1">
      <c r="A641" s="14"/>
      <c r="B641" s="249"/>
      <c r="C641" s="250"/>
      <c r="D641" s="232" t="s">
        <v>170</v>
      </c>
      <c r="E641" s="250"/>
      <c r="F641" s="252" t="s">
        <v>796</v>
      </c>
      <c r="G641" s="250"/>
      <c r="H641" s="253">
        <v>365.83800000000002</v>
      </c>
      <c r="I641" s="254"/>
      <c r="J641" s="250"/>
      <c r="K641" s="250"/>
      <c r="L641" s="255"/>
      <c r="M641" s="256"/>
      <c r="N641" s="257"/>
      <c r="O641" s="257"/>
      <c r="P641" s="257"/>
      <c r="Q641" s="257"/>
      <c r="R641" s="257"/>
      <c r="S641" s="257"/>
      <c r="T641" s="258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9" t="s">
        <v>170</v>
      </c>
      <c r="AU641" s="259" t="s">
        <v>86</v>
      </c>
      <c r="AV641" s="14" t="s">
        <v>86</v>
      </c>
      <c r="AW641" s="14" t="s">
        <v>4</v>
      </c>
      <c r="AX641" s="14" t="s">
        <v>84</v>
      </c>
      <c r="AY641" s="259" t="s">
        <v>156</v>
      </c>
    </row>
    <row r="642" s="2" customFormat="1" ht="49.05" customHeight="1">
      <c r="A642" s="39"/>
      <c r="B642" s="40"/>
      <c r="C642" s="282" t="s">
        <v>797</v>
      </c>
      <c r="D642" s="282" t="s">
        <v>370</v>
      </c>
      <c r="E642" s="283" t="s">
        <v>798</v>
      </c>
      <c r="F642" s="284" t="s">
        <v>799</v>
      </c>
      <c r="G642" s="285" t="s">
        <v>203</v>
      </c>
      <c r="H642" s="286">
        <v>223.34399999999999</v>
      </c>
      <c r="I642" s="287"/>
      <c r="J642" s="288">
        <f>ROUND(I642*H642,2)</f>
        <v>0</v>
      </c>
      <c r="K642" s="284" t="s">
        <v>163</v>
      </c>
      <c r="L642" s="289"/>
      <c r="M642" s="290" t="s">
        <v>1</v>
      </c>
      <c r="N642" s="291" t="s">
        <v>41</v>
      </c>
      <c r="O642" s="92"/>
      <c r="P642" s="228">
        <f>O642*H642</f>
        <v>0</v>
      </c>
      <c r="Q642" s="228">
        <v>0.0054000000000000003</v>
      </c>
      <c r="R642" s="228">
        <f>Q642*H642</f>
        <v>1.2060576000000001</v>
      </c>
      <c r="S642" s="228">
        <v>0</v>
      </c>
      <c r="T642" s="22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0" t="s">
        <v>787</v>
      </c>
      <c r="AT642" s="230" t="s">
        <v>370</v>
      </c>
      <c r="AU642" s="230" t="s">
        <v>86</v>
      </c>
      <c r="AY642" s="18" t="s">
        <v>156</v>
      </c>
      <c r="BE642" s="231">
        <f>IF(N642="základní",J642,0)</f>
        <v>0</v>
      </c>
      <c r="BF642" s="231">
        <f>IF(N642="snížená",J642,0)</f>
        <v>0</v>
      </c>
      <c r="BG642" s="231">
        <f>IF(N642="zákl. přenesená",J642,0)</f>
        <v>0</v>
      </c>
      <c r="BH642" s="231">
        <f>IF(N642="sníž. přenesená",J642,0)</f>
        <v>0</v>
      </c>
      <c r="BI642" s="231">
        <f>IF(N642="nulová",J642,0)</f>
        <v>0</v>
      </c>
      <c r="BJ642" s="18" t="s">
        <v>84</v>
      </c>
      <c r="BK642" s="231">
        <f>ROUND(I642*H642,2)</f>
        <v>0</v>
      </c>
      <c r="BL642" s="18" t="s">
        <v>779</v>
      </c>
      <c r="BM642" s="230" t="s">
        <v>800</v>
      </c>
    </row>
    <row r="643" s="2" customFormat="1">
      <c r="A643" s="39"/>
      <c r="B643" s="40"/>
      <c r="C643" s="41"/>
      <c r="D643" s="232" t="s">
        <v>166</v>
      </c>
      <c r="E643" s="41"/>
      <c r="F643" s="233" t="s">
        <v>799</v>
      </c>
      <c r="G643" s="41"/>
      <c r="H643" s="41"/>
      <c r="I643" s="234"/>
      <c r="J643" s="41"/>
      <c r="K643" s="41"/>
      <c r="L643" s="45"/>
      <c r="M643" s="235"/>
      <c r="N643" s="236"/>
      <c r="O643" s="92"/>
      <c r="P643" s="92"/>
      <c r="Q643" s="92"/>
      <c r="R643" s="92"/>
      <c r="S643" s="92"/>
      <c r="T643" s="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166</v>
      </c>
      <c r="AU643" s="18" t="s">
        <v>86</v>
      </c>
    </row>
    <row r="644" s="14" customFormat="1">
      <c r="A644" s="14"/>
      <c r="B644" s="249"/>
      <c r="C644" s="250"/>
      <c r="D644" s="232" t="s">
        <v>170</v>
      </c>
      <c r="E644" s="250"/>
      <c r="F644" s="252" t="s">
        <v>801</v>
      </c>
      <c r="G644" s="250"/>
      <c r="H644" s="253">
        <v>223.34399999999999</v>
      </c>
      <c r="I644" s="254"/>
      <c r="J644" s="250"/>
      <c r="K644" s="250"/>
      <c r="L644" s="255"/>
      <c r="M644" s="256"/>
      <c r="N644" s="257"/>
      <c r="O644" s="257"/>
      <c r="P644" s="257"/>
      <c r="Q644" s="257"/>
      <c r="R644" s="257"/>
      <c r="S644" s="257"/>
      <c r="T644" s="258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9" t="s">
        <v>170</v>
      </c>
      <c r="AU644" s="259" t="s">
        <v>86</v>
      </c>
      <c r="AV644" s="14" t="s">
        <v>86</v>
      </c>
      <c r="AW644" s="14" t="s">
        <v>4</v>
      </c>
      <c r="AX644" s="14" t="s">
        <v>84</v>
      </c>
      <c r="AY644" s="259" t="s">
        <v>156</v>
      </c>
    </row>
    <row r="645" s="2" customFormat="1" ht="49.05" customHeight="1">
      <c r="A645" s="39"/>
      <c r="B645" s="40"/>
      <c r="C645" s="282" t="s">
        <v>802</v>
      </c>
      <c r="D645" s="282" t="s">
        <v>370</v>
      </c>
      <c r="E645" s="283" t="s">
        <v>803</v>
      </c>
      <c r="F645" s="284" t="s">
        <v>804</v>
      </c>
      <c r="G645" s="285" t="s">
        <v>203</v>
      </c>
      <c r="H645" s="286">
        <v>223.34399999999999</v>
      </c>
      <c r="I645" s="287"/>
      <c r="J645" s="288">
        <f>ROUND(I645*H645,2)</f>
        <v>0</v>
      </c>
      <c r="K645" s="284" t="s">
        <v>163</v>
      </c>
      <c r="L645" s="289"/>
      <c r="M645" s="290" t="s">
        <v>1</v>
      </c>
      <c r="N645" s="291" t="s">
        <v>41</v>
      </c>
      <c r="O645" s="92"/>
      <c r="P645" s="228">
        <f>O645*H645</f>
        <v>0</v>
      </c>
      <c r="Q645" s="228">
        <v>0.0053</v>
      </c>
      <c r="R645" s="228">
        <f>Q645*H645</f>
        <v>1.1837232</v>
      </c>
      <c r="S645" s="228">
        <v>0</v>
      </c>
      <c r="T645" s="229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30" t="s">
        <v>787</v>
      </c>
      <c r="AT645" s="230" t="s">
        <v>370</v>
      </c>
      <c r="AU645" s="230" t="s">
        <v>86</v>
      </c>
      <c r="AY645" s="18" t="s">
        <v>156</v>
      </c>
      <c r="BE645" s="231">
        <f>IF(N645="základní",J645,0)</f>
        <v>0</v>
      </c>
      <c r="BF645" s="231">
        <f>IF(N645="snížená",J645,0)</f>
        <v>0</v>
      </c>
      <c r="BG645" s="231">
        <f>IF(N645="zákl. přenesená",J645,0)</f>
        <v>0</v>
      </c>
      <c r="BH645" s="231">
        <f>IF(N645="sníž. přenesená",J645,0)</f>
        <v>0</v>
      </c>
      <c r="BI645" s="231">
        <f>IF(N645="nulová",J645,0)</f>
        <v>0</v>
      </c>
      <c r="BJ645" s="18" t="s">
        <v>84</v>
      </c>
      <c r="BK645" s="231">
        <f>ROUND(I645*H645,2)</f>
        <v>0</v>
      </c>
      <c r="BL645" s="18" t="s">
        <v>779</v>
      </c>
      <c r="BM645" s="230" t="s">
        <v>805</v>
      </c>
    </row>
    <row r="646" s="2" customFormat="1">
      <c r="A646" s="39"/>
      <c r="B646" s="40"/>
      <c r="C646" s="41"/>
      <c r="D646" s="232" t="s">
        <v>166</v>
      </c>
      <c r="E646" s="41"/>
      <c r="F646" s="233" t="s">
        <v>804</v>
      </c>
      <c r="G646" s="41"/>
      <c r="H646" s="41"/>
      <c r="I646" s="234"/>
      <c r="J646" s="41"/>
      <c r="K646" s="41"/>
      <c r="L646" s="45"/>
      <c r="M646" s="235"/>
      <c r="N646" s="236"/>
      <c r="O646" s="92"/>
      <c r="P646" s="92"/>
      <c r="Q646" s="92"/>
      <c r="R646" s="92"/>
      <c r="S646" s="92"/>
      <c r="T646" s="93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166</v>
      </c>
      <c r="AU646" s="18" t="s">
        <v>86</v>
      </c>
    </row>
    <row r="647" s="14" customFormat="1">
      <c r="A647" s="14"/>
      <c r="B647" s="249"/>
      <c r="C647" s="250"/>
      <c r="D647" s="232" t="s">
        <v>170</v>
      </c>
      <c r="E647" s="250"/>
      <c r="F647" s="252" t="s">
        <v>801</v>
      </c>
      <c r="G647" s="250"/>
      <c r="H647" s="253">
        <v>223.34399999999999</v>
      </c>
      <c r="I647" s="254"/>
      <c r="J647" s="250"/>
      <c r="K647" s="250"/>
      <c r="L647" s="255"/>
      <c r="M647" s="256"/>
      <c r="N647" s="257"/>
      <c r="O647" s="257"/>
      <c r="P647" s="257"/>
      <c r="Q647" s="257"/>
      <c r="R647" s="257"/>
      <c r="S647" s="257"/>
      <c r="T647" s="258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9" t="s">
        <v>170</v>
      </c>
      <c r="AU647" s="259" t="s">
        <v>86</v>
      </c>
      <c r="AV647" s="14" t="s">
        <v>86</v>
      </c>
      <c r="AW647" s="14" t="s">
        <v>4</v>
      </c>
      <c r="AX647" s="14" t="s">
        <v>84</v>
      </c>
      <c r="AY647" s="259" t="s">
        <v>156</v>
      </c>
    </row>
    <row r="648" s="2" customFormat="1" ht="24.15" customHeight="1">
      <c r="A648" s="39"/>
      <c r="B648" s="40"/>
      <c r="C648" s="219" t="s">
        <v>806</v>
      </c>
      <c r="D648" s="219" t="s">
        <v>159</v>
      </c>
      <c r="E648" s="220" t="s">
        <v>807</v>
      </c>
      <c r="F648" s="221" t="s">
        <v>808</v>
      </c>
      <c r="G648" s="222" t="s">
        <v>203</v>
      </c>
      <c r="H648" s="223">
        <v>182.91900000000001</v>
      </c>
      <c r="I648" s="224"/>
      <c r="J648" s="225">
        <f>ROUND(I648*H648,2)</f>
        <v>0</v>
      </c>
      <c r="K648" s="221" t="s">
        <v>163</v>
      </c>
      <c r="L648" s="45"/>
      <c r="M648" s="226" t="s">
        <v>1</v>
      </c>
      <c r="N648" s="227" t="s">
        <v>41</v>
      </c>
      <c r="O648" s="92"/>
      <c r="P648" s="228">
        <f>O648*H648</f>
        <v>0</v>
      </c>
      <c r="Q648" s="228">
        <v>5.0000000000000002E-05</v>
      </c>
      <c r="R648" s="228">
        <f>Q648*H648</f>
        <v>0.0091459500000000016</v>
      </c>
      <c r="S648" s="228">
        <v>0</v>
      </c>
      <c r="T648" s="229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30" t="s">
        <v>779</v>
      </c>
      <c r="AT648" s="230" t="s">
        <v>159</v>
      </c>
      <c r="AU648" s="230" t="s">
        <v>86</v>
      </c>
      <c r="AY648" s="18" t="s">
        <v>156</v>
      </c>
      <c r="BE648" s="231">
        <f>IF(N648="základní",J648,0)</f>
        <v>0</v>
      </c>
      <c r="BF648" s="231">
        <f>IF(N648="snížená",J648,0)</f>
        <v>0</v>
      </c>
      <c r="BG648" s="231">
        <f>IF(N648="zákl. přenesená",J648,0)</f>
        <v>0</v>
      </c>
      <c r="BH648" s="231">
        <f>IF(N648="sníž. přenesená",J648,0)</f>
        <v>0</v>
      </c>
      <c r="BI648" s="231">
        <f>IF(N648="nulová",J648,0)</f>
        <v>0</v>
      </c>
      <c r="BJ648" s="18" t="s">
        <v>84</v>
      </c>
      <c r="BK648" s="231">
        <f>ROUND(I648*H648,2)</f>
        <v>0</v>
      </c>
      <c r="BL648" s="18" t="s">
        <v>779</v>
      </c>
      <c r="BM648" s="230" t="s">
        <v>809</v>
      </c>
    </row>
    <row r="649" s="2" customFormat="1">
      <c r="A649" s="39"/>
      <c r="B649" s="40"/>
      <c r="C649" s="41"/>
      <c r="D649" s="232" t="s">
        <v>166</v>
      </c>
      <c r="E649" s="41"/>
      <c r="F649" s="233" t="s">
        <v>810</v>
      </c>
      <c r="G649" s="41"/>
      <c r="H649" s="41"/>
      <c r="I649" s="234"/>
      <c r="J649" s="41"/>
      <c r="K649" s="41"/>
      <c r="L649" s="45"/>
      <c r="M649" s="235"/>
      <c r="N649" s="236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166</v>
      </c>
      <c r="AU649" s="18" t="s">
        <v>86</v>
      </c>
    </row>
    <row r="650" s="2" customFormat="1">
      <c r="A650" s="39"/>
      <c r="B650" s="40"/>
      <c r="C650" s="41"/>
      <c r="D650" s="237" t="s">
        <v>168</v>
      </c>
      <c r="E650" s="41"/>
      <c r="F650" s="238" t="s">
        <v>811</v>
      </c>
      <c r="G650" s="41"/>
      <c r="H650" s="41"/>
      <c r="I650" s="234"/>
      <c r="J650" s="41"/>
      <c r="K650" s="41"/>
      <c r="L650" s="45"/>
      <c r="M650" s="235"/>
      <c r="N650" s="236"/>
      <c r="O650" s="92"/>
      <c r="P650" s="92"/>
      <c r="Q650" s="92"/>
      <c r="R650" s="92"/>
      <c r="S650" s="92"/>
      <c r="T650" s="93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168</v>
      </c>
      <c r="AU650" s="18" t="s">
        <v>86</v>
      </c>
    </row>
    <row r="651" s="13" customFormat="1">
      <c r="A651" s="13"/>
      <c r="B651" s="239"/>
      <c r="C651" s="240"/>
      <c r="D651" s="232" t="s">
        <v>170</v>
      </c>
      <c r="E651" s="241" t="s">
        <v>1</v>
      </c>
      <c r="F651" s="242" t="s">
        <v>342</v>
      </c>
      <c r="G651" s="240"/>
      <c r="H651" s="241" t="s">
        <v>1</v>
      </c>
      <c r="I651" s="243"/>
      <c r="J651" s="240"/>
      <c r="K651" s="240"/>
      <c r="L651" s="244"/>
      <c r="M651" s="245"/>
      <c r="N651" s="246"/>
      <c r="O651" s="246"/>
      <c r="P651" s="246"/>
      <c r="Q651" s="246"/>
      <c r="R651" s="246"/>
      <c r="S651" s="246"/>
      <c r="T651" s="24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8" t="s">
        <v>170</v>
      </c>
      <c r="AU651" s="248" t="s">
        <v>86</v>
      </c>
      <c r="AV651" s="13" t="s">
        <v>84</v>
      </c>
      <c r="AW651" s="13" t="s">
        <v>32</v>
      </c>
      <c r="AX651" s="13" t="s">
        <v>76</v>
      </c>
      <c r="AY651" s="248" t="s">
        <v>156</v>
      </c>
    </row>
    <row r="652" s="14" customFormat="1">
      <c r="A652" s="14"/>
      <c r="B652" s="249"/>
      <c r="C652" s="250"/>
      <c r="D652" s="232" t="s">
        <v>170</v>
      </c>
      <c r="E652" s="251" t="s">
        <v>1</v>
      </c>
      <c r="F652" s="252" t="s">
        <v>343</v>
      </c>
      <c r="G652" s="250"/>
      <c r="H652" s="253">
        <v>182.91900000000001</v>
      </c>
      <c r="I652" s="254"/>
      <c r="J652" s="250"/>
      <c r="K652" s="250"/>
      <c r="L652" s="255"/>
      <c r="M652" s="256"/>
      <c r="N652" s="257"/>
      <c r="O652" s="257"/>
      <c r="P652" s="257"/>
      <c r="Q652" s="257"/>
      <c r="R652" s="257"/>
      <c r="S652" s="257"/>
      <c r="T652" s="258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9" t="s">
        <v>170</v>
      </c>
      <c r="AU652" s="259" t="s">
        <v>86</v>
      </c>
      <c r="AV652" s="14" t="s">
        <v>86</v>
      </c>
      <c r="AW652" s="14" t="s">
        <v>32</v>
      </c>
      <c r="AX652" s="14" t="s">
        <v>76</v>
      </c>
      <c r="AY652" s="259" t="s">
        <v>156</v>
      </c>
    </row>
    <row r="653" s="15" customFormat="1">
      <c r="A653" s="15"/>
      <c r="B653" s="260"/>
      <c r="C653" s="261"/>
      <c r="D653" s="232" t="s">
        <v>170</v>
      </c>
      <c r="E653" s="262" t="s">
        <v>1</v>
      </c>
      <c r="F653" s="263" t="s">
        <v>175</v>
      </c>
      <c r="G653" s="261"/>
      <c r="H653" s="264">
        <v>182.91900000000001</v>
      </c>
      <c r="I653" s="265"/>
      <c r="J653" s="261"/>
      <c r="K653" s="261"/>
      <c r="L653" s="266"/>
      <c r="M653" s="267"/>
      <c r="N653" s="268"/>
      <c r="O653" s="268"/>
      <c r="P653" s="268"/>
      <c r="Q653" s="268"/>
      <c r="R653" s="268"/>
      <c r="S653" s="268"/>
      <c r="T653" s="269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70" t="s">
        <v>170</v>
      </c>
      <c r="AU653" s="270" t="s">
        <v>86</v>
      </c>
      <c r="AV653" s="15" t="s">
        <v>164</v>
      </c>
      <c r="AW653" s="15" t="s">
        <v>32</v>
      </c>
      <c r="AX653" s="15" t="s">
        <v>84</v>
      </c>
      <c r="AY653" s="270" t="s">
        <v>156</v>
      </c>
    </row>
    <row r="654" s="2" customFormat="1" ht="24.15" customHeight="1">
      <c r="A654" s="39"/>
      <c r="B654" s="40"/>
      <c r="C654" s="282" t="s">
        <v>812</v>
      </c>
      <c r="D654" s="282" t="s">
        <v>370</v>
      </c>
      <c r="E654" s="283" t="s">
        <v>813</v>
      </c>
      <c r="F654" s="284" t="s">
        <v>814</v>
      </c>
      <c r="G654" s="285" t="s">
        <v>203</v>
      </c>
      <c r="H654" s="286">
        <v>223.34399999999999</v>
      </c>
      <c r="I654" s="287"/>
      <c r="J654" s="288">
        <f>ROUND(I654*H654,2)</f>
        <v>0</v>
      </c>
      <c r="K654" s="284" t="s">
        <v>163</v>
      </c>
      <c r="L654" s="289"/>
      <c r="M654" s="290" t="s">
        <v>1</v>
      </c>
      <c r="N654" s="291" t="s">
        <v>41</v>
      </c>
      <c r="O654" s="92"/>
      <c r="P654" s="228">
        <f>O654*H654</f>
        <v>0</v>
      </c>
      <c r="Q654" s="228">
        <v>0.00029999999999999997</v>
      </c>
      <c r="R654" s="228">
        <f>Q654*H654</f>
        <v>0.067003199999999999</v>
      </c>
      <c r="S654" s="228">
        <v>0</v>
      </c>
      <c r="T654" s="229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30" t="s">
        <v>787</v>
      </c>
      <c r="AT654" s="230" t="s">
        <v>370</v>
      </c>
      <c r="AU654" s="230" t="s">
        <v>86</v>
      </c>
      <c r="AY654" s="18" t="s">
        <v>156</v>
      </c>
      <c r="BE654" s="231">
        <f>IF(N654="základní",J654,0)</f>
        <v>0</v>
      </c>
      <c r="BF654" s="231">
        <f>IF(N654="snížená",J654,0)</f>
        <v>0</v>
      </c>
      <c r="BG654" s="231">
        <f>IF(N654="zákl. přenesená",J654,0)</f>
        <v>0</v>
      </c>
      <c r="BH654" s="231">
        <f>IF(N654="sníž. přenesená",J654,0)</f>
        <v>0</v>
      </c>
      <c r="BI654" s="231">
        <f>IF(N654="nulová",J654,0)</f>
        <v>0</v>
      </c>
      <c r="BJ654" s="18" t="s">
        <v>84</v>
      </c>
      <c r="BK654" s="231">
        <f>ROUND(I654*H654,2)</f>
        <v>0</v>
      </c>
      <c r="BL654" s="18" t="s">
        <v>779</v>
      </c>
      <c r="BM654" s="230" t="s">
        <v>815</v>
      </c>
    </row>
    <row r="655" s="2" customFormat="1">
      <c r="A655" s="39"/>
      <c r="B655" s="40"/>
      <c r="C655" s="41"/>
      <c r="D655" s="232" t="s">
        <v>166</v>
      </c>
      <c r="E655" s="41"/>
      <c r="F655" s="233" t="s">
        <v>814</v>
      </c>
      <c r="G655" s="41"/>
      <c r="H655" s="41"/>
      <c r="I655" s="234"/>
      <c r="J655" s="41"/>
      <c r="K655" s="41"/>
      <c r="L655" s="45"/>
      <c r="M655" s="235"/>
      <c r="N655" s="236"/>
      <c r="O655" s="92"/>
      <c r="P655" s="92"/>
      <c r="Q655" s="92"/>
      <c r="R655" s="92"/>
      <c r="S655" s="92"/>
      <c r="T655" s="93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166</v>
      </c>
      <c r="AU655" s="18" t="s">
        <v>86</v>
      </c>
    </row>
    <row r="656" s="14" customFormat="1">
      <c r="A656" s="14"/>
      <c r="B656" s="249"/>
      <c r="C656" s="250"/>
      <c r="D656" s="232" t="s">
        <v>170</v>
      </c>
      <c r="E656" s="250"/>
      <c r="F656" s="252" t="s">
        <v>801</v>
      </c>
      <c r="G656" s="250"/>
      <c r="H656" s="253">
        <v>223.34399999999999</v>
      </c>
      <c r="I656" s="254"/>
      <c r="J656" s="250"/>
      <c r="K656" s="250"/>
      <c r="L656" s="255"/>
      <c r="M656" s="256"/>
      <c r="N656" s="257"/>
      <c r="O656" s="257"/>
      <c r="P656" s="257"/>
      <c r="Q656" s="257"/>
      <c r="R656" s="257"/>
      <c r="S656" s="257"/>
      <c r="T656" s="258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9" t="s">
        <v>170</v>
      </c>
      <c r="AU656" s="259" t="s">
        <v>86</v>
      </c>
      <c r="AV656" s="14" t="s">
        <v>86</v>
      </c>
      <c r="AW656" s="14" t="s">
        <v>4</v>
      </c>
      <c r="AX656" s="14" t="s">
        <v>84</v>
      </c>
      <c r="AY656" s="259" t="s">
        <v>156</v>
      </c>
    </row>
    <row r="657" s="2" customFormat="1" ht="24.15" customHeight="1">
      <c r="A657" s="39"/>
      <c r="B657" s="40"/>
      <c r="C657" s="219" t="s">
        <v>816</v>
      </c>
      <c r="D657" s="219" t="s">
        <v>159</v>
      </c>
      <c r="E657" s="220" t="s">
        <v>817</v>
      </c>
      <c r="F657" s="221" t="s">
        <v>818</v>
      </c>
      <c r="G657" s="222" t="s">
        <v>203</v>
      </c>
      <c r="H657" s="223">
        <v>182.91900000000001</v>
      </c>
      <c r="I657" s="224"/>
      <c r="J657" s="225">
        <f>ROUND(I657*H657,2)</f>
        <v>0</v>
      </c>
      <c r="K657" s="221" t="s">
        <v>163</v>
      </c>
      <c r="L657" s="45"/>
      <c r="M657" s="226" t="s">
        <v>1</v>
      </c>
      <c r="N657" s="227" t="s">
        <v>41</v>
      </c>
      <c r="O657" s="92"/>
      <c r="P657" s="228">
        <f>O657*H657</f>
        <v>0</v>
      </c>
      <c r="Q657" s="228">
        <v>0</v>
      </c>
      <c r="R657" s="228">
        <f>Q657*H657</f>
        <v>0</v>
      </c>
      <c r="S657" s="228">
        <v>0</v>
      </c>
      <c r="T657" s="229">
        <f>S657*H657</f>
        <v>0</v>
      </c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R657" s="230" t="s">
        <v>779</v>
      </c>
      <c r="AT657" s="230" t="s">
        <v>159</v>
      </c>
      <c r="AU657" s="230" t="s">
        <v>86</v>
      </c>
      <c r="AY657" s="18" t="s">
        <v>156</v>
      </c>
      <c r="BE657" s="231">
        <f>IF(N657="základní",J657,0)</f>
        <v>0</v>
      </c>
      <c r="BF657" s="231">
        <f>IF(N657="snížená",J657,0)</f>
        <v>0</v>
      </c>
      <c r="BG657" s="231">
        <f>IF(N657="zákl. přenesená",J657,0)</f>
        <v>0</v>
      </c>
      <c r="BH657" s="231">
        <f>IF(N657="sníž. přenesená",J657,0)</f>
        <v>0</v>
      </c>
      <c r="BI657" s="231">
        <f>IF(N657="nulová",J657,0)</f>
        <v>0</v>
      </c>
      <c r="BJ657" s="18" t="s">
        <v>84</v>
      </c>
      <c r="BK657" s="231">
        <f>ROUND(I657*H657,2)</f>
        <v>0</v>
      </c>
      <c r="BL657" s="18" t="s">
        <v>779</v>
      </c>
      <c r="BM657" s="230" t="s">
        <v>819</v>
      </c>
    </row>
    <row r="658" s="2" customFormat="1">
      <c r="A658" s="39"/>
      <c r="B658" s="40"/>
      <c r="C658" s="41"/>
      <c r="D658" s="232" t="s">
        <v>166</v>
      </c>
      <c r="E658" s="41"/>
      <c r="F658" s="233" t="s">
        <v>820</v>
      </c>
      <c r="G658" s="41"/>
      <c r="H658" s="41"/>
      <c r="I658" s="234"/>
      <c r="J658" s="41"/>
      <c r="K658" s="41"/>
      <c r="L658" s="45"/>
      <c r="M658" s="235"/>
      <c r="N658" s="236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166</v>
      </c>
      <c r="AU658" s="18" t="s">
        <v>86</v>
      </c>
    </row>
    <row r="659" s="2" customFormat="1">
      <c r="A659" s="39"/>
      <c r="B659" s="40"/>
      <c r="C659" s="41"/>
      <c r="D659" s="237" t="s">
        <v>168</v>
      </c>
      <c r="E659" s="41"/>
      <c r="F659" s="238" t="s">
        <v>821</v>
      </c>
      <c r="G659" s="41"/>
      <c r="H659" s="41"/>
      <c r="I659" s="234"/>
      <c r="J659" s="41"/>
      <c r="K659" s="41"/>
      <c r="L659" s="45"/>
      <c r="M659" s="235"/>
      <c r="N659" s="236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168</v>
      </c>
      <c r="AU659" s="18" t="s">
        <v>86</v>
      </c>
    </row>
    <row r="660" s="13" customFormat="1">
      <c r="A660" s="13"/>
      <c r="B660" s="239"/>
      <c r="C660" s="240"/>
      <c r="D660" s="232" t="s">
        <v>170</v>
      </c>
      <c r="E660" s="241" t="s">
        <v>1</v>
      </c>
      <c r="F660" s="242" t="s">
        <v>342</v>
      </c>
      <c r="G660" s="240"/>
      <c r="H660" s="241" t="s">
        <v>1</v>
      </c>
      <c r="I660" s="243"/>
      <c r="J660" s="240"/>
      <c r="K660" s="240"/>
      <c r="L660" s="244"/>
      <c r="M660" s="245"/>
      <c r="N660" s="246"/>
      <c r="O660" s="246"/>
      <c r="P660" s="246"/>
      <c r="Q660" s="246"/>
      <c r="R660" s="246"/>
      <c r="S660" s="246"/>
      <c r="T660" s="247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8" t="s">
        <v>170</v>
      </c>
      <c r="AU660" s="248" t="s">
        <v>86</v>
      </c>
      <c r="AV660" s="13" t="s">
        <v>84</v>
      </c>
      <c r="AW660" s="13" t="s">
        <v>32</v>
      </c>
      <c r="AX660" s="13" t="s">
        <v>76</v>
      </c>
      <c r="AY660" s="248" t="s">
        <v>156</v>
      </c>
    </row>
    <row r="661" s="14" customFormat="1">
      <c r="A661" s="14"/>
      <c r="B661" s="249"/>
      <c r="C661" s="250"/>
      <c r="D661" s="232" t="s">
        <v>170</v>
      </c>
      <c r="E661" s="251" t="s">
        <v>1</v>
      </c>
      <c r="F661" s="252" t="s">
        <v>343</v>
      </c>
      <c r="G661" s="250"/>
      <c r="H661" s="253">
        <v>182.91900000000001</v>
      </c>
      <c r="I661" s="254"/>
      <c r="J661" s="250"/>
      <c r="K661" s="250"/>
      <c r="L661" s="255"/>
      <c r="M661" s="256"/>
      <c r="N661" s="257"/>
      <c r="O661" s="257"/>
      <c r="P661" s="257"/>
      <c r="Q661" s="257"/>
      <c r="R661" s="257"/>
      <c r="S661" s="257"/>
      <c r="T661" s="258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9" t="s">
        <v>170</v>
      </c>
      <c r="AU661" s="259" t="s">
        <v>86</v>
      </c>
      <c r="AV661" s="14" t="s">
        <v>86</v>
      </c>
      <c r="AW661" s="14" t="s">
        <v>32</v>
      </c>
      <c r="AX661" s="14" t="s">
        <v>76</v>
      </c>
      <c r="AY661" s="259" t="s">
        <v>156</v>
      </c>
    </row>
    <row r="662" s="15" customFormat="1">
      <c r="A662" s="15"/>
      <c r="B662" s="260"/>
      <c r="C662" s="261"/>
      <c r="D662" s="232" t="s">
        <v>170</v>
      </c>
      <c r="E662" s="262" t="s">
        <v>1</v>
      </c>
      <c r="F662" s="263" t="s">
        <v>175</v>
      </c>
      <c r="G662" s="261"/>
      <c r="H662" s="264">
        <v>182.91900000000001</v>
      </c>
      <c r="I662" s="265"/>
      <c r="J662" s="261"/>
      <c r="K662" s="261"/>
      <c r="L662" s="266"/>
      <c r="M662" s="267"/>
      <c r="N662" s="268"/>
      <c r="O662" s="268"/>
      <c r="P662" s="268"/>
      <c r="Q662" s="268"/>
      <c r="R662" s="268"/>
      <c r="S662" s="268"/>
      <c r="T662" s="269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70" t="s">
        <v>170</v>
      </c>
      <c r="AU662" s="270" t="s">
        <v>86</v>
      </c>
      <c r="AV662" s="15" t="s">
        <v>164</v>
      </c>
      <c r="AW662" s="15" t="s">
        <v>32</v>
      </c>
      <c r="AX662" s="15" t="s">
        <v>84</v>
      </c>
      <c r="AY662" s="270" t="s">
        <v>156</v>
      </c>
    </row>
    <row r="663" s="2" customFormat="1" ht="24.15" customHeight="1">
      <c r="A663" s="39"/>
      <c r="B663" s="40"/>
      <c r="C663" s="282" t="s">
        <v>822</v>
      </c>
      <c r="D663" s="282" t="s">
        <v>370</v>
      </c>
      <c r="E663" s="283" t="s">
        <v>823</v>
      </c>
      <c r="F663" s="284" t="s">
        <v>824</v>
      </c>
      <c r="G663" s="285" t="s">
        <v>203</v>
      </c>
      <c r="H663" s="286">
        <v>192.065</v>
      </c>
      <c r="I663" s="287"/>
      <c r="J663" s="288">
        <f>ROUND(I663*H663,2)</f>
        <v>0</v>
      </c>
      <c r="K663" s="284" t="s">
        <v>163</v>
      </c>
      <c r="L663" s="289"/>
      <c r="M663" s="290" t="s">
        <v>1</v>
      </c>
      <c r="N663" s="291" t="s">
        <v>41</v>
      </c>
      <c r="O663" s="92"/>
      <c r="P663" s="228">
        <f>O663*H663</f>
        <v>0</v>
      </c>
      <c r="Q663" s="228">
        <v>0.00029999999999999997</v>
      </c>
      <c r="R663" s="228">
        <f>Q663*H663</f>
        <v>0.057619499999999997</v>
      </c>
      <c r="S663" s="228">
        <v>0</v>
      </c>
      <c r="T663" s="229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0" t="s">
        <v>787</v>
      </c>
      <c r="AT663" s="230" t="s">
        <v>370</v>
      </c>
      <c r="AU663" s="230" t="s">
        <v>86</v>
      </c>
      <c r="AY663" s="18" t="s">
        <v>156</v>
      </c>
      <c r="BE663" s="231">
        <f>IF(N663="základní",J663,0)</f>
        <v>0</v>
      </c>
      <c r="BF663" s="231">
        <f>IF(N663="snížená",J663,0)</f>
        <v>0</v>
      </c>
      <c r="BG663" s="231">
        <f>IF(N663="zákl. přenesená",J663,0)</f>
        <v>0</v>
      </c>
      <c r="BH663" s="231">
        <f>IF(N663="sníž. přenesená",J663,0)</f>
        <v>0</v>
      </c>
      <c r="BI663" s="231">
        <f>IF(N663="nulová",J663,0)</f>
        <v>0</v>
      </c>
      <c r="BJ663" s="18" t="s">
        <v>84</v>
      </c>
      <c r="BK663" s="231">
        <f>ROUND(I663*H663,2)</f>
        <v>0</v>
      </c>
      <c r="BL663" s="18" t="s">
        <v>779</v>
      </c>
      <c r="BM663" s="230" t="s">
        <v>825</v>
      </c>
    </row>
    <row r="664" s="2" customFormat="1">
      <c r="A664" s="39"/>
      <c r="B664" s="40"/>
      <c r="C664" s="41"/>
      <c r="D664" s="232" t="s">
        <v>166</v>
      </c>
      <c r="E664" s="41"/>
      <c r="F664" s="233" t="s">
        <v>824</v>
      </c>
      <c r="G664" s="41"/>
      <c r="H664" s="41"/>
      <c r="I664" s="234"/>
      <c r="J664" s="41"/>
      <c r="K664" s="41"/>
      <c r="L664" s="45"/>
      <c r="M664" s="235"/>
      <c r="N664" s="236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166</v>
      </c>
      <c r="AU664" s="18" t="s">
        <v>86</v>
      </c>
    </row>
    <row r="665" s="14" customFormat="1">
      <c r="A665" s="14"/>
      <c r="B665" s="249"/>
      <c r="C665" s="250"/>
      <c r="D665" s="232" t="s">
        <v>170</v>
      </c>
      <c r="E665" s="250"/>
      <c r="F665" s="252" t="s">
        <v>826</v>
      </c>
      <c r="G665" s="250"/>
      <c r="H665" s="253">
        <v>192.065</v>
      </c>
      <c r="I665" s="254"/>
      <c r="J665" s="250"/>
      <c r="K665" s="250"/>
      <c r="L665" s="255"/>
      <c r="M665" s="256"/>
      <c r="N665" s="257"/>
      <c r="O665" s="257"/>
      <c r="P665" s="257"/>
      <c r="Q665" s="257"/>
      <c r="R665" s="257"/>
      <c r="S665" s="257"/>
      <c r="T665" s="258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9" t="s">
        <v>170</v>
      </c>
      <c r="AU665" s="259" t="s">
        <v>86</v>
      </c>
      <c r="AV665" s="14" t="s">
        <v>86</v>
      </c>
      <c r="AW665" s="14" t="s">
        <v>4</v>
      </c>
      <c r="AX665" s="14" t="s">
        <v>84</v>
      </c>
      <c r="AY665" s="259" t="s">
        <v>156</v>
      </c>
    </row>
    <row r="666" s="2" customFormat="1" ht="33" customHeight="1">
      <c r="A666" s="39"/>
      <c r="B666" s="40"/>
      <c r="C666" s="219" t="s">
        <v>827</v>
      </c>
      <c r="D666" s="219" t="s">
        <v>159</v>
      </c>
      <c r="E666" s="220" t="s">
        <v>828</v>
      </c>
      <c r="F666" s="221" t="s">
        <v>829</v>
      </c>
      <c r="G666" s="222" t="s">
        <v>830</v>
      </c>
      <c r="H666" s="292"/>
      <c r="I666" s="224"/>
      <c r="J666" s="225">
        <f>ROUND(I666*H666,2)</f>
        <v>0</v>
      </c>
      <c r="K666" s="221" t="s">
        <v>163</v>
      </c>
      <c r="L666" s="45"/>
      <c r="M666" s="226" t="s">
        <v>1</v>
      </c>
      <c r="N666" s="227" t="s">
        <v>41</v>
      </c>
      <c r="O666" s="92"/>
      <c r="P666" s="228">
        <f>O666*H666</f>
        <v>0</v>
      </c>
      <c r="Q666" s="228">
        <v>0</v>
      </c>
      <c r="R666" s="228">
        <f>Q666*H666</f>
        <v>0</v>
      </c>
      <c r="S666" s="228">
        <v>0</v>
      </c>
      <c r="T666" s="229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0" t="s">
        <v>779</v>
      </c>
      <c r="AT666" s="230" t="s">
        <v>159</v>
      </c>
      <c r="AU666" s="230" t="s">
        <v>86</v>
      </c>
      <c r="AY666" s="18" t="s">
        <v>156</v>
      </c>
      <c r="BE666" s="231">
        <f>IF(N666="základní",J666,0)</f>
        <v>0</v>
      </c>
      <c r="BF666" s="231">
        <f>IF(N666="snížená",J666,0)</f>
        <v>0</v>
      </c>
      <c r="BG666" s="231">
        <f>IF(N666="zákl. přenesená",J666,0)</f>
        <v>0</v>
      </c>
      <c r="BH666" s="231">
        <f>IF(N666="sníž. přenesená",J666,0)</f>
        <v>0</v>
      </c>
      <c r="BI666" s="231">
        <f>IF(N666="nulová",J666,0)</f>
        <v>0</v>
      </c>
      <c r="BJ666" s="18" t="s">
        <v>84</v>
      </c>
      <c r="BK666" s="231">
        <f>ROUND(I666*H666,2)</f>
        <v>0</v>
      </c>
      <c r="BL666" s="18" t="s">
        <v>779</v>
      </c>
      <c r="BM666" s="230" t="s">
        <v>831</v>
      </c>
    </row>
    <row r="667" s="2" customFormat="1">
      <c r="A667" s="39"/>
      <c r="B667" s="40"/>
      <c r="C667" s="41"/>
      <c r="D667" s="232" t="s">
        <v>166</v>
      </c>
      <c r="E667" s="41"/>
      <c r="F667" s="233" t="s">
        <v>832</v>
      </c>
      <c r="G667" s="41"/>
      <c r="H667" s="41"/>
      <c r="I667" s="234"/>
      <c r="J667" s="41"/>
      <c r="K667" s="41"/>
      <c r="L667" s="45"/>
      <c r="M667" s="235"/>
      <c r="N667" s="236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166</v>
      </c>
      <c r="AU667" s="18" t="s">
        <v>86</v>
      </c>
    </row>
    <row r="668" s="2" customFormat="1">
      <c r="A668" s="39"/>
      <c r="B668" s="40"/>
      <c r="C668" s="41"/>
      <c r="D668" s="237" t="s">
        <v>168</v>
      </c>
      <c r="E668" s="41"/>
      <c r="F668" s="238" t="s">
        <v>833</v>
      </c>
      <c r="G668" s="41"/>
      <c r="H668" s="41"/>
      <c r="I668" s="234"/>
      <c r="J668" s="41"/>
      <c r="K668" s="41"/>
      <c r="L668" s="45"/>
      <c r="M668" s="235"/>
      <c r="N668" s="236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168</v>
      </c>
      <c r="AU668" s="18" t="s">
        <v>86</v>
      </c>
    </row>
    <row r="669" s="12" customFormat="1" ht="22.8" customHeight="1">
      <c r="A669" s="12"/>
      <c r="B669" s="203"/>
      <c r="C669" s="204"/>
      <c r="D669" s="205" t="s">
        <v>75</v>
      </c>
      <c r="E669" s="217" t="s">
        <v>834</v>
      </c>
      <c r="F669" s="217" t="s">
        <v>835</v>
      </c>
      <c r="G669" s="204"/>
      <c r="H669" s="204"/>
      <c r="I669" s="207"/>
      <c r="J669" s="218">
        <f>BK669</f>
        <v>0</v>
      </c>
      <c r="K669" s="204"/>
      <c r="L669" s="209"/>
      <c r="M669" s="210"/>
      <c r="N669" s="211"/>
      <c r="O669" s="211"/>
      <c r="P669" s="212">
        <f>SUM(P670:P796)</f>
        <v>0</v>
      </c>
      <c r="Q669" s="211"/>
      <c r="R669" s="212">
        <f>SUM(R670:R796)</f>
        <v>8.0561707699999996</v>
      </c>
      <c r="S669" s="211"/>
      <c r="T669" s="213">
        <f>SUM(T670:T796)</f>
        <v>9.6029999999999998</v>
      </c>
      <c r="U669" s="12"/>
      <c r="V669" s="12"/>
      <c r="W669" s="12"/>
      <c r="X669" s="12"/>
      <c r="Y669" s="12"/>
      <c r="Z669" s="12"/>
      <c r="AA669" s="12"/>
      <c r="AB669" s="12"/>
      <c r="AC669" s="12"/>
      <c r="AD669" s="12"/>
      <c r="AE669" s="12"/>
      <c r="AR669" s="214" t="s">
        <v>86</v>
      </c>
      <c r="AT669" s="215" t="s">
        <v>75</v>
      </c>
      <c r="AU669" s="215" t="s">
        <v>84</v>
      </c>
      <c r="AY669" s="214" t="s">
        <v>156</v>
      </c>
      <c r="BK669" s="216">
        <f>SUM(BK670:BK796)</f>
        <v>0</v>
      </c>
    </row>
    <row r="670" s="2" customFormat="1" ht="24.15" customHeight="1">
      <c r="A670" s="39"/>
      <c r="B670" s="40"/>
      <c r="C670" s="219" t="s">
        <v>836</v>
      </c>
      <c r="D670" s="219" t="s">
        <v>159</v>
      </c>
      <c r="E670" s="220" t="s">
        <v>837</v>
      </c>
      <c r="F670" s="221" t="s">
        <v>838</v>
      </c>
      <c r="G670" s="222" t="s">
        <v>203</v>
      </c>
      <c r="H670" s="223">
        <v>340.55000000000001</v>
      </c>
      <c r="I670" s="224"/>
      <c r="J670" s="225">
        <f>ROUND(I670*H670,2)</f>
        <v>0</v>
      </c>
      <c r="K670" s="221" t="s">
        <v>163</v>
      </c>
      <c r="L670" s="45"/>
      <c r="M670" s="226" t="s">
        <v>1</v>
      </c>
      <c r="N670" s="227" t="s">
        <v>41</v>
      </c>
      <c r="O670" s="92"/>
      <c r="P670" s="228">
        <f>O670*H670</f>
        <v>0</v>
      </c>
      <c r="Q670" s="228">
        <v>0</v>
      </c>
      <c r="R670" s="228">
        <f>Q670*H670</f>
        <v>0</v>
      </c>
      <c r="S670" s="228">
        <v>0</v>
      </c>
      <c r="T670" s="229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0" t="s">
        <v>779</v>
      </c>
      <c r="AT670" s="230" t="s">
        <v>159</v>
      </c>
      <c r="AU670" s="230" t="s">
        <v>86</v>
      </c>
      <c r="AY670" s="18" t="s">
        <v>156</v>
      </c>
      <c r="BE670" s="231">
        <f>IF(N670="základní",J670,0)</f>
        <v>0</v>
      </c>
      <c r="BF670" s="231">
        <f>IF(N670="snížená",J670,0)</f>
        <v>0</v>
      </c>
      <c r="BG670" s="231">
        <f>IF(N670="zákl. přenesená",J670,0)</f>
        <v>0</v>
      </c>
      <c r="BH670" s="231">
        <f>IF(N670="sníž. přenesená",J670,0)</f>
        <v>0</v>
      </c>
      <c r="BI670" s="231">
        <f>IF(N670="nulová",J670,0)</f>
        <v>0</v>
      </c>
      <c r="BJ670" s="18" t="s">
        <v>84</v>
      </c>
      <c r="BK670" s="231">
        <f>ROUND(I670*H670,2)</f>
        <v>0</v>
      </c>
      <c r="BL670" s="18" t="s">
        <v>779</v>
      </c>
      <c r="BM670" s="230" t="s">
        <v>839</v>
      </c>
    </row>
    <row r="671" s="2" customFormat="1">
      <c r="A671" s="39"/>
      <c r="B671" s="40"/>
      <c r="C671" s="41"/>
      <c r="D671" s="232" t="s">
        <v>166</v>
      </c>
      <c r="E671" s="41"/>
      <c r="F671" s="233" t="s">
        <v>840</v>
      </c>
      <c r="G671" s="41"/>
      <c r="H671" s="41"/>
      <c r="I671" s="234"/>
      <c r="J671" s="41"/>
      <c r="K671" s="41"/>
      <c r="L671" s="45"/>
      <c r="M671" s="235"/>
      <c r="N671" s="236"/>
      <c r="O671" s="92"/>
      <c r="P671" s="92"/>
      <c r="Q671" s="92"/>
      <c r="R671" s="92"/>
      <c r="S671" s="92"/>
      <c r="T671" s="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166</v>
      </c>
      <c r="AU671" s="18" t="s">
        <v>86</v>
      </c>
    </row>
    <row r="672" s="2" customFormat="1">
      <c r="A672" s="39"/>
      <c r="B672" s="40"/>
      <c r="C672" s="41"/>
      <c r="D672" s="237" t="s">
        <v>168</v>
      </c>
      <c r="E672" s="41"/>
      <c r="F672" s="238" t="s">
        <v>841</v>
      </c>
      <c r="G672" s="41"/>
      <c r="H672" s="41"/>
      <c r="I672" s="234"/>
      <c r="J672" s="41"/>
      <c r="K672" s="41"/>
      <c r="L672" s="45"/>
      <c r="M672" s="235"/>
      <c r="N672" s="236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168</v>
      </c>
      <c r="AU672" s="18" t="s">
        <v>86</v>
      </c>
    </row>
    <row r="673" s="13" customFormat="1">
      <c r="A673" s="13"/>
      <c r="B673" s="239"/>
      <c r="C673" s="240"/>
      <c r="D673" s="232" t="s">
        <v>170</v>
      </c>
      <c r="E673" s="241" t="s">
        <v>1</v>
      </c>
      <c r="F673" s="242" t="s">
        <v>842</v>
      </c>
      <c r="G673" s="240"/>
      <c r="H673" s="241" t="s">
        <v>1</v>
      </c>
      <c r="I673" s="243"/>
      <c r="J673" s="240"/>
      <c r="K673" s="240"/>
      <c r="L673" s="244"/>
      <c r="M673" s="245"/>
      <c r="N673" s="246"/>
      <c r="O673" s="246"/>
      <c r="P673" s="246"/>
      <c r="Q673" s="246"/>
      <c r="R673" s="246"/>
      <c r="S673" s="246"/>
      <c r="T673" s="247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8" t="s">
        <v>170</v>
      </c>
      <c r="AU673" s="248" t="s">
        <v>86</v>
      </c>
      <c r="AV673" s="13" t="s">
        <v>84</v>
      </c>
      <c r="AW673" s="13" t="s">
        <v>32</v>
      </c>
      <c r="AX673" s="13" t="s">
        <v>76</v>
      </c>
      <c r="AY673" s="248" t="s">
        <v>156</v>
      </c>
    </row>
    <row r="674" s="14" customFormat="1">
      <c r="A674" s="14"/>
      <c r="B674" s="249"/>
      <c r="C674" s="250"/>
      <c r="D674" s="232" t="s">
        <v>170</v>
      </c>
      <c r="E674" s="251" t="s">
        <v>1</v>
      </c>
      <c r="F674" s="252" t="s">
        <v>843</v>
      </c>
      <c r="G674" s="250"/>
      <c r="H674" s="253">
        <v>340.55000000000001</v>
      </c>
      <c r="I674" s="254"/>
      <c r="J674" s="250"/>
      <c r="K674" s="250"/>
      <c r="L674" s="255"/>
      <c r="M674" s="256"/>
      <c r="N674" s="257"/>
      <c r="O674" s="257"/>
      <c r="P674" s="257"/>
      <c r="Q674" s="257"/>
      <c r="R674" s="257"/>
      <c r="S674" s="257"/>
      <c r="T674" s="25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9" t="s">
        <v>170</v>
      </c>
      <c r="AU674" s="259" t="s">
        <v>86</v>
      </c>
      <c r="AV674" s="14" t="s">
        <v>86</v>
      </c>
      <c r="AW674" s="14" t="s">
        <v>32</v>
      </c>
      <c r="AX674" s="14" t="s">
        <v>76</v>
      </c>
      <c r="AY674" s="259" t="s">
        <v>156</v>
      </c>
    </row>
    <row r="675" s="15" customFormat="1">
      <c r="A675" s="15"/>
      <c r="B675" s="260"/>
      <c r="C675" s="261"/>
      <c r="D675" s="232" t="s">
        <v>170</v>
      </c>
      <c r="E675" s="262" t="s">
        <v>1</v>
      </c>
      <c r="F675" s="263" t="s">
        <v>175</v>
      </c>
      <c r="G675" s="261"/>
      <c r="H675" s="264">
        <v>340.55000000000001</v>
      </c>
      <c r="I675" s="265"/>
      <c r="J675" s="261"/>
      <c r="K675" s="261"/>
      <c r="L675" s="266"/>
      <c r="M675" s="267"/>
      <c r="N675" s="268"/>
      <c r="O675" s="268"/>
      <c r="P675" s="268"/>
      <c r="Q675" s="268"/>
      <c r="R675" s="268"/>
      <c r="S675" s="268"/>
      <c r="T675" s="269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70" t="s">
        <v>170</v>
      </c>
      <c r="AU675" s="270" t="s">
        <v>86</v>
      </c>
      <c r="AV675" s="15" t="s">
        <v>164</v>
      </c>
      <c r="AW675" s="15" t="s">
        <v>32</v>
      </c>
      <c r="AX675" s="15" t="s">
        <v>84</v>
      </c>
      <c r="AY675" s="270" t="s">
        <v>156</v>
      </c>
    </row>
    <row r="676" s="2" customFormat="1" ht="16.5" customHeight="1">
      <c r="A676" s="39"/>
      <c r="B676" s="40"/>
      <c r="C676" s="282" t="s">
        <v>844</v>
      </c>
      <c r="D676" s="282" t="s">
        <v>370</v>
      </c>
      <c r="E676" s="283" t="s">
        <v>784</v>
      </c>
      <c r="F676" s="284" t="s">
        <v>785</v>
      </c>
      <c r="G676" s="285" t="s">
        <v>786</v>
      </c>
      <c r="H676" s="286">
        <v>340.55000000000001</v>
      </c>
      <c r="I676" s="287"/>
      <c r="J676" s="288">
        <f>ROUND(I676*H676,2)</f>
        <v>0</v>
      </c>
      <c r="K676" s="284" t="s">
        <v>163</v>
      </c>
      <c r="L676" s="289"/>
      <c r="M676" s="290" t="s">
        <v>1</v>
      </c>
      <c r="N676" s="291" t="s">
        <v>41</v>
      </c>
      <c r="O676" s="92"/>
      <c r="P676" s="228">
        <f>O676*H676</f>
        <v>0</v>
      </c>
      <c r="Q676" s="228">
        <v>0.001</v>
      </c>
      <c r="R676" s="228">
        <f>Q676*H676</f>
        <v>0.34055000000000002</v>
      </c>
      <c r="S676" s="228">
        <v>0</v>
      </c>
      <c r="T676" s="229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30" t="s">
        <v>787</v>
      </c>
      <c r="AT676" s="230" t="s">
        <v>370</v>
      </c>
      <c r="AU676" s="230" t="s">
        <v>86</v>
      </c>
      <c r="AY676" s="18" t="s">
        <v>156</v>
      </c>
      <c r="BE676" s="231">
        <f>IF(N676="základní",J676,0)</f>
        <v>0</v>
      </c>
      <c r="BF676" s="231">
        <f>IF(N676="snížená",J676,0)</f>
        <v>0</v>
      </c>
      <c r="BG676" s="231">
        <f>IF(N676="zákl. přenesená",J676,0)</f>
        <v>0</v>
      </c>
      <c r="BH676" s="231">
        <f>IF(N676="sníž. přenesená",J676,0)</f>
        <v>0</v>
      </c>
      <c r="BI676" s="231">
        <f>IF(N676="nulová",J676,0)</f>
        <v>0</v>
      </c>
      <c r="BJ676" s="18" t="s">
        <v>84</v>
      </c>
      <c r="BK676" s="231">
        <f>ROUND(I676*H676,2)</f>
        <v>0</v>
      </c>
      <c r="BL676" s="18" t="s">
        <v>779</v>
      </c>
      <c r="BM676" s="230" t="s">
        <v>845</v>
      </c>
    </row>
    <row r="677" s="2" customFormat="1">
      <c r="A677" s="39"/>
      <c r="B677" s="40"/>
      <c r="C677" s="41"/>
      <c r="D677" s="232" t="s">
        <v>166</v>
      </c>
      <c r="E677" s="41"/>
      <c r="F677" s="233" t="s">
        <v>785</v>
      </c>
      <c r="G677" s="41"/>
      <c r="H677" s="41"/>
      <c r="I677" s="234"/>
      <c r="J677" s="41"/>
      <c r="K677" s="41"/>
      <c r="L677" s="45"/>
      <c r="M677" s="235"/>
      <c r="N677" s="236"/>
      <c r="O677" s="92"/>
      <c r="P677" s="92"/>
      <c r="Q677" s="92"/>
      <c r="R677" s="92"/>
      <c r="S677" s="92"/>
      <c r="T677" s="93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166</v>
      </c>
      <c r="AU677" s="18" t="s">
        <v>86</v>
      </c>
    </row>
    <row r="678" s="2" customFormat="1" ht="24.15" customHeight="1">
      <c r="A678" s="39"/>
      <c r="B678" s="40"/>
      <c r="C678" s="219" t="s">
        <v>846</v>
      </c>
      <c r="D678" s="219" t="s">
        <v>159</v>
      </c>
      <c r="E678" s="220" t="s">
        <v>847</v>
      </c>
      <c r="F678" s="221" t="s">
        <v>848</v>
      </c>
      <c r="G678" s="222" t="s">
        <v>203</v>
      </c>
      <c r="H678" s="223">
        <v>349.19999999999999</v>
      </c>
      <c r="I678" s="224"/>
      <c r="J678" s="225">
        <f>ROUND(I678*H678,2)</f>
        <v>0</v>
      </c>
      <c r="K678" s="221" t="s">
        <v>163</v>
      </c>
      <c r="L678" s="45"/>
      <c r="M678" s="226" t="s">
        <v>1</v>
      </c>
      <c r="N678" s="227" t="s">
        <v>41</v>
      </c>
      <c r="O678" s="92"/>
      <c r="P678" s="228">
        <f>O678*H678</f>
        <v>0</v>
      </c>
      <c r="Q678" s="228">
        <v>0</v>
      </c>
      <c r="R678" s="228">
        <f>Q678*H678</f>
        <v>0</v>
      </c>
      <c r="S678" s="228">
        <v>0.010999999999999999</v>
      </c>
      <c r="T678" s="229">
        <f>S678*H678</f>
        <v>3.8411999999999997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30" t="s">
        <v>779</v>
      </c>
      <c r="AT678" s="230" t="s">
        <v>159</v>
      </c>
      <c r="AU678" s="230" t="s">
        <v>86</v>
      </c>
      <c r="AY678" s="18" t="s">
        <v>156</v>
      </c>
      <c r="BE678" s="231">
        <f>IF(N678="základní",J678,0)</f>
        <v>0</v>
      </c>
      <c r="BF678" s="231">
        <f>IF(N678="snížená",J678,0)</f>
        <v>0</v>
      </c>
      <c r="BG678" s="231">
        <f>IF(N678="zákl. přenesená",J678,0)</f>
        <v>0</v>
      </c>
      <c r="BH678" s="231">
        <f>IF(N678="sníž. přenesená",J678,0)</f>
        <v>0</v>
      </c>
      <c r="BI678" s="231">
        <f>IF(N678="nulová",J678,0)</f>
        <v>0</v>
      </c>
      <c r="BJ678" s="18" t="s">
        <v>84</v>
      </c>
      <c r="BK678" s="231">
        <f>ROUND(I678*H678,2)</f>
        <v>0</v>
      </c>
      <c r="BL678" s="18" t="s">
        <v>779</v>
      </c>
      <c r="BM678" s="230" t="s">
        <v>849</v>
      </c>
    </row>
    <row r="679" s="2" customFormat="1">
      <c r="A679" s="39"/>
      <c r="B679" s="40"/>
      <c r="C679" s="41"/>
      <c r="D679" s="232" t="s">
        <v>166</v>
      </c>
      <c r="E679" s="41"/>
      <c r="F679" s="233" t="s">
        <v>850</v>
      </c>
      <c r="G679" s="41"/>
      <c r="H679" s="41"/>
      <c r="I679" s="234"/>
      <c r="J679" s="41"/>
      <c r="K679" s="41"/>
      <c r="L679" s="45"/>
      <c r="M679" s="235"/>
      <c r="N679" s="236"/>
      <c r="O679" s="92"/>
      <c r="P679" s="92"/>
      <c r="Q679" s="92"/>
      <c r="R679" s="92"/>
      <c r="S679" s="92"/>
      <c r="T679" s="93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166</v>
      </c>
      <c r="AU679" s="18" t="s">
        <v>86</v>
      </c>
    </row>
    <row r="680" s="2" customFormat="1">
      <c r="A680" s="39"/>
      <c r="B680" s="40"/>
      <c r="C680" s="41"/>
      <c r="D680" s="237" t="s">
        <v>168</v>
      </c>
      <c r="E680" s="41"/>
      <c r="F680" s="238" t="s">
        <v>851</v>
      </c>
      <c r="G680" s="41"/>
      <c r="H680" s="41"/>
      <c r="I680" s="234"/>
      <c r="J680" s="41"/>
      <c r="K680" s="41"/>
      <c r="L680" s="45"/>
      <c r="M680" s="235"/>
      <c r="N680" s="236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168</v>
      </c>
      <c r="AU680" s="18" t="s">
        <v>86</v>
      </c>
    </row>
    <row r="681" s="13" customFormat="1">
      <c r="A681" s="13"/>
      <c r="B681" s="239"/>
      <c r="C681" s="240"/>
      <c r="D681" s="232" t="s">
        <v>170</v>
      </c>
      <c r="E681" s="241" t="s">
        <v>1</v>
      </c>
      <c r="F681" s="242" t="s">
        <v>852</v>
      </c>
      <c r="G681" s="240"/>
      <c r="H681" s="241" t="s">
        <v>1</v>
      </c>
      <c r="I681" s="243"/>
      <c r="J681" s="240"/>
      <c r="K681" s="240"/>
      <c r="L681" s="244"/>
      <c r="M681" s="245"/>
      <c r="N681" s="246"/>
      <c r="O681" s="246"/>
      <c r="P681" s="246"/>
      <c r="Q681" s="246"/>
      <c r="R681" s="246"/>
      <c r="S681" s="246"/>
      <c r="T681" s="247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8" t="s">
        <v>170</v>
      </c>
      <c r="AU681" s="248" t="s">
        <v>86</v>
      </c>
      <c r="AV681" s="13" t="s">
        <v>84</v>
      </c>
      <c r="AW681" s="13" t="s">
        <v>32</v>
      </c>
      <c r="AX681" s="13" t="s">
        <v>76</v>
      </c>
      <c r="AY681" s="248" t="s">
        <v>156</v>
      </c>
    </row>
    <row r="682" s="14" customFormat="1">
      <c r="A682" s="14"/>
      <c r="B682" s="249"/>
      <c r="C682" s="250"/>
      <c r="D682" s="232" t="s">
        <v>170</v>
      </c>
      <c r="E682" s="251" t="s">
        <v>1</v>
      </c>
      <c r="F682" s="252" t="s">
        <v>853</v>
      </c>
      <c r="G682" s="250"/>
      <c r="H682" s="253">
        <v>349.19999999999999</v>
      </c>
      <c r="I682" s="254"/>
      <c r="J682" s="250"/>
      <c r="K682" s="250"/>
      <c r="L682" s="255"/>
      <c r="M682" s="256"/>
      <c r="N682" s="257"/>
      <c r="O682" s="257"/>
      <c r="P682" s="257"/>
      <c r="Q682" s="257"/>
      <c r="R682" s="257"/>
      <c r="S682" s="257"/>
      <c r="T682" s="25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9" t="s">
        <v>170</v>
      </c>
      <c r="AU682" s="259" t="s">
        <v>86</v>
      </c>
      <c r="AV682" s="14" t="s">
        <v>86</v>
      </c>
      <c r="AW682" s="14" t="s">
        <v>32</v>
      </c>
      <c r="AX682" s="14" t="s">
        <v>76</v>
      </c>
      <c r="AY682" s="259" t="s">
        <v>156</v>
      </c>
    </row>
    <row r="683" s="15" customFormat="1">
      <c r="A683" s="15"/>
      <c r="B683" s="260"/>
      <c r="C683" s="261"/>
      <c r="D683" s="232" t="s">
        <v>170</v>
      </c>
      <c r="E683" s="262" t="s">
        <v>1</v>
      </c>
      <c r="F683" s="263" t="s">
        <v>175</v>
      </c>
      <c r="G683" s="261"/>
      <c r="H683" s="264">
        <v>349.19999999999999</v>
      </c>
      <c r="I683" s="265"/>
      <c r="J683" s="261"/>
      <c r="K683" s="261"/>
      <c r="L683" s="266"/>
      <c r="M683" s="267"/>
      <c r="N683" s="268"/>
      <c r="O683" s="268"/>
      <c r="P683" s="268"/>
      <c r="Q683" s="268"/>
      <c r="R683" s="268"/>
      <c r="S683" s="268"/>
      <c r="T683" s="269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70" t="s">
        <v>170</v>
      </c>
      <c r="AU683" s="270" t="s">
        <v>86</v>
      </c>
      <c r="AV683" s="15" t="s">
        <v>164</v>
      </c>
      <c r="AW683" s="15" t="s">
        <v>32</v>
      </c>
      <c r="AX683" s="15" t="s">
        <v>84</v>
      </c>
      <c r="AY683" s="270" t="s">
        <v>156</v>
      </c>
    </row>
    <row r="684" s="2" customFormat="1" ht="24.15" customHeight="1">
      <c r="A684" s="39"/>
      <c r="B684" s="40"/>
      <c r="C684" s="219" t="s">
        <v>854</v>
      </c>
      <c r="D684" s="219" t="s">
        <v>159</v>
      </c>
      <c r="E684" s="220" t="s">
        <v>855</v>
      </c>
      <c r="F684" s="221" t="s">
        <v>856</v>
      </c>
      <c r="G684" s="222" t="s">
        <v>203</v>
      </c>
      <c r="H684" s="223">
        <v>349.19999999999999</v>
      </c>
      <c r="I684" s="224"/>
      <c r="J684" s="225">
        <f>ROUND(I684*H684,2)</f>
        <v>0</v>
      </c>
      <c r="K684" s="221" t="s">
        <v>163</v>
      </c>
      <c r="L684" s="45"/>
      <c r="M684" s="226" t="s">
        <v>1</v>
      </c>
      <c r="N684" s="227" t="s">
        <v>41</v>
      </c>
      <c r="O684" s="92"/>
      <c r="P684" s="228">
        <f>O684*H684</f>
        <v>0</v>
      </c>
      <c r="Q684" s="228">
        <v>0</v>
      </c>
      <c r="R684" s="228">
        <f>Q684*H684</f>
        <v>0</v>
      </c>
      <c r="S684" s="228">
        <v>0.016500000000000001</v>
      </c>
      <c r="T684" s="229">
        <f>S684*H684</f>
        <v>5.7618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30" t="s">
        <v>779</v>
      </c>
      <c r="AT684" s="230" t="s">
        <v>159</v>
      </c>
      <c r="AU684" s="230" t="s">
        <v>86</v>
      </c>
      <c r="AY684" s="18" t="s">
        <v>156</v>
      </c>
      <c r="BE684" s="231">
        <f>IF(N684="základní",J684,0)</f>
        <v>0</v>
      </c>
      <c r="BF684" s="231">
        <f>IF(N684="snížená",J684,0)</f>
        <v>0</v>
      </c>
      <c r="BG684" s="231">
        <f>IF(N684="zákl. přenesená",J684,0)</f>
        <v>0</v>
      </c>
      <c r="BH684" s="231">
        <f>IF(N684="sníž. přenesená",J684,0)</f>
        <v>0</v>
      </c>
      <c r="BI684" s="231">
        <f>IF(N684="nulová",J684,0)</f>
        <v>0</v>
      </c>
      <c r="BJ684" s="18" t="s">
        <v>84</v>
      </c>
      <c r="BK684" s="231">
        <f>ROUND(I684*H684,2)</f>
        <v>0</v>
      </c>
      <c r="BL684" s="18" t="s">
        <v>779</v>
      </c>
      <c r="BM684" s="230" t="s">
        <v>857</v>
      </c>
    </row>
    <row r="685" s="2" customFormat="1">
      <c r="A685" s="39"/>
      <c r="B685" s="40"/>
      <c r="C685" s="41"/>
      <c r="D685" s="232" t="s">
        <v>166</v>
      </c>
      <c r="E685" s="41"/>
      <c r="F685" s="233" t="s">
        <v>858</v>
      </c>
      <c r="G685" s="41"/>
      <c r="H685" s="41"/>
      <c r="I685" s="234"/>
      <c r="J685" s="41"/>
      <c r="K685" s="41"/>
      <c r="L685" s="45"/>
      <c r="M685" s="235"/>
      <c r="N685" s="236"/>
      <c r="O685" s="92"/>
      <c r="P685" s="92"/>
      <c r="Q685" s="92"/>
      <c r="R685" s="92"/>
      <c r="S685" s="92"/>
      <c r="T685" s="93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166</v>
      </c>
      <c r="AU685" s="18" t="s">
        <v>86</v>
      </c>
    </row>
    <row r="686" s="2" customFormat="1">
      <c r="A686" s="39"/>
      <c r="B686" s="40"/>
      <c r="C686" s="41"/>
      <c r="D686" s="237" t="s">
        <v>168</v>
      </c>
      <c r="E686" s="41"/>
      <c r="F686" s="238" t="s">
        <v>859</v>
      </c>
      <c r="G686" s="41"/>
      <c r="H686" s="41"/>
      <c r="I686" s="234"/>
      <c r="J686" s="41"/>
      <c r="K686" s="41"/>
      <c r="L686" s="45"/>
      <c r="M686" s="235"/>
      <c r="N686" s="236"/>
      <c r="O686" s="92"/>
      <c r="P686" s="92"/>
      <c r="Q686" s="92"/>
      <c r="R686" s="92"/>
      <c r="S686" s="92"/>
      <c r="T686" s="93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T686" s="18" t="s">
        <v>168</v>
      </c>
      <c r="AU686" s="18" t="s">
        <v>86</v>
      </c>
    </row>
    <row r="687" s="13" customFormat="1">
      <c r="A687" s="13"/>
      <c r="B687" s="239"/>
      <c r="C687" s="240"/>
      <c r="D687" s="232" t="s">
        <v>170</v>
      </c>
      <c r="E687" s="241" t="s">
        <v>1</v>
      </c>
      <c r="F687" s="242" t="s">
        <v>852</v>
      </c>
      <c r="G687" s="240"/>
      <c r="H687" s="241" t="s">
        <v>1</v>
      </c>
      <c r="I687" s="243"/>
      <c r="J687" s="240"/>
      <c r="K687" s="240"/>
      <c r="L687" s="244"/>
      <c r="M687" s="245"/>
      <c r="N687" s="246"/>
      <c r="O687" s="246"/>
      <c r="P687" s="246"/>
      <c r="Q687" s="246"/>
      <c r="R687" s="246"/>
      <c r="S687" s="246"/>
      <c r="T687" s="247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8" t="s">
        <v>170</v>
      </c>
      <c r="AU687" s="248" t="s">
        <v>86</v>
      </c>
      <c r="AV687" s="13" t="s">
        <v>84</v>
      </c>
      <c r="AW687" s="13" t="s">
        <v>32</v>
      </c>
      <c r="AX687" s="13" t="s">
        <v>76</v>
      </c>
      <c r="AY687" s="248" t="s">
        <v>156</v>
      </c>
    </row>
    <row r="688" s="14" customFormat="1">
      <c r="A688" s="14"/>
      <c r="B688" s="249"/>
      <c r="C688" s="250"/>
      <c r="D688" s="232" t="s">
        <v>170</v>
      </c>
      <c r="E688" s="251" t="s">
        <v>1</v>
      </c>
      <c r="F688" s="252" t="s">
        <v>853</v>
      </c>
      <c r="G688" s="250"/>
      <c r="H688" s="253">
        <v>349.19999999999999</v>
      </c>
      <c r="I688" s="254"/>
      <c r="J688" s="250"/>
      <c r="K688" s="250"/>
      <c r="L688" s="255"/>
      <c r="M688" s="256"/>
      <c r="N688" s="257"/>
      <c r="O688" s="257"/>
      <c r="P688" s="257"/>
      <c r="Q688" s="257"/>
      <c r="R688" s="257"/>
      <c r="S688" s="257"/>
      <c r="T688" s="258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9" t="s">
        <v>170</v>
      </c>
      <c r="AU688" s="259" t="s">
        <v>86</v>
      </c>
      <c r="AV688" s="14" t="s">
        <v>86</v>
      </c>
      <c r="AW688" s="14" t="s">
        <v>32</v>
      </c>
      <c r="AX688" s="14" t="s">
        <v>76</v>
      </c>
      <c r="AY688" s="259" t="s">
        <v>156</v>
      </c>
    </row>
    <row r="689" s="15" customFormat="1">
      <c r="A689" s="15"/>
      <c r="B689" s="260"/>
      <c r="C689" s="261"/>
      <c r="D689" s="232" t="s">
        <v>170</v>
      </c>
      <c r="E689" s="262" t="s">
        <v>1</v>
      </c>
      <c r="F689" s="263" t="s">
        <v>175</v>
      </c>
      <c r="G689" s="261"/>
      <c r="H689" s="264">
        <v>349.19999999999999</v>
      </c>
      <c r="I689" s="265"/>
      <c r="J689" s="261"/>
      <c r="K689" s="261"/>
      <c r="L689" s="266"/>
      <c r="M689" s="267"/>
      <c r="N689" s="268"/>
      <c r="O689" s="268"/>
      <c r="P689" s="268"/>
      <c r="Q689" s="268"/>
      <c r="R689" s="268"/>
      <c r="S689" s="268"/>
      <c r="T689" s="269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70" t="s">
        <v>170</v>
      </c>
      <c r="AU689" s="270" t="s">
        <v>86</v>
      </c>
      <c r="AV689" s="15" t="s">
        <v>164</v>
      </c>
      <c r="AW689" s="15" t="s">
        <v>32</v>
      </c>
      <c r="AX689" s="15" t="s">
        <v>84</v>
      </c>
      <c r="AY689" s="270" t="s">
        <v>156</v>
      </c>
    </row>
    <row r="690" s="2" customFormat="1" ht="24.15" customHeight="1">
      <c r="A690" s="39"/>
      <c r="B690" s="40"/>
      <c r="C690" s="219" t="s">
        <v>860</v>
      </c>
      <c r="D690" s="219" t="s">
        <v>159</v>
      </c>
      <c r="E690" s="220" t="s">
        <v>861</v>
      </c>
      <c r="F690" s="221" t="s">
        <v>862</v>
      </c>
      <c r="G690" s="222" t="s">
        <v>203</v>
      </c>
      <c r="H690" s="223">
        <v>340.55000000000001</v>
      </c>
      <c r="I690" s="224"/>
      <c r="J690" s="225">
        <f>ROUND(I690*H690,2)</f>
        <v>0</v>
      </c>
      <c r="K690" s="221" t="s">
        <v>163</v>
      </c>
      <c r="L690" s="45"/>
      <c r="M690" s="226" t="s">
        <v>1</v>
      </c>
      <c r="N690" s="227" t="s">
        <v>41</v>
      </c>
      <c r="O690" s="92"/>
      <c r="P690" s="228">
        <f>O690*H690</f>
        <v>0</v>
      </c>
      <c r="Q690" s="228">
        <v>0.00088000000000000003</v>
      </c>
      <c r="R690" s="228">
        <f>Q690*H690</f>
        <v>0.29968400000000001</v>
      </c>
      <c r="S690" s="228">
        <v>0</v>
      </c>
      <c r="T690" s="229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30" t="s">
        <v>779</v>
      </c>
      <c r="AT690" s="230" t="s">
        <v>159</v>
      </c>
      <c r="AU690" s="230" t="s">
        <v>86</v>
      </c>
      <c r="AY690" s="18" t="s">
        <v>156</v>
      </c>
      <c r="BE690" s="231">
        <f>IF(N690="základní",J690,0)</f>
        <v>0</v>
      </c>
      <c r="BF690" s="231">
        <f>IF(N690="snížená",J690,0)</f>
        <v>0</v>
      </c>
      <c r="BG690" s="231">
        <f>IF(N690="zákl. přenesená",J690,0)</f>
        <v>0</v>
      </c>
      <c r="BH690" s="231">
        <f>IF(N690="sníž. přenesená",J690,0)</f>
        <v>0</v>
      </c>
      <c r="BI690" s="231">
        <f>IF(N690="nulová",J690,0)</f>
        <v>0</v>
      </c>
      <c r="BJ690" s="18" t="s">
        <v>84</v>
      </c>
      <c r="BK690" s="231">
        <f>ROUND(I690*H690,2)</f>
        <v>0</v>
      </c>
      <c r="BL690" s="18" t="s">
        <v>779</v>
      </c>
      <c r="BM690" s="230" t="s">
        <v>863</v>
      </c>
    </row>
    <row r="691" s="2" customFormat="1">
      <c r="A691" s="39"/>
      <c r="B691" s="40"/>
      <c r="C691" s="41"/>
      <c r="D691" s="232" t="s">
        <v>166</v>
      </c>
      <c r="E691" s="41"/>
      <c r="F691" s="233" t="s">
        <v>864</v>
      </c>
      <c r="G691" s="41"/>
      <c r="H691" s="41"/>
      <c r="I691" s="234"/>
      <c r="J691" s="41"/>
      <c r="K691" s="41"/>
      <c r="L691" s="45"/>
      <c r="M691" s="235"/>
      <c r="N691" s="236"/>
      <c r="O691" s="92"/>
      <c r="P691" s="92"/>
      <c r="Q691" s="92"/>
      <c r="R691" s="92"/>
      <c r="S691" s="92"/>
      <c r="T691" s="93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T691" s="18" t="s">
        <v>166</v>
      </c>
      <c r="AU691" s="18" t="s">
        <v>86</v>
      </c>
    </row>
    <row r="692" s="2" customFormat="1">
      <c r="A692" s="39"/>
      <c r="B692" s="40"/>
      <c r="C692" s="41"/>
      <c r="D692" s="237" t="s">
        <v>168</v>
      </c>
      <c r="E692" s="41"/>
      <c r="F692" s="238" t="s">
        <v>865</v>
      </c>
      <c r="G692" s="41"/>
      <c r="H692" s="41"/>
      <c r="I692" s="234"/>
      <c r="J692" s="41"/>
      <c r="K692" s="41"/>
      <c r="L692" s="45"/>
      <c r="M692" s="235"/>
      <c r="N692" s="236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168</v>
      </c>
      <c r="AU692" s="18" t="s">
        <v>86</v>
      </c>
    </row>
    <row r="693" s="13" customFormat="1">
      <c r="A693" s="13"/>
      <c r="B693" s="239"/>
      <c r="C693" s="240"/>
      <c r="D693" s="232" t="s">
        <v>170</v>
      </c>
      <c r="E693" s="241" t="s">
        <v>1</v>
      </c>
      <c r="F693" s="242" t="s">
        <v>842</v>
      </c>
      <c r="G693" s="240"/>
      <c r="H693" s="241" t="s">
        <v>1</v>
      </c>
      <c r="I693" s="243"/>
      <c r="J693" s="240"/>
      <c r="K693" s="240"/>
      <c r="L693" s="244"/>
      <c r="M693" s="245"/>
      <c r="N693" s="246"/>
      <c r="O693" s="246"/>
      <c r="P693" s="246"/>
      <c r="Q693" s="246"/>
      <c r="R693" s="246"/>
      <c r="S693" s="246"/>
      <c r="T693" s="247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8" t="s">
        <v>170</v>
      </c>
      <c r="AU693" s="248" t="s">
        <v>86</v>
      </c>
      <c r="AV693" s="13" t="s">
        <v>84</v>
      </c>
      <c r="AW693" s="13" t="s">
        <v>32</v>
      </c>
      <c r="AX693" s="13" t="s">
        <v>76</v>
      </c>
      <c r="AY693" s="248" t="s">
        <v>156</v>
      </c>
    </row>
    <row r="694" s="14" customFormat="1">
      <c r="A694" s="14"/>
      <c r="B694" s="249"/>
      <c r="C694" s="250"/>
      <c r="D694" s="232" t="s">
        <v>170</v>
      </c>
      <c r="E694" s="251" t="s">
        <v>1</v>
      </c>
      <c r="F694" s="252" t="s">
        <v>843</v>
      </c>
      <c r="G694" s="250"/>
      <c r="H694" s="253">
        <v>340.55000000000001</v>
      </c>
      <c r="I694" s="254"/>
      <c r="J694" s="250"/>
      <c r="K694" s="250"/>
      <c r="L694" s="255"/>
      <c r="M694" s="256"/>
      <c r="N694" s="257"/>
      <c r="O694" s="257"/>
      <c r="P694" s="257"/>
      <c r="Q694" s="257"/>
      <c r="R694" s="257"/>
      <c r="S694" s="257"/>
      <c r="T694" s="258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9" t="s">
        <v>170</v>
      </c>
      <c r="AU694" s="259" t="s">
        <v>86</v>
      </c>
      <c r="AV694" s="14" t="s">
        <v>86</v>
      </c>
      <c r="AW694" s="14" t="s">
        <v>32</v>
      </c>
      <c r="AX694" s="14" t="s">
        <v>76</v>
      </c>
      <c r="AY694" s="259" t="s">
        <v>156</v>
      </c>
    </row>
    <row r="695" s="15" customFormat="1">
      <c r="A695" s="15"/>
      <c r="B695" s="260"/>
      <c r="C695" s="261"/>
      <c r="D695" s="232" t="s">
        <v>170</v>
      </c>
      <c r="E695" s="262" t="s">
        <v>1</v>
      </c>
      <c r="F695" s="263" t="s">
        <v>175</v>
      </c>
      <c r="G695" s="261"/>
      <c r="H695" s="264">
        <v>340.55000000000001</v>
      </c>
      <c r="I695" s="265"/>
      <c r="J695" s="261"/>
      <c r="K695" s="261"/>
      <c r="L695" s="266"/>
      <c r="M695" s="267"/>
      <c r="N695" s="268"/>
      <c r="O695" s="268"/>
      <c r="P695" s="268"/>
      <c r="Q695" s="268"/>
      <c r="R695" s="268"/>
      <c r="S695" s="268"/>
      <c r="T695" s="269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70" t="s">
        <v>170</v>
      </c>
      <c r="AU695" s="270" t="s">
        <v>86</v>
      </c>
      <c r="AV695" s="15" t="s">
        <v>164</v>
      </c>
      <c r="AW695" s="15" t="s">
        <v>32</v>
      </c>
      <c r="AX695" s="15" t="s">
        <v>84</v>
      </c>
      <c r="AY695" s="270" t="s">
        <v>156</v>
      </c>
    </row>
    <row r="696" s="2" customFormat="1" ht="33" customHeight="1">
      <c r="A696" s="39"/>
      <c r="B696" s="40"/>
      <c r="C696" s="282" t="s">
        <v>866</v>
      </c>
      <c r="D696" s="282" t="s">
        <v>370</v>
      </c>
      <c r="E696" s="283" t="s">
        <v>867</v>
      </c>
      <c r="F696" s="284" t="s">
        <v>868</v>
      </c>
      <c r="G696" s="285" t="s">
        <v>203</v>
      </c>
      <c r="H696" s="286">
        <v>396.911</v>
      </c>
      <c r="I696" s="287"/>
      <c r="J696" s="288">
        <f>ROUND(I696*H696,2)</f>
        <v>0</v>
      </c>
      <c r="K696" s="284" t="s">
        <v>1</v>
      </c>
      <c r="L696" s="289"/>
      <c r="M696" s="290" t="s">
        <v>1</v>
      </c>
      <c r="N696" s="291" t="s">
        <v>41</v>
      </c>
      <c r="O696" s="92"/>
      <c r="P696" s="228">
        <f>O696*H696</f>
        <v>0</v>
      </c>
      <c r="Q696" s="228">
        <v>0.0047000000000000002</v>
      </c>
      <c r="R696" s="228">
        <f>Q696*H696</f>
        <v>1.8654817000000001</v>
      </c>
      <c r="S696" s="228">
        <v>0</v>
      </c>
      <c r="T696" s="229">
        <f>S696*H696</f>
        <v>0</v>
      </c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R696" s="230" t="s">
        <v>787</v>
      </c>
      <c r="AT696" s="230" t="s">
        <v>370</v>
      </c>
      <c r="AU696" s="230" t="s">
        <v>86</v>
      </c>
      <c r="AY696" s="18" t="s">
        <v>156</v>
      </c>
      <c r="BE696" s="231">
        <f>IF(N696="základní",J696,0)</f>
        <v>0</v>
      </c>
      <c r="BF696" s="231">
        <f>IF(N696="snížená",J696,0)</f>
        <v>0</v>
      </c>
      <c r="BG696" s="231">
        <f>IF(N696="zákl. přenesená",J696,0)</f>
        <v>0</v>
      </c>
      <c r="BH696" s="231">
        <f>IF(N696="sníž. přenesená",J696,0)</f>
        <v>0</v>
      </c>
      <c r="BI696" s="231">
        <f>IF(N696="nulová",J696,0)</f>
        <v>0</v>
      </c>
      <c r="BJ696" s="18" t="s">
        <v>84</v>
      </c>
      <c r="BK696" s="231">
        <f>ROUND(I696*H696,2)</f>
        <v>0</v>
      </c>
      <c r="BL696" s="18" t="s">
        <v>779</v>
      </c>
      <c r="BM696" s="230" t="s">
        <v>869</v>
      </c>
    </row>
    <row r="697" s="2" customFormat="1">
      <c r="A697" s="39"/>
      <c r="B697" s="40"/>
      <c r="C697" s="41"/>
      <c r="D697" s="232" t="s">
        <v>166</v>
      </c>
      <c r="E697" s="41"/>
      <c r="F697" s="233" t="s">
        <v>868</v>
      </c>
      <c r="G697" s="41"/>
      <c r="H697" s="41"/>
      <c r="I697" s="234"/>
      <c r="J697" s="41"/>
      <c r="K697" s="41"/>
      <c r="L697" s="45"/>
      <c r="M697" s="235"/>
      <c r="N697" s="236"/>
      <c r="O697" s="92"/>
      <c r="P697" s="92"/>
      <c r="Q697" s="92"/>
      <c r="R697" s="92"/>
      <c r="S697" s="92"/>
      <c r="T697" s="93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T697" s="18" t="s">
        <v>166</v>
      </c>
      <c r="AU697" s="18" t="s">
        <v>86</v>
      </c>
    </row>
    <row r="698" s="14" customFormat="1">
      <c r="A698" s="14"/>
      <c r="B698" s="249"/>
      <c r="C698" s="250"/>
      <c r="D698" s="232" t="s">
        <v>170</v>
      </c>
      <c r="E698" s="250"/>
      <c r="F698" s="252" t="s">
        <v>870</v>
      </c>
      <c r="G698" s="250"/>
      <c r="H698" s="253">
        <v>396.911</v>
      </c>
      <c r="I698" s="254"/>
      <c r="J698" s="250"/>
      <c r="K698" s="250"/>
      <c r="L698" s="255"/>
      <c r="M698" s="256"/>
      <c r="N698" s="257"/>
      <c r="O698" s="257"/>
      <c r="P698" s="257"/>
      <c r="Q698" s="257"/>
      <c r="R698" s="257"/>
      <c r="S698" s="257"/>
      <c r="T698" s="258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9" t="s">
        <v>170</v>
      </c>
      <c r="AU698" s="259" t="s">
        <v>86</v>
      </c>
      <c r="AV698" s="14" t="s">
        <v>86</v>
      </c>
      <c r="AW698" s="14" t="s">
        <v>4</v>
      </c>
      <c r="AX698" s="14" t="s">
        <v>84</v>
      </c>
      <c r="AY698" s="259" t="s">
        <v>156</v>
      </c>
    </row>
    <row r="699" s="2" customFormat="1" ht="24.15" customHeight="1">
      <c r="A699" s="39"/>
      <c r="B699" s="40"/>
      <c r="C699" s="219" t="s">
        <v>871</v>
      </c>
      <c r="D699" s="219" t="s">
        <v>159</v>
      </c>
      <c r="E699" s="220" t="s">
        <v>861</v>
      </c>
      <c r="F699" s="221" t="s">
        <v>862</v>
      </c>
      <c r="G699" s="222" t="s">
        <v>203</v>
      </c>
      <c r="H699" s="223">
        <v>2</v>
      </c>
      <c r="I699" s="224"/>
      <c r="J699" s="225">
        <f>ROUND(I699*H699,2)</f>
        <v>0</v>
      </c>
      <c r="K699" s="221" t="s">
        <v>163</v>
      </c>
      <c r="L699" s="45"/>
      <c r="M699" s="226" t="s">
        <v>1</v>
      </c>
      <c r="N699" s="227" t="s">
        <v>41</v>
      </c>
      <c r="O699" s="92"/>
      <c r="P699" s="228">
        <f>O699*H699</f>
        <v>0</v>
      </c>
      <c r="Q699" s="228">
        <v>0.00088000000000000003</v>
      </c>
      <c r="R699" s="228">
        <f>Q699*H699</f>
        <v>0.0017600000000000001</v>
      </c>
      <c r="S699" s="228">
        <v>0</v>
      </c>
      <c r="T699" s="229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0" t="s">
        <v>779</v>
      </c>
      <c r="AT699" s="230" t="s">
        <v>159</v>
      </c>
      <c r="AU699" s="230" t="s">
        <v>86</v>
      </c>
      <c r="AY699" s="18" t="s">
        <v>156</v>
      </c>
      <c r="BE699" s="231">
        <f>IF(N699="základní",J699,0)</f>
        <v>0</v>
      </c>
      <c r="BF699" s="231">
        <f>IF(N699="snížená",J699,0)</f>
        <v>0</v>
      </c>
      <c r="BG699" s="231">
        <f>IF(N699="zákl. přenesená",J699,0)</f>
        <v>0</v>
      </c>
      <c r="BH699" s="231">
        <f>IF(N699="sníž. přenesená",J699,0)</f>
        <v>0</v>
      </c>
      <c r="BI699" s="231">
        <f>IF(N699="nulová",J699,0)</f>
        <v>0</v>
      </c>
      <c r="BJ699" s="18" t="s">
        <v>84</v>
      </c>
      <c r="BK699" s="231">
        <f>ROUND(I699*H699,2)</f>
        <v>0</v>
      </c>
      <c r="BL699" s="18" t="s">
        <v>779</v>
      </c>
      <c r="BM699" s="230" t="s">
        <v>872</v>
      </c>
    </row>
    <row r="700" s="2" customFormat="1">
      <c r="A700" s="39"/>
      <c r="B700" s="40"/>
      <c r="C700" s="41"/>
      <c r="D700" s="232" t="s">
        <v>166</v>
      </c>
      <c r="E700" s="41"/>
      <c r="F700" s="233" t="s">
        <v>864</v>
      </c>
      <c r="G700" s="41"/>
      <c r="H700" s="41"/>
      <c r="I700" s="234"/>
      <c r="J700" s="41"/>
      <c r="K700" s="41"/>
      <c r="L700" s="45"/>
      <c r="M700" s="235"/>
      <c r="N700" s="236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166</v>
      </c>
      <c r="AU700" s="18" t="s">
        <v>86</v>
      </c>
    </row>
    <row r="701" s="2" customFormat="1">
      <c r="A701" s="39"/>
      <c r="B701" s="40"/>
      <c r="C701" s="41"/>
      <c r="D701" s="237" t="s">
        <v>168</v>
      </c>
      <c r="E701" s="41"/>
      <c r="F701" s="238" t="s">
        <v>865</v>
      </c>
      <c r="G701" s="41"/>
      <c r="H701" s="41"/>
      <c r="I701" s="234"/>
      <c r="J701" s="41"/>
      <c r="K701" s="41"/>
      <c r="L701" s="45"/>
      <c r="M701" s="235"/>
      <c r="N701" s="236"/>
      <c r="O701" s="92"/>
      <c r="P701" s="92"/>
      <c r="Q701" s="92"/>
      <c r="R701" s="92"/>
      <c r="S701" s="92"/>
      <c r="T701" s="93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T701" s="18" t="s">
        <v>168</v>
      </c>
      <c r="AU701" s="18" t="s">
        <v>86</v>
      </c>
    </row>
    <row r="702" s="13" customFormat="1">
      <c r="A702" s="13"/>
      <c r="B702" s="239"/>
      <c r="C702" s="240"/>
      <c r="D702" s="232" t="s">
        <v>170</v>
      </c>
      <c r="E702" s="241" t="s">
        <v>1</v>
      </c>
      <c r="F702" s="242" t="s">
        <v>873</v>
      </c>
      <c r="G702" s="240"/>
      <c r="H702" s="241" t="s">
        <v>1</v>
      </c>
      <c r="I702" s="243"/>
      <c r="J702" s="240"/>
      <c r="K702" s="240"/>
      <c r="L702" s="244"/>
      <c r="M702" s="245"/>
      <c r="N702" s="246"/>
      <c r="O702" s="246"/>
      <c r="P702" s="246"/>
      <c r="Q702" s="246"/>
      <c r="R702" s="246"/>
      <c r="S702" s="246"/>
      <c r="T702" s="247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8" t="s">
        <v>170</v>
      </c>
      <c r="AU702" s="248" t="s">
        <v>86</v>
      </c>
      <c r="AV702" s="13" t="s">
        <v>84</v>
      </c>
      <c r="AW702" s="13" t="s">
        <v>32</v>
      </c>
      <c r="AX702" s="13" t="s">
        <v>76</v>
      </c>
      <c r="AY702" s="248" t="s">
        <v>156</v>
      </c>
    </row>
    <row r="703" s="14" customFormat="1">
      <c r="A703" s="14"/>
      <c r="B703" s="249"/>
      <c r="C703" s="250"/>
      <c r="D703" s="232" t="s">
        <v>170</v>
      </c>
      <c r="E703" s="251" t="s">
        <v>1</v>
      </c>
      <c r="F703" s="252" t="s">
        <v>874</v>
      </c>
      <c r="G703" s="250"/>
      <c r="H703" s="253">
        <v>2</v>
      </c>
      <c r="I703" s="254"/>
      <c r="J703" s="250"/>
      <c r="K703" s="250"/>
      <c r="L703" s="255"/>
      <c r="M703" s="256"/>
      <c r="N703" s="257"/>
      <c r="O703" s="257"/>
      <c r="P703" s="257"/>
      <c r="Q703" s="257"/>
      <c r="R703" s="257"/>
      <c r="S703" s="257"/>
      <c r="T703" s="258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9" t="s">
        <v>170</v>
      </c>
      <c r="AU703" s="259" t="s">
        <v>86</v>
      </c>
      <c r="AV703" s="14" t="s">
        <v>86</v>
      </c>
      <c r="AW703" s="14" t="s">
        <v>32</v>
      </c>
      <c r="AX703" s="14" t="s">
        <v>76</v>
      </c>
      <c r="AY703" s="259" t="s">
        <v>156</v>
      </c>
    </row>
    <row r="704" s="15" customFormat="1">
      <c r="A704" s="15"/>
      <c r="B704" s="260"/>
      <c r="C704" s="261"/>
      <c r="D704" s="232" t="s">
        <v>170</v>
      </c>
      <c r="E704" s="262" t="s">
        <v>1</v>
      </c>
      <c r="F704" s="263" t="s">
        <v>175</v>
      </c>
      <c r="G704" s="261"/>
      <c r="H704" s="264">
        <v>2</v>
      </c>
      <c r="I704" s="265"/>
      <c r="J704" s="261"/>
      <c r="K704" s="261"/>
      <c r="L704" s="266"/>
      <c r="M704" s="267"/>
      <c r="N704" s="268"/>
      <c r="O704" s="268"/>
      <c r="P704" s="268"/>
      <c r="Q704" s="268"/>
      <c r="R704" s="268"/>
      <c r="S704" s="268"/>
      <c r="T704" s="269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70" t="s">
        <v>170</v>
      </c>
      <c r="AU704" s="270" t="s">
        <v>86</v>
      </c>
      <c r="AV704" s="15" t="s">
        <v>164</v>
      </c>
      <c r="AW704" s="15" t="s">
        <v>32</v>
      </c>
      <c r="AX704" s="15" t="s">
        <v>84</v>
      </c>
      <c r="AY704" s="270" t="s">
        <v>156</v>
      </c>
    </row>
    <row r="705" s="2" customFormat="1" ht="44.25" customHeight="1">
      <c r="A705" s="39"/>
      <c r="B705" s="40"/>
      <c r="C705" s="282" t="s">
        <v>875</v>
      </c>
      <c r="D705" s="282" t="s">
        <v>370</v>
      </c>
      <c r="E705" s="283" t="s">
        <v>876</v>
      </c>
      <c r="F705" s="284" t="s">
        <v>877</v>
      </c>
      <c r="G705" s="285" t="s">
        <v>203</v>
      </c>
      <c r="H705" s="286">
        <v>2.331</v>
      </c>
      <c r="I705" s="287"/>
      <c r="J705" s="288">
        <f>ROUND(I705*H705,2)</f>
        <v>0</v>
      </c>
      <c r="K705" s="284" t="s">
        <v>163</v>
      </c>
      <c r="L705" s="289"/>
      <c r="M705" s="290" t="s">
        <v>1</v>
      </c>
      <c r="N705" s="291" t="s">
        <v>41</v>
      </c>
      <c r="O705" s="92"/>
      <c r="P705" s="228">
        <f>O705*H705</f>
        <v>0</v>
      </c>
      <c r="Q705" s="228">
        <v>0.0054000000000000003</v>
      </c>
      <c r="R705" s="228">
        <f>Q705*H705</f>
        <v>0.0125874</v>
      </c>
      <c r="S705" s="228">
        <v>0</v>
      </c>
      <c r="T705" s="229">
        <f>S705*H705</f>
        <v>0</v>
      </c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R705" s="230" t="s">
        <v>787</v>
      </c>
      <c r="AT705" s="230" t="s">
        <v>370</v>
      </c>
      <c r="AU705" s="230" t="s">
        <v>86</v>
      </c>
      <c r="AY705" s="18" t="s">
        <v>156</v>
      </c>
      <c r="BE705" s="231">
        <f>IF(N705="základní",J705,0)</f>
        <v>0</v>
      </c>
      <c r="BF705" s="231">
        <f>IF(N705="snížená",J705,0)</f>
        <v>0</v>
      </c>
      <c r="BG705" s="231">
        <f>IF(N705="zákl. přenesená",J705,0)</f>
        <v>0</v>
      </c>
      <c r="BH705" s="231">
        <f>IF(N705="sníž. přenesená",J705,0)</f>
        <v>0</v>
      </c>
      <c r="BI705" s="231">
        <f>IF(N705="nulová",J705,0)</f>
        <v>0</v>
      </c>
      <c r="BJ705" s="18" t="s">
        <v>84</v>
      </c>
      <c r="BK705" s="231">
        <f>ROUND(I705*H705,2)</f>
        <v>0</v>
      </c>
      <c r="BL705" s="18" t="s">
        <v>779</v>
      </c>
      <c r="BM705" s="230" t="s">
        <v>878</v>
      </c>
    </row>
    <row r="706" s="2" customFormat="1">
      <c r="A706" s="39"/>
      <c r="B706" s="40"/>
      <c r="C706" s="41"/>
      <c r="D706" s="232" t="s">
        <v>166</v>
      </c>
      <c r="E706" s="41"/>
      <c r="F706" s="233" t="s">
        <v>877</v>
      </c>
      <c r="G706" s="41"/>
      <c r="H706" s="41"/>
      <c r="I706" s="234"/>
      <c r="J706" s="41"/>
      <c r="K706" s="41"/>
      <c r="L706" s="45"/>
      <c r="M706" s="235"/>
      <c r="N706" s="236"/>
      <c r="O706" s="92"/>
      <c r="P706" s="92"/>
      <c r="Q706" s="92"/>
      <c r="R706" s="92"/>
      <c r="S706" s="92"/>
      <c r="T706" s="93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T706" s="18" t="s">
        <v>166</v>
      </c>
      <c r="AU706" s="18" t="s">
        <v>86</v>
      </c>
    </row>
    <row r="707" s="14" customFormat="1">
      <c r="A707" s="14"/>
      <c r="B707" s="249"/>
      <c r="C707" s="250"/>
      <c r="D707" s="232" t="s">
        <v>170</v>
      </c>
      <c r="E707" s="250"/>
      <c r="F707" s="252" t="s">
        <v>879</v>
      </c>
      <c r="G707" s="250"/>
      <c r="H707" s="253">
        <v>2.331</v>
      </c>
      <c r="I707" s="254"/>
      <c r="J707" s="250"/>
      <c r="K707" s="250"/>
      <c r="L707" s="255"/>
      <c r="M707" s="256"/>
      <c r="N707" s="257"/>
      <c r="O707" s="257"/>
      <c r="P707" s="257"/>
      <c r="Q707" s="257"/>
      <c r="R707" s="257"/>
      <c r="S707" s="257"/>
      <c r="T707" s="258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9" t="s">
        <v>170</v>
      </c>
      <c r="AU707" s="259" t="s">
        <v>86</v>
      </c>
      <c r="AV707" s="14" t="s">
        <v>86</v>
      </c>
      <c r="AW707" s="14" t="s">
        <v>4</v>
      </c>
      <c r="AX707" s="14" t="s">
        <v>84</v>
      </c>
      <c r="AY707" s="259" t="s">
        <v>156</v>
      </c>
    </row>
    <row r="708" s="2" customFormat="1" ht="24.15" customHeight="1">
      <c r="A708" s="39"/>
      <c r="B708" s="40"/>
      <c r="C708" s="219" t="s">
        <v>880</v>
      </c>
      <c r="D708" s="219" t="s">
        <v>159</v>
      </c>
      <c r="E708" s="220" t="s">
        <v>861</v>
      </c>
      <c r="F708" s="221" t="s">
        <v>862</v>
      </c>
      <c r="G708" s="222" t="s">
        <v>203</v>
      </c>
      <c r="H708" s="223">
        <v>2</v>
      </c>
      <c r="I708" s="224"/>
      <c r="J708" s="225">
        <f>ROUND(I708*H708,2)</f>
        <v>0</v>
      </c>
      <c r="K708" s="221" t="s">
        <v>163</v>
      </c>
      <c r="L708" s="45"/>
      <c r="M708" s="226" t="s">
        <v>1</v>
      </c>
      <c r="N708" s="227" t="s">
        <v>41</v>
      </c>
      <c r="O708" s="92"/>
      <c r="P708" s="228">
        <f>O708*H708</f>
        <v>0</v>
      </c>
      <c r="Q708" s="228">
        <v>0.00088000000000000003</v>
      </c>
      <c r="R708" s="228">
        <f>Q708*H708</f>
        <v>0.0017600000000000001</v>
      </c>
      <c r="S708" s="228">
        <v>0</v>
      </c>
      <c r="T708" s="229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0" t="s">
        <v>779</v>
      </c>
      <c r="AT708" s="230" t="s">
        <v>159</v>
      </c>
      <c r="AU708" s="230" t="s">
        <v>86</v>
      </c>
      <c r="AY708" s="18" t="s">
        <v>156</v>
      </c>
      <c r="BE708" s="231">
        <f>IF(N708="základní",J708,0)</f>
        <v>0</v>
      </c>
      <c r="BF708" s="231">
        <f>IF(N708="snížená",J708,0)</f>
        <v>0</v>
      </c>
      <c r="BG708" s="231">
        <f>IF(N708="zákl. přenesená",J708,0)</f>
        <v>0</v>
      </c>
      <c r="BH708" s="231">
        <f>IF(N708="sníž. přenesená",J708,0)</f>
        <v>0</v>
      </c>
      <c r="BI708" s="231">
        <f>IF(N708="nulová",J708,0)</f>
        <v>0</v>
      </c>
      <c r="BJ708" s="18" t="s">
        <v>84</v>
      </c>
      <c r="BK708" s="231">
        <f>ROUND(I708*H708,2)</f>
        <v>0</v>
      </c>
      <c r="BL708" s="18" t="s">
        <v>779</v>
      </c>
      <c r="BM708" s="230" t="s">
        <v>881</v>
      </c>
    </row>
    <row r="709" s="2" customFormat="1">
      <c r="A709" s="39"/>
      <c r="B709" s="40"/>
      <c r="C709" s="41"/>
      <c r="D709" s="232" t="s">
        <v>166</v>
      </c>
      <c r="E709" s="41"/>
      <c r="F709" s="233" t="s">
        <v>864</v>
      </c>
      <c r="G709" s="41"/>
      <c r="H709" s="41"/>
      <c r="I709" s="234"/>
      <c r="J709" s="41"/>
      <c r="K709" s="41"/>
      <c r="L709" s="45"/>
      <c r="M709" s="235"/>
      <c r="N709" s="236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166</v>
      </c>
      <c r="AU709" s="18" t="s">
        <v>86</v>
      </c>
    </row>
    <row r="710" s="2" customFormat="1">
      <c r="A710" s="39"/>
      <c r="B710" s="40"/>
      <c r="C710" s="41"/>
      <c r="D710" s="237" t="s">
        <v>168</v>
      </c>
      <c r="E710" s="41"/>
      <c r="F710" s="238" t="s">
        <v>865</v>
      </c>
      <c r="G710" s="41"/>
      <c r="H710" s="41"/>
      <c r="I710" s="234"/>
      <c r="J710" s="41"/>
      <c r="K710" s="41"/>
      <c r="L710" s="45"/>
      <c r="M710" s="235"/>
      <c r="N710" s="236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168</v>
      </c>
      <c r="AU710" s="18" t="s">
        <v>86</v>
      </c>
    </row>
    <row r="711" s="13" customFormat="1">
      <c r="A711" s="13"/>
      <c r="B711" s="239"/>
      <c r="C711" s="240"/>
      <c r="D711" s="232" t="s">
        <v>170</v>
      </c>
      <c r="E711" s="241" t="s">
        <v>1</v>
      </c>
      <c r="F711" s="242" t="s">
        <v>873</v>
      </c>
      <c r="G711" s="240"/>
      <c r="H711" s="241" t="s">
        <v>1</v>
      </c>
      <c r="I711" s="243"/>
      <c r="J711" s="240"/>
      <c r="K711" s="240"/>
      <c r="L711" s="244"/>
      <c r="M711" s="245"/>
      <c r="N711" s="246"/>
      <c r="O711" s="246"/>
      <c r="P711" s="246"/>
      <c r="Q711" s="246"/>
      <c r="R711" s="246"/>
      <c r="S711" s="246"/>
      <c r="T711" s="247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8" t="s">
        <v>170</v>
      </c>
      <c r="AU711" s="248" t="s">
        <v>86</v>
      </c>
      <c r="AV711" s="13" t="s">
        <v>84</v>
      </c>
      <c r="AW711" s="13" t="s">
        <v>32</v>
      </c>
      <c r="AX711" s="13" t="s">
        <v>76</v>
      </c>
      <c r="AY711" s="248" t="s">
        <v>156</v>
      </c>
    </row>
    <row r="712" s="14" customFormat="1">
      <c r="A712" s="14"/>
      <c r="B712" s="249"/>
      <c r="C712" s="250"/>
      <c r="D712" s="232" t="s">
        <v>170</v>
      </c>
      <c r="E712" s="251" t="s">
        <v>1</v>
      </c>
      <c r="F712" s="252" t="s">
        <v>874</v>
      </c>
      <c r="G712" s="250"/>
      <c r="H712" s="253">
        <v>2</v>
      </c>
      <c r="I712" s="254"/>
      <c r="J712" s="250"/>
      <c r="K712" s="250"/>
      <c r="L712" s="255"/>
      <c r="M712" s="256"/>
      <c r="N712" s="257"/>
      <c r="O712" s="257"/>
      <c r="P712" s="257"/>
      <c r="Q712" s="257"/>
      <c r="R712" s="257"/>
      <c r="S712" s="257"/>
      <c r="T712" s="258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9" t="s">
        <v>170</v>
      </c>
      <c r="AU712" s="259" t="s">
        <v>86</v>
      </c>
      <c r="AV712" s="14" t="s">
        <v>86</v>
      </c>
      <c r="AW712" s="14" t="s">
        <v>32</v>
      </c>
      <c r="AX712" s="14" t="s">
        <v>76</v>
      </c>
      <c r="AY712" s="259" t="s">
        <v>156</v>
      </c>
    </row>
    <row r="713" s="15" customFormat="1">
      <c r="A713" s="15"/>
      <c r="B713" s="260"/>
      <c r="C713" s="261"/>
      <c r="D713" s="232" t="s">
        <v>170</v>
      </c>
      <c r="E713" s="262" t="s">
        <v>1</v>
      </c>
      <c r="F713" s="263" t="s">
        <v>175</v>
      </c>
      <c r="G713" s="261"/>
      <c r="H713" s="264">
        <v>2</v>
      </c>
      <c r="I713" s="265"/>
      <c r="J713" s="261"/>
      <c r="K713" s="261"/>
      <c r="L713" s="266"/>
      <c r="M713" s="267"/>
      <c r="N713" s="268"/>
      <c r="O713" s="268"/>
      <c r="P713" s="268"/>
      <c r="Q713" s="268"/>
      <c r="R713" s="268"/>
      <c r="S713" s="268"/>
      <c r="T713" s="269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70" t="s">
        <v>170</v>
      </c>
      <c r="AU713" s="270" t="s">
        <v>86</v>
      </c>
      <c r="AV713" s="15" t="s">
        <v>164</v>
      </c>
      <c r="AW713" s="15" t="s">
        <v>32</v>
      </c>
      <c r="AX713" s="15" t="s">
        <v>84</v>
      </c>
      <c r="AY713" s="270" t="s">
        <v>156</v>
      </c>
    </row>
    <row r="714" s="2" customFormat="1" ht="37.8" customHeight="1">
      <c r="A714" s="39"/>
      <c r="B714" s="40"/>
      <c r="C714" s="282" t="s">
        <v>882</v>
      </c>
      <c r="D714" s="282" t="s">
        <v>370</v>
      </c>
      <c r="E714" s="283" t="s">
        <v>883</v>
      </c>
      <c r="F714" s="284" t="s">
        <v>884</v>
      </c>
      <c r="G714" s="285" t="s">
        <v>203</v>
      </c>
      <c r="H714" s="286">
        <v>2.331</v>
      </c>
      <c r="I714" s="287"/>
      <c r="J714" s="288">
        <f>ROUND(I714*H714,2)</f>
        <v>0</v>
      </c>
      <c r="K714" s="284" t="s">
        <v>163</v>
      </c>
      <c r="L714" s="289"/>
      <c r="M714" s="290" t="s">
        <v>1</v>
      </c>
      <c r="N714" s="291" t="s">
        <v>41</v>
      </c>
      <c r="O714" s="92"/>
      <c r="P714" s="228">
        <f>O714*H714</f>
        <v>0</v>
      </c>
      <c r="Q714" s="228">
        <v>0.0047999999999999996</v>
      </c>
      <c r="R714" s="228">
        <f>Q714*H714</f>
        <v>0.011188799999999999</v>
      </c>
      <c r="S714" s="228">
        <v>0</v>
      </c>
      <c r="T714" s="229">
        <f>S714*H714</f>
        <v>0</v>
      </c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R714" s="230" t="s">
        <v>787</v>
      </c>
      <c r="AT714" s="230" t="s">
        <v>370</v>
      </c>
      <c r="AU714" s="230" t="s">
        <v>86</v>
      </c>
      <c r="AY714" s="18" t="s">
        <v>156</v>
      </c>
      <c r="BE714" s="231">
        <f>IF(N714="základní",J714,0)</f>
        <v>0</v>
      </c>
      <c r="BF714" s="231">
        <f>IF(N714="snížená",J714,0)</f>
        <v>0</v>
      </c>
      <c r="BG714" s="231">
        <f>IF(N714="zákl. přenesená",J714,0)</f>
        <v>0</v>
      </c>
      <c r="BH714" s="231">
        <f>IF(N714="sníž. přenesená",J714,0)</f>
        <v>0</v>
      </c>
      <c r="BI714" s="231">
        <f>IF(N714="nulová",J714,0)</f>
        <v>0</v>
      </c>
      <c r="BJ714" s="18" t="s">
        <v>84</v>
      </c>
      <c r="BK714" s="231">
        <f>ROUND(I714*H714,2)</f>
        <v>0</v>
      </c>
      <c r="BL714" s="18" t="s">
        <v>779</v>
      </c>
      <c r="BM714" s="230" t="s">
        <v>885</v>
      </c>
    </row>
    <row r="715" s="2" customFormat="1">
      <c r="A715" s="39"/>
      <c r="B715" s="40"/>
      <c r="C715" s="41"/>
      <c r="D715" s="232" t="s">
        <v>166</v>
      </c>
      <c r="E715" s="41"/>
      <c r="F715" s="233" t="s">
        <v>884</v>
      </c>
      <c r="G715" s="41"/>
      <c r="H715" s="41"/>
      <c r="I715" s="234"/>
      <c r="J715" s="41"/>
      <c r="K715" s="41"/>
      <c r="L715" s="45"/>
      <c r="M715" s="235"/>
      <c r="N715" s="236"/>
      <c r="O715" s="92"/>
      <c r="P715" s="92"/>
      <c r="Q715" s="92"/>
      <c r="R715" s="92"/>
      <c r="S715" s="92"/>
      <c r="T715" s="93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T715" s="18" t="s">
        <v>166</v>
      </c>
      <c r="AU715" s="18" t="s">
        <v>86</v>
      </c>
    </row>
    <row r="716" s="14" customFormat="1">
      <c r="A716" s="14"/>
      <c r="B716" s="249"/>
      <c r="C716" s="250"/>
      <c r="D716" s="232" t="s">
        <v>170</v>
      </c>
      <c r="E716" s="250"/>
      <c r="F716" s="252" t="s">
        <v>879</v>
      </c>
      <c r="G716" s="250"/>
      <c r="H716" s="253">
        <v>2.331</v>
      </c>
      <c r="I716" s="254"/>
      <c r="J716" s="250"/>
      <c r="K716" s="250"/>
      <c r="L716" s="255"/>
      <c r="M716" s="256"/>
      <c r="N716" s="257"/>
      <c r="O716" s="257"/>
      <c r="P716" s="257"/>
      <c r="Q716" s="257"/>
      <c r="R716" s="257"/>
      <c r="S716" s="257"/>
      <c r="T716" s="258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59" t="s">
        <v>170</v>
      </c>
      <c r="AU716" s="259" t="s">
        <v>86</v>
      </c>
      <c r="AV716" s="14" t="s">
        <v>86</v>
      </c>
      <c r="AW716" s="14" t="s">
        <v>4</v>
      </c>
      <c r="AX716" s="14" t="s">
        <v>84</v>
      </c>
      <c r="AY716" s="259" t="s">
        <v>156</v>
      </c>
    </row>
    <row r="717" s="2" customFormat="1" ht="24.15" customHeight="1">
      <c r="A717" s="39"/>
      <c r="B717" s="40"/>
      <c r="C717" s="219" t="s">
        <v>886</v>
      </c>
      <c r="D717" s="219" t="s">
        <v>159</v>
      </c>
      <c r="E717" s="220" t="s">
        <v>861</v>
      </c>
      <c r="F717" s="221" t="s">
        <v>862</v>
      </c>
      <c r="G717" s="222" t="s">
        <v>203</v>
      </c>
      <c r="H717" s="223">
        <v>2</v>
      </c>
      <c r="I717" s="224"/>
      <c r="J717" s="225">
        <f>ROUND(I717*H717,2)</f>
        <v>0</v>
      </c>
      <c r="K717" s="221" t="s">
        <v>163</v>
      </c>
      <c r="L717" s="45"/>
      <c r="M717" s="226" t="s">
        <v>1</v>
      </c>
      <c r="N717" s="227" t="s">
        <v>41</v>
      </c>
      <c r="O717" s="92"/>
      <c r="P717" s="228">
        <f>O717*H717</f>
        <v>0</v>
      </c>
      <c r="Q717" s="228">
        <v>0.00088000000000000003</v>
      </c>
      <c r="R717" s="228">
        <f>Q717*H717</f>
        <v>0.0017600000000000001</v>
      </c>
      <c r="S717" s="228">
        <v>0</v>
      </c>
      <c r="T717" s="229">
        <f>S717*H717</f>
        <v>0</v>
      </c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R717" s="230" t="s">
        <v>779</v>
      </c>
      <c r="AT717" s="230" t="s">
        <v>159</v>
      </c>
      <c r="AU717" s="230" t="s">
        <v>86</v>
      </c>
      <c r="AY717" s="18" t="s">
        <v>156</v>
      </c>
      <c r="BE717" s="231">
        <f>IF(N717="základní",J717,0)</f>
        <v>0</v>
      </c>
      <c r="BF717" s="231">
        <f>IF(N717="snížená",J717,0)</f>
        <v>0</v>
      </c>
      <c r="BG717" s="231">
        <f>IF(N717="zákl. přenesená",J717,0)</f>
        <v>0</v>
      </c>
      <c r="BH717" s="231">
        <f>IF(N717="sníž. přenesená",J717,0)</f>
        <v>0</v>
      </c>
      <c r="BI717" s="231">
        <f>IF(N717="nulová",J717,0)</f>
        <v>0</v>
      </c>
      <c r="BJ717" s="18" t="s">
        <v>84</v>
      </c>
      <c r="BK717" s="231">
        <f>ROUND(I717*H717,2)</f>
        <v>0</v>
      </c>
      <c r="BL717" s="18" t="s">
        <v>779</v>
      </c>
      <c r="BM717" s="230" t="s">
        <v>887</v>
      </c>
    </row>
    <row r="718" s="2" customFormat="1">
      <c r="A718" s="39"/>
      <c r="B718" s="40"/>
      <c r="C718" s="41"/>
      <c r="D718" s="232" t="s">
        <v>166</v>
      </c>
      <c r="E718" s="41"/>
      <c r="F718" s="233" t="s">
        <v>864</v>
      </c>
      <c r="G718" s="41"/>
      <c r="H718" s="41"/>
      <c r="I718" s="234"/>
      <c r="J718" s="41"/>
      <c r="K718" s="41"/>
      <c r="L718" s="45"/>
      <c r="M718" s="235"/>
      <c r="N718" s="236"/>
      <c r="O718" s="92"/>
      <c r="P718" s="92"/>
      <c r="Q718" s="92"/>
      <c r="R718" s="92"/>
      <c r="S718" s="92"/>
      <c r="T718" s="93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T718" s="18" t="s">
        <v>166</v>
      </c>
      <c r="AU718" s="18" t="s">
        <v>86</v>
      </c>
    </row>
    <row r="719" s="2" customFormat="1">
      <c r="A719" s="39"/>
      <c r="B719" s="40"/>
      <c r="C719" s="41"/>
      <c r="D719" s="237" t="s">
        <v>168</v>
      </c>
      <c r="E719" s="41"/>
      <c r="F719" s="238" t="s">
        <v>865</v>
      </c>
      <c r="G719" s="41"/>
      <c r="H719" s="41"/>
      <c r="I719" s="234"/>
      <c r="J719" s="41"/>
      <c r="K719" s="41"/>
      <c r="L719" s="45"/>
      <c r="M719" s="235"/>
      <c r="N719" s="236"/>
      <c r="O719" s="92"/>
      <c r="P719" s="92"/>
      <c r="Q719" s="92"/>
      <c r="R719" s="92"/>
      <c r="S719" s="92"/>
      <c r="T719" s="93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168</v>
      </c>
      <c r="AU719" s="18" t="s">
        <v>86</v>
      </c>
    </row>
    <row r="720" s="13" customFormat="1">
      <c r="A720" s="13"/>
      <c r="B720" s="239"/>
      <c r="C720" s="240"/>
      <c r="D720" s="232" t="s">
        <v>170</v>
      </c>
      <c r="E720" s="241" t="s">
        <v>1</v>
      </c>
      <c r="F720" s="242" t="s">
        <v>873</v>
      </c>
      <c r="G720" s="240"/>
      <c r="H720" s="241" t="s">
        <v>1</v>
      </c>
      <c r="I720" s="243"/>
      <c r="J720" s="240"/>
      <c r="K720" s="240"/>
      <c r="L720" s="244"/>
      <c r="M720" s="245"/>
      <c r="N720" s="246"/>
      <c r="O720" s="246"/>
      <c r="P720" s="246"/>
      <c r="Q720" s="246"/>
      <c r="R720" s="246"/>
      <c r="S720" s="246"/>
      <c r="T720" s="247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8" t="s">
        <v>170</v>
      </c>
      <c r="AU720" s="248" t="s">
        <v>86</v>
      </c>
      <c r="AV720" s="13" t="s">
        <v>84</v>
      </c>
      <c r="AW720" s="13" t="s">
        <v>32</v>
      </c>
      <c r="AX720" s="13" t="s">
        <v>76</v>
      </c>
      <c r="AY720" s="248" t="s">
        <v>156</v>
      </c>
    </row>
    <row r="721" s="14" customFormat="1">
      <c r="A721" s="14"/>
      <c r="B721" s="249"/>
      <c r="C721" s="250"/>
      <c r="D721" s="232" t="s">
        <v>170</v>
      </c>
      <c r="E721" s="251" t="s">
        <v>1</v>
      </c>
      <c r="F721" s="252" t="s">
        <v>874</v>
      </c>
      <c r="G721" s="250"/>
      <c r="H721" s="253">
        <v>2</v>
      </c>
      <c r="I721" s="254"/>
      <c r="J721" s="250"/>
      <c r="K721" s="250"/>
      <c r="L721" s="255"/>
      <c r="M721" s="256"/>
      <c r="N721" s="257"/>
      <c r="O721" s="257"/>
      <c r="P721" s="257"/>
      <c r="Q721" s="257"/>
      <c r="R721" s="257"/>
      <c r="S721" s="257"/>
      <c r="T721" s="258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9" t="s">
        <v>170</v>
      </c>
      <c r="AU721" s="259" t="s">
        <v>86</v>
      </c>
      <c r="AV721" s="14" t="s">
        <v>86</v>
      </c>
      <c r="AW721" s="14" t="s">
        <v>32</v>
      </c>
      <c r="AX721" s="14" t="s">
        <v>76</v>
      </c>
      <c r="AY721" s="259" t="s">
        <v>156</v>
      </c>
    </row>
    <row r="722" s="15" customFormat="1">
      <c r="A722" s="15"/>
      <c r="B722" s="260"/>
      <c r="C722" s="261"/>
      <c r="D722" s="232" t="s">
        <v>170</v>
      </c>
      <c r="E722" s="262" t="s">
        <v>1</v>
      </c>
      <c r="F722" s="263" t="s">
        <v>175</v>
      </c>
      <c r="G722" s="261"/>
      <c r="H722" s="264">
        <v>2</v>
      </c>
      <c r="I722" s="265"/>
      <c r="J722" s="261"/>
      <c r="K722" s="261"/>
      <c r="L722" s="266"/>
      <c r="M722" s="267"/>
      <c r="N722" s="268"/>
      <c r="O722" s="268"/>
      <c r="P722" s="268"/>
      <c r="Q722" s="268"/>
      <c r="R722" s="268"/>
      <c r="S722" s="268"/>
      <c r="T722" s="269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70" t="s">
        <v>170</v>
      </c>
      <c r="AU722" s="270" t="s">
        <v>86</v>
      </c>
      <c r="AV722" s="15" t="s">
        <v>164</v>
      </c>
      <c r="AW722" s="15" t="s">
        <v>32</v>
      </c>
      <c r="AX722" s="15" t="s">
        <v>84</v>
      </c>
      <c r="AY722" s="270" t="s">
        <v>156</v>
      </c>
    </row>
    <row r="723" s="2" customFormat="1" ht="37.8" customHeight="1">
      <c r="A723" s="39"/>
      <c r="B723" s="40"/>
      <c r="C723" s="282" t="s">
        <v>888</v>
      </c>
      <c r="D723" s="282" t="s">
        <v>370</v>
      </c>
      <c r="E723" s="283" t="s">
        <v>883</v>
      </c>
      <c r="F723" s="284" t="s">
        <v>884</v>
      </c>
      <c r="G723" s="285" t="s">
        <v>203</v>
      </c>
      <c r="H723" s="286">
        <v>2.331</v>
      </c>
      <c r="I723" s="287"/>
      <c r="J723" s="288">
        <f>ROUND(I723*H723,2)</f>
        <v>0</v>
      </c>
      <c r="K723" s="284" t="s">
        <v>163</v>
      </c>
      <c r="L723" s="289"/>
      <c r="M723" s="290" t="s">
        <v>1</v>
      </c>
      <c r="N723" s="291" t="s">
        <v>41</v>
      </c>
      <c r="O723" s="92"/>
      <c r="P723" s="228">
        <f>O723*H723</f>
        <v>0</v>
      </c>
      <c r="Q723" s="228">
        <v>0.0047999999999999996</v>
      </c>
      <c r="R723" s="228">
        <f>Q723*H723</f>
        <v>0.011188799999999999</v>
      </c>
      <c r="S723" s="228">
        <v>0</v>
      </c>
      <c r="T723" s="229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0" t="s">
        <v>787</v>
      </c>
      <c r="AT723" s="230" t="s">
        <v>370</v>
      </c>
      <c r="AU723" s="230" t="s">
        <v>86</v>
      </c>
      <c r="AY723" s="18" t="s">
        <v>156</v>
      </c>
      <c r="BE723" s="231">
        <f>IF(N723="základní",J723,0)</f>
        <v>0</v>
      </c>
      <c r="BF723" s="231">
        <f>IF(N723="snížená",J723,0)</f>
        <v>0</v>
      </c>
      <c r="BG723" s="231">
        <f>IF(N723="zákl. přenesená",J723,0)</f>
        <v>0</v>
      </c>
      <c r="BH723" s="231">
        <f>IF(N723="sníž. přenesená",J723,0)</f>
        <v>0</v>
      </c>
      <c r="BI723" s="231">
        <f>IF(N723="nulová",J723,0)</f>
        <v>0</v>
      </c>
      <c r="BJ723" s="18" t="s">
        <v>84</v>
      </c>
      <c r="BK723" s="231">
        <f>ROUND(I723*H723,2)</f>
        <v>0</v>
      </c>
      <c r="BL723" s="18" t="s">
        <v>779</v>
      </c>
      <c r="BM723" s="230" t="s">
        <v>889</v>
      </c>
    </row>
    <row r="724" s="2" customFormat="1">
      <c r="A724" s="39"/>
      <c r="B724" s="40"/>
      <c r="C724" s="41"/>
      <c r="D724" s="232" t="s">
        <v>166</v>
      </c>
      <c r="E724" s="41"/>
      <c r="F724" s="233" t="s">
        <v>884</v>
      </c>
      <c r="G724" s="41"/>
      <c r="H724" s="41"/>
      <c r="I724" s="234"/>
      <c r="J724" s="41"/>
      <c r="K724" s="41"/>
      <c r="L724" s="45"/>
      <c r="M724" s="235"/>
      <c r="N724" s="236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166</v>
      </c>
      <c r="AU724" s="18" t="s">
        <v>86</v>
      </c>
    </row>
    <row r="725" s="14" customFormat="1">
      <c r="A725" s="14"/>
      <c r="B725" s="249"/>
      <c r="C725" s="250"/>
      <c r="D725" s="232" t="s">
        <v>170</v>
      </c>
      <c r="E725" s="250"/>
      <c r="F725" s="252" t="s">
        <v>879</v>
      </c>
      <c r="G725" s="250"/>
      <c r="H725" s="253">
        <v>2.331</v>
      </c>
      <c r="I725" s="254"/>
      <c r="J725" s="250"/>
      <c r="K725" s="250"/>
      <c r="L725" s="255"/>
      <c r="M725" s="256"/>
      <c r="N725" s="257"/>
      <c r="O725" s="257"/>
      <c r="P725" s="257"/>
      <c r="Q725" s="257"/>
      <c r="R725" s="257"/>
      <c r="S725" s="257"/>
      <c r="T725" s="258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9" t="s">
        <v>170</v>
      </c>
      <c r="AU725" s="259" t="s">
        <v>86</v>
      </c>
      <c r="AV725" s="14" t="s">
        <v>86</v>
      </c>
      <c r="AW725" s="14" t="s">
        <v>4</v>
      </c>
      <c r="AX725" s="14" t="s">
        <v>84</v>
      </c>
      <c r="AY725" s="259" t="s">
        <v>156</v>
      </c>
    </row>
    <row r="726" s="2" customFormat="1" ht="24.15" customHeight="1">
      <c r="A726" s="39"/>
      <c r="B726" s="40"/>
      <c r="C726" s="219" t="s">
        <v>890</v>
      </c>
      <c r="D726" s="219" t="s">
        <v>159</v>
      </c>
      <c r="E726" s="220" t="s">
        <v>861</v>
      </c>
      <c r="F726" s="221" t="s">
        <v>862</v>
      </c>
      <c r="G726" s="222" t="s">
        <v>203</v>
      </c>
      <c r="H726" s="223">
        <v>2</v>
      </c>
      <c r="I726" s="224"/>
      <c r="J726" s="225">
        <f>ROUND(I726*H726,2)</f>
        <v>0</v>
      </c>
      <c r="K726" s="221" t="s">
        <v>163</v>
      </c>
      <c r="L726" s="45"/>
      <c r="M726" s="226" t="s">
        <v>1</v>
      </c>
      <c r="N726" s="227" t="s">
        <v>41</v>
      </c>
      <c r="O726" s="92"/>
      <c r="P726" s="228">
        <f>O726*H726</f>
        <v>0</v>
      </c>
      <c r="Q726" s="228">
        <v>0.00088000000000000003</v>
      </c>
      <c r="R726" s="228">
        <f>Q726*H726</f>
        <v>0.0017600000000000001</v>
      </c>
      <c r="S726" s="228">
        <v>0</v>
      </c>
      <c r="T726" s="229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0" t="s">
        <v>779</v>
      </c>
      <c r="AT726" s="230" t="s">
        <v>159</v>
      </c>
      <c r="AU726" s="230" t="s">
        <v>86</v>
      </c>
      <c r="AY726" s="18" t="s">
        <v>156</v>
      </c>
      <c r="BE726" s="231">
        <f>IF(N726="základní",J726,0)</f>
        <v>0</v>
      </c>
      <c r="BF726" s="231">
        <f>IF(N726="snížená",J726,0)</f>
        <v>0</v>
      </c>
      <c r="BG726" s="231">
        <f>IF(N726="zákl. přenesená",J726,0)</f>
        <v>0</v>
      </c>
      <c r="BH726" s="231">
        <f>IF(N726="sníž. přenesená",J726,0)</f>
        <v>0</v>
      </c>
      <c r="BI726" s="231">
        <f>IF(N726="nulová",J726,0)</f>
        <v>0</v>
      </c>
      <c r="BJ726" s="18" t="s">
        <v>84</v>
      </c>
      <c r="BK726" s="231">
        <f>ROUND(I726*H726,2)</f>
        <v>0</v>
      </c>
      <c r="BL726" s="18" t="s">
        <v>779</v>
      </c>
      <c r="BM726" s="230" t="s">
        <v>891</v>
      </c>
    </row>
    <row r="727" s="2" customFormat="1">
      <c r="A727" s="39"/>
      <c r="B727" s="40"/>
      <c r="C727" s="41"/>
      <c r="D727" s="232" t="s">
        <v>166</v>
      </c>
      <c r="E727" s="41"/>
      <c r="F727" s="233" t="s">
        <v>864</v>
      </c>
      <c r="G727" s="41"/>
      <c r="H727" s="41"/>
      <c r="I727" s="234"/>
      <c r="J727" s="41"/>
      <c r="K727" s="41"/>
      <c r="L727" s="45"/>
      <c r="M727" s="235"/>
      <c r="N727" s="236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166</v>
      </c>
      <c r="AU727" s="18" t="s">
        <v>86</v>
      </c>
    </row>
    <row r="728" s="2" customFormat="1">
      <c r="A728" s="39"/>
      <c r="B728" s="40"/>
      <c r="C728" s="41"/>
      <c r="D728" s="237" t="s">
        <v>168</v>
      </c>
      <c r="E728" s="41"/>
      <c r="F728" s="238" t="s">
        <v>865</v>
      </c>
      <c r="G728" s="41"/>
      <c r="H728" s="41"/>
      <c r="I728" s="234"/>
      <c r="J728" s="41"/>
      <c r="K728" s="41"/>
      <c r="L728" s="45"/>
      <c r="M728" s="235"/>
      <c r="N728" s="236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168</v>
      </c>
      <c r="AU728" s="18" t="s">
        <v>86</v>
      </c>
    </row>
    <row r="729" s="13" customFormat="1">
      <c r="A729" s="13"/>
      <c r="B729" s="239"/>
      <c r="C729" s="240"/>
      <c r="D729" s="232" t="s">
        <v>170</v>
      </c>
      <c r="E729" s="241" t="s">
        <v>1</v>
      </c>
      <c r="F729" s="242" t="s">
        <v>873</v>
      </c>
      <c r="G729" s="240"/>
      <c r="H729" s="241" t="s">
        <v>1</v>
      </c>
      <c r="I729" s="243"/>
      <c r="J729" s="240"/>
      <c r="K729" s="240"/>
      <c r="L729" s="244"/>
      <c r="M729" s="245"/>
      <c r="N729" s="246"/>
      <c r="O729" s="246"/>
      <c r="P729" s="246"/>
      <c r="Q729" s="246"/>
      <c r="R729" s="246"/>
      <c r="S729" s="246"/>
      <c r="T729" s="247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8" t="s">
        <v>170</v>
      </c>
      <c r="AU729" s="248" t="s">
        <v>86</v>
      </c>
      <c r="AV729" s="13" t="s">
        <v>84</v>
      </c>
      <c r="AW729" s="13" t="s">
        <v>32</v>
      </c>
      <c r="AX729" s="13" t="s">
        <v>76</v>
      </c>
      <c r="AY729" s="248" t="s">
        <v>156</v>
      </c>
    </row>
    <row r="730" s="14" customFormat="1">
      <c r="A730" s="14"/>
      <c r="B730" s="249"/>
      <c r="C730" s="250"/>
      <c r="D730" s="232" t="s">
        <v>170</v>
      </c>
      <c r="E730" s="251" t="s">
        <v>1</v>
      </c>
      <c r="F730" s="252" t="s">
        <v>874</v>
      </c>
      <c r="G730" s="250"/>
      <c r="H730" s="253">
        <v>2</v>
      </c>
      <c r="I730" s="254"/>
      <c r="J730" s="250"/>
      <c r="K730" s="250"/>
      <c r="L730" s="255"/>
      <c r="M730" s="256"/>
      <c r="N730" s="257"/>
      <c r="O730" s="257"/>
      <c r="P730" s="257"/>
      <c r="Q730" s="257"/>
      <c r="R730" s="257"/>
      <c r="S730" s="257"/>
      <c r="T730" s="258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9" t="s">
        <v>170</v>
      </c>
      <c r="AU730" s="259" t="s">
        <v>86</v>
      </c>
      <c r="AV730" s="14" t="s">
        <v>86</v>
      </c>
      <c r="AW730" s="14" t="s">
        <v>32</v>
      </c>
      <c r="AX730" s="14" t="s">
        <v>76</v>
      </c>
      <c r="AY730" s="259" t="s">
        <v>156</v>
      </c>
    </row>
    <row r="731" s="15" customFormat="1">
      <c r="A731" s="15"/>
      <c r="B731" s="260"/>
      <c r="C731" s="261"/>
      <c r="D731" s="232" t="s">
        <v>170</v>
      </c>
      <c r="E731" s="262" t="s">
        <v>1</v>
      </c>
      <c r="F731" s="263" t="s">
        <v>175</v>
      </c>
      <c r="G731" s="261"/>
      <c r="H731" s="264">
        <v>2</v>
      </c>
      <c r="I731" s="265"/>
      <c r="J731" s="261"/>
      <c r="K731" s="261"/>
      <c r="L731" s="266"/>
      <c r="M731" s="267"/>
      <c r="N731" s="268"/>
      <c r="O731" s="268"/>
      <c r="P731" s="268"/>
      <c r="Q731" s="268"/>
      <c r="R731" s="268"/>
      <c r="S731" s="268"/>
      <c r="T731" s="269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70" t="s">
        <v>170</v>
      </c>
      <c r="AU731" s="270" t="s">
        <v>86</v>
      </c>
      <c r="AV731" s="15" t="s">
        <v>164</v>
      </c>
      <c r="AW731" s="15" t="s">
        <v>32</v>
      </c>
      <c r="AX731" s="15" t="s">
        <v>84</v>
      </c>
      <c r="AY731" s="270" t="s">
        <v>156</v>
      </c>
    </row>
    <row r="732" s="2" customFormat="1" ht="37.8" customHeight="1">
      <c r="A732" s="39"/>
      <c r="B732" s="40"/>
      <c r="C732" s="282" t="s">
        <v>892</v>
      </c>
      <c r="D732" s="282" t="s">
        <v>370</v>
      </c>
      <c r="E732" s="283" t="s">
        <v>893</v>
      </c>
      <c r="F732" s="284" t="s">
        <v>894</v>
      </c>
      <c r="G732" s="285" t="s">
        <v>203</v>
      </c>
      <c r="H732" s="286">
        <v>2.331</v>
      </c>
      <c r="I732" s="287"/>
      <c r="J732" s="288">
        <f>ROUND(I732*H732,2)</f>
        <v>0</v>
      </c>
      <c r="K732" s="284" t="s">
        <v>163</v>
      </c>
      <c r="L732" s="289"/>
      <c r="M732" s="290" t="s">
        <v>1</v>
      </c>
      <c r="N732" s="291" t="s">
        <v>41</v>
      </c>
      <c r="O732" s="92"/>
      <c r="P732" s="228">
        <f>O732*H732</f>
        <v>0</v>
      </c>
      <c r="Q732" s="228">
        <v>0.0044999999999999997</v>
      </c>
      <c r="R732" s="228">
        <f>Q732*H732</f>
        <v>0.010489499999999999</v>
      </c>
      <c r="S732" s="228">
        <v>0</v>
      </c>
      <c r="T732" s="229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30" t="s">
        <v>787</v>
      </c>
      <c r="AT732" s="230" t="s">
        <v>370</v>
      </c>
      <c r="AU732" s="230" t="s">
        <v>86</v>
      </c>
      <c r="AY732" s="18" t="s">
        <v>156</v>
      </c>
      <c r="BE732" s="231">
        <f>IF(N732="základní",J732,0)</f>
        <v>0</v>
      </c>
      <c r="BF732" s="231">
        <f>IF(N732="snížená",J732,0)</f>
        <v>0</v>
      </c>
      <c r="BG732" s="231">
        <f>IF(N732="zákl. přenesená",J732,0)</f>
        <v>0</v>
      </c>
      <c r="BH732" s="231">
        <f>IF(N732="sníž. přenesená",J732,0)</f>
        <v>0</v>
      </c>
      <c r="BI732" s="231">
        <f>IF(N732="nulová",J732,0)</f>
        <v>0</v>
      </c>
      <c r="BJ732" s="18" t="s">
        <v>84</v>
      </c>
      <c r="BK732" s="231">
        <f>ROUND(I732*H732,2)</f>
        <v>0</v>
      </c>
      <c r="BL732" s="18" t="s">
        <v>779</v>
      </c>
      <c r="BM732" s="230" t="s">
        <v>895</v>
      </c>
    </row>
    <row r="733" s="2" customFormat="1">
      <c r="A733" s="39"/>
      <c r="B733" s="40"/>
      <c r="C733" s="41"/>
      <c r="D733" s="232" t="s">
        <v>166</v>
      </c>
      <c r="E733" s="41"/>
      <c r="F733" s="233" t="s">
        <v>894</v>
      </c>
      <c r="G733" s="41"/>
      <c r="H733" s="41"/>
      <c r="I733" s="234"/>
      <c r="J733" s="41"/>
      <c r="K733" s="41"/>
      <c r="L733" s="45"/>
      <c r="M733" s="235"/>
      <c r="N733" s="236"/>
      <c r="O733" s="92"/>
      <c r="P733" s="92"/>
      <c r="Q733" s="92"/>
      <c r="R733" s="92"/>
      <c r="S733" s="92"/>
      <c r="T733" s="93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166</v>
      </c>
      <c r="AU733" s="18" t="s">
        <v>86</v>
      </c>
    </row>
    <row r="734" s="14" customFormat="1">
      <c r="A734" s="14"/>
      <c r="B734" s="249"/>
      <c r="C734" s="250"/>
      <c r="D734" s="232" t="s">
        <v>170</v>
      </c>
      <c r="E734" s="250"/>
      <c r="F734" s="252" t="s">
        <v>879</v>
      </c>
      <c r="G734" s="250"/>
      <c r="H734" s="253">
        <v>2.331</v>
      </c>
      <c r="I734" s="254"/>
      <c r="J734" s="250"/>
      <c r="K734" s="250"/>
      <c r="L734" s="255"/>
      <c r="M734" s="256"/>
      <c r="N734" s="257"/>
      <c r="O734" s="257"/>
      <c r="P734" s="257"/>
      <c r="Q734" s="257"/>
      <c r="R734" s="257"/>
      <c r="S734" s="257"/>
      <c r="T734" s="258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9" t="s">
        <v>170</v>
      </c>
      <c r="AU734" s="259" t="s">
        <v>86</v>
      </c>
      <c r="AV734" s="14" t="s">
        <v>86</v>
      </c>
      <c r="AW734" s="14" t="s">
        <v>4</v>
      </c>
      <c r="AX734" s="14" t="s">
        <v>84</v>
      </c>
      <c r="AY734" s="259" t="s">
        <v>156</v>
      </c>
    </row>
    <row r="735" s="2" customFormat="1" ht="24.15" customHeight="1">
      <c r="A735" s="39"/>
      <c r="B735" s="40"/>
      <c r="C735" s="219" t="s">
        <v>896</v>
      </c>
      <c r="D735" s="219" t="s">
        <v>159</v>
      </c>
      <c r="E735" s="220" t="s">
        <v>861</v>
      </c>
      <c r="F735" s="221" t="s">
        <v>862</v>
      </c>
      <c r="G735" s="222" t="s">
        <v>203</v>
      </c>
      <c r="H735" s="223">
        <v>2</v>
      </c>
      <c r="I735" s="224"/>
      <c r="J735" s="225">
        <f>ROUND(I735*H735,2)</f>
        <v>0</v>
      </c>
      <c r="K735" s="221" t="s">
        <v>163</v>
      </c>
      <c r="L735" s="45"/>
      <c r="M735" s="226" t="s">
        <v>1</v>
      </c>
      <c r="N735" s="227" t="s">
        <v>41</v>
      </c>
      <c r="O735" s="92"/>
      <c r="P735" s="228">
        <f>O735*H735</f>
        <v>0</v>
      </c>
      <c r="Q735" s="228">
        <v>0.00088000000000000003</v>
      </c>
      <c r="R735" s="228">
        <f>Q735*H735</f>
        <v>0.0017600000000000001</v>
      </c>
      <c r="S735" s="228">
        <v>0</v>
      </c>
      <c r="T735" s="229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0" t="s">
        <v>779</v>
      </c>
      <c r="AT735" s="230" t="s">
        <v>159</v>
      </c>
      <c r="AU735" s="230" t="s">
        <v>86</v>
      </c>
      <c r="AY735" s="18" t="s">
        <v>156</v>
      </c>
      <c r="BE735" s="231">
        <f>IF(N735="základní",J735,0)</f>
        <v>0</v>
      </c>
      <c r="BF735" s="231">
        <f>IF(N735="snížená",J735,0)</f>
        <v>0</v>
      </c>
      <c r="BG735" s="231">
        <f>IF(N735="zákl. přenesená",J735,0)</f>
        <v>0</v>
      </c>
      <c r="BH735" s="231">
        <f>IF(N735="sníž. přenesená",J735,0)</f>
        <v>0</v>
      </c>
      <c r="BI735" s="231">
        <f>IF(N735="nulová",J735,0)</f>
        <v>0</v>
      </c>
      <c r="BJ735" s="18" t="s">
        <v>84</v>
      </c>
      <c r="BK735" s="231">
        <f>ROUND(I735*H735,2)</f>
        <v>0</v>
      </c>
      <c r="BL735" s="18" t="s">
        <v>779</v>
      </c>
      <c r="BM735" s="230" t="s">
        <v>897</v>
      </c>
    </row>
    <row r="736" s="2" customFormat="1">
      <c r="A736" s="39"/>
      <c r="B736" s="40"/>
      <c r="C736" s="41"/>
      <c r="D736" s="232" t="s">
        <v>166</v>
      </c>
      <c r="E736" s="41"/>
      <c r="F736" s="233" t="s">
        <v>864</v>
      </c>
      <c r="G736" s="41"/>
      <c r="H736" s="41"/>
      <c r="I736" s="234"/>
      <c r="J736" s="41"/>
      <c r="K736" s="41"/>
      <c r="L736" s="45"/>
      <c r="M736" s="235"/>
      <c r="N736" s="236"/>
      <c r="O736" s="92"/>
      <c r="P736" s="92"/>
      <c r="Q736" s="92"/>
      <c r="R736" s="92"/>
      <c r="S736" s="92"/>
      <c r="T736" s="93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166</v>
      </c>
      <c r="AU736" s="18" t="s">
        <v>86</v>
      </c>
    </row>
    <row r="737" s="2" customFormat="1">
      <c r="A737" s="39"/>
      <c r="B737" s="40"/>
      <c r="C737" s="41"/>
      <c r="D737" s="237" t="s">
        <v>168</v>
      </c>
      <c r="E737" s="41"/>
      <c r="F737" s="238" t="s">
        <v>865</v>
      </c>
      <c r="G737" s="41"/>
      <c r="H737" s="41"/>
      <c r="I737" s="234"/>
      <c r="J737" s="41"/>
      <c r="K737" s="41"/>
      <c r="L737" s="45"/>
      <c r="M737" s="235"/>
      <c r="N737" s="236"/>
      <c r="O737" s="92"/>
      <c r="P737" s="92"/>
      <c r="Q737" s="92"/>
      <c r="R737" s="92"/>
      <c r="S737" s="92"/>
      <c r="T737" s="93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168</v>
      </c>
      <c r="AU737" s="18" t="s">
        <v>86</v>
      </c>
    </row>
    <row r="738" s="13" customFormat="1">
      <c r="A738" s="13"/>
      <c r="B738" s="239"/>
      <c r="C738" s="240"/>
      <c r="D738" s="232" t="s">
        <v>170</v>
      </c>
      <c r="E738" s="241" t="s">
        <v>1</v>
      </c>
      <c r="F738" s="242" t="s">
        <v>873</v>
      </c>
      <c r="G738" s="240"/>
      <c r="H738" s="241" t="s">
        <v>1</v>
      </c>
      <c r="I738" s="243"/>
      <c r="J738" s="240"/>
      <c r="K738" s="240"/>
      <c r="L738" s="244"/>
      <c r="M738" s="245"/>
      <c r="N738" s="246"/>
      <c r="O738" s="246"/>
      <c r="P738" s="246"/>
      <c r="Q738" s="246"/>
      <c r="R738" s="246"/>
      <c r="S738" s="246"/>
      <c r="T738" s="247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8" t="s">
        <v>170</v>
      </c>
      <c r="AU738" s="248" t="s">
        <v>86</v>
      </c>
      <c r="AV738" s="13" t="s">
        <v>84</v>
      </c>
      <c r="AW738" s="13" t="s">
        <v>32</v>
      </c>
      <c r="AX738" s="13" t="s">
        <v>76</v>
      </c>
      <c r="AY738" s="248" t="s">
        <v>156</v>
      </c>
    </row>
    <row r="739" s="14" customFormat="1">
      <c r="A739" s="14"/>
      <c r="B739" s="249"/>
      <c r="C739" s="250"/>
      <c r="D739" s="232" t="s">
        <v>170</v>
      </c>
      <c r="E739" s="251" t="s">
        <v>1</v>
      </c>
      <c r="F739" s="252" t="s">
        <v>874</v>
      </c>
      <c r="G739" s="250"/>
      <c r="H739" s="253">
        <v>2</v>
      </c>
      <c r="I739" s="254"/>
      <c r="J739" s="250"/>
      <c r="K739" s="250"/>
      <c r="L739" s="255"/>
      <c r="M739" s="256"/>
      <c r="N739" s="257"/>
      <c r="O739" s="257"/>
      <c r="P739" s="257"/>
      <c r="Q739" s="257"/>
      <c r="R739" s="257"/>
      <c r="S739" s="257"/>
      <c r="T739" s="258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9" t="s">
        <v>170</v>
      </c>
      <c r="AU739" s="259" t="s">
        <v>86</v>
      </c>
      <c r="AV739" s="14" t="s">
        <v>86</v>
      </c>
      <c r="AW739" s="14" t="s">
        <v>32</v>
      </c>
      <c r="AX739" s="14" t="s">
        <v>76</v>
      </c>
      <c r="AY739" s="259" t="s">
        <v>156</v>
      </c>
    </row>
    <row r="740" s="15" customFormat="1">
      <c r="A740" s="15"/>
      <c r="B740" s="260"/>
      <c r="C740" s="261"/>
      <c r="D740" s="232" t="s">
        <v>170</v>
      </c>
      <c r="E740" s="262" t="s">
        <v>1</v>
      </c>
      <c r="F740" s="263" t="s">
        <v>175</v>
      </c>
      <c r="G740" s="261"/>
      <c r="H740" s="264">
        <v>2</v>
      </c>
      <c r="I740" s="265"/>
      <c r="J740" s="261"/>
      <c r="K740" s="261"/>
      <c r="L740" s="266"/>
      <c r="M740" s="267"/>
      <c r="N740" s="268"/>
      <c r="O740" s="268"/>
      <c r="P740" s="268"/>
      <c r="Q740" s="268"/>
      <c r="R740" s="268"/>
      <c r="S740" s="268"/>
      <c r="T740" s="269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70" t="s">
        <v>170</v>
      </c>
      <c r="AU740" s="270" t="s">
        <v>86</v>
      </c>
      <c r="AV740" s="15" t="s">
        <v>164</v>
      </c>
      <c r="AW740" s="15" t="s">
        <v>32</v>
      </c>
      <c r="AX740" s="15" t="s">
        <v>84</v>
      </c>
      <c r="AY740" s="270" t="s">
        <v>156</v>
      </c>
    </row>
    <row r="741" s="2" customFormat="1" ht="49.05" customHeight="1">
      <c r="A741" s="39"/>
      <c r="B741" s="40"/>
      <c r="C741" s="282" t="s">
        <v>898</v>
      </c>
      <c r="D741" s="282" t="s">
        <v>370</v>
      </c>
      <c r="E741" s="283" t="s">
        <v>899</v>
      </c>
      <c r="F741" s="284" t="s">
        <v>900</v>
      </c>
      <c r="G741" s="285" t="s">
        <v>203</v>
      </c>
      <c r="H741" s="286">
        <v>2.331</v>
      </c>
      <c r="I741" s="287"/>
      <c r="J741" s="288">
        <f>ROUND(I741*H741,2)</f>
        <v>0</v>
      </c>
      <c r="K741" s="284" t="s">
        <v>1</v>
      </c>
      <c r="L741" s="289"/>
      <c r="M741" s="290" t="s">
        <v>1</v>
      </c>
      <c r="N741" s="291" t="s">
        <v>41</v>
      </c>
      <c r="O741" s="92"/>
      <c r="P741" s="228">
        <f>O741*H741</f>
        <v>0</v>
      </c>
      <c r="Q741" s="228">
        <v>0.0066</v>
      </c>
      <c r="R741" s="228">
        <f>Q741*H741</f>
        <v>0.0153846</v>
      </c>
      <c r="S741" s="228">
        <v>0</v>
      </c>
      <c r="T741" s="229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0" t="s">
        <v>787</v>
      </c>
      <c r="AT741" s="230" t="s">
        <v>370</v>
      </c>
      <c r="AU741" s="230" t="s">
        <v>86</v>
      </c>
      <c r="AY741" s="18" t="s">
        <v>156</v>
      </c>
      <c r="BE741" s="231">
        <f>IF(N741="základní",J741,0)</f>
        <v>0</v>
      </c>
      <c r="BF741" s="231">
        <f>IF(N741="snížená",J741,0)</f>
        <v>0</v>
      </c>
      <c r="BG741" s="231">
        <f>IF(N741="zákl. přenesená",J741,0)</f>
        <v>0</v>
      </c>
      <c r="BH741" s="231">
        <f>IF(N741="sníž. přenesená",J741,0)</f>
        <v>0</v>
      </c>
      <c r="BI741" s="231">
        <f>IF(N741="nulová",J741,0)</f>
        <v>0</v>
      </c>
      <c r="BJ741" s="18" t="s">
        <v>84</v>
      </c>
      <c r="BK741" s="231">
        <f>ROUND(I741*H741,2)</f>
        <v>0</v>
      </c>
      <c r="BL741" s="18" t="s">
        <v>779</v>
      </c>
      <c r="BM741" s="230" t="s">
        <v>901</v>
      </c>
    </row>
    <row r="742" s="2" customFormat="1">
      <c r="A742" s="39"/>
      <c r="B742" s="40"/>
      <c r="C742" s="41"/>
      <c r="D742" s="232" t="s">
        <v>166</v>
      </c>
      <c r="E742" s="41"/>
      <c r="F742" s="233" t="s">
        <v>900</v>
      </c>
      <c r="G742" s="41"/>
      <c r="H742" s="41"/>
      <c r="I742" s="234"/>
      <c r="J742" s="41"/>
      <c r="K742" s="41"/>
      <c r="L742" s="45"/>
      <c r="M742" s="235"/>
      <c r="N742" s="236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166</v>
      </c>
      <c r="AU742" s="18" t="s">
        <v>86</v>
      </c>
    </row>
    <row r="743" s="14" customFormat="1">
      <c r="A743" s="14"/>
      <c r="B743" s="249"/>
      <c r="C743" s="250"/>
      <c r="D743" s="232" t="s">
        <v>170</v>
      </c>
      <c r="E743" s="250"/>
      <c r="F743" s="252" t="s">
        <v>879</v>
      </c>
      <c r="G743" s="250"/>
      <c r="H743" s="253">
        <v>2.331</v>
      </c>
      <c r="I743" s="254"/>
      <c r="J743" s="250"/>
      <c r="K743" s="250"/>
      <c r="L743" s="255"/>
      <c r="M743" s="256"/>
      <c r="N743" s="257"/>
      <c r="O743" s="257"/>
      <c r="P743" s="257"/>
      <c r="Q743" s="257"/>
      <c r="R743" s="257"/>
      <c r="S743" s="257"/>
      <c r="T743" s="258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9" t="s">
        <v>170</v>
      </c>
      <c r="AU743" s="259" t="s">
        <v>86</v>
      </c>
      <c r="AV743" s="14" t="s">
        <v>86</v>
      </c>
      <c r="AW743" s="14" t="s">
        <v>4</v>
      </c>
      <c r="AX743" s="14" t="s">
        <v>84</v>
      </c>
      <c r="AY743" s="259" t="s">
        <v>156</v>
      </c>
    </row>
    <row r="744" s="2" customFormat="1" ht="37.8" customHeight="1">
      <c r="A744" s="39"/>
      <c r="B744" s="40"/>
      <c r="C744" s="219" t="s">
        <v>902</v>
      </c>
      <c r="D744" s="219" t="s">
        <v>159</v>
      </c>
      <c r="E744" s="220" t="s">
        <v>903</v>
      </c>
      <c r="F744" s="221" t="s">
        <v>904</v>
      </c>
      <c r="G744" s="222" t="s">
        <v>311</v>
      </c>
      <c r="H744" s="223">
        <v>129</v>
      </c>
      <c r="I744" s="224"/>
      <c r="J744" s="225">
        <f>ROUND(I744*H744,2)</f>
        <v>0</v>
      </c>
      <c r="K744" s="221" t="s">
        <v>163</v>
      </c>
      <c r="L744" s="45"/>
      <c r="M744" s="226" t="s">
        <v>1</v>
      </c>
      <c r="N744" s="227" t="s">
        <v>41</v>
      </c>
      <c r="O744" s="92"/>
      <c r="P744" s="228">
        <f>O744*H744</f>
        <v>0</v>
      </c>
      <c r="Q744" s="228">
        <v>0.00063000000000000003</v>
      </c>
      <c r="R744" s="228">
        <f>Q744*H744</f>
        <v>0.081270000000000009</v>
      </c>
      <c r="S744" s="228">
        <v>0</v>
      </c>
      <c r="T744" s="229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0" t="s">
        <v>779</v>
      </c>
      <c r="AT744" s="230" t="s">
        <v>159</v>
      </c>
      <c r="AU744" s="230" t="s">
        <v>86</v>
      </c>
      <c r="AY744" s="18" t="s">
        <v>156</v>
      </c>
      <c r="BE744" s="231">
        <f>IF(N744="základní",J744,0)</f>
        <v>0</v>
      </c>
      <c r="BF744" s="231">
        <f>IF(N744="snížená",J744,0)</f>
        <v>0</v>
      </c>
      <c r="BG744" s="231">
        <f>IF(N744="zákl. přenesená",J744,0)</f>
        <v>0</v>
      </c>
      <c r="BH744" s="231">
        <f>IF(N744="sníž. přenesená",J744,0)</f>
        <v>0</v>
      </c>
      <c r="BI744" s="231">
        <f>IF(N744="nulová",J744,0)</f>
        <v>0</v>
      </c>
      <c r="BJ744" s="18" t="s">
        <v>84</v>
      </c>
      <c r="BK744" s="231">
        <f>ROUND(I744*H744,2)</f>
        <v>0</v>
      </c>
      <c r="BL744" s="18" t="s">
        <v>779</v>
      </c>
      <c r="BM744" s="230" t="s">
        <v>905</v>
      </c>
    </row>
    <row r="745" s="2" customFormat="1">
      <c r="A745" s="39"/>
      <c r="B745" s="40"/>
      <c r="C745" s="41"/>
      <c r="D745" s="232" t="s">
        <v>166</v>
      </c>
      <c r="E745" s="41"/>
      <c r="F745" s="233" t="s">
        <v>906</v>
      </c>
      <c r="G745" s="41"/>
      <c r="H745" s="41"/>
      <c r="I745" s="234"/>
      <c r="J745" s="41"/>
      <c r="K745" s="41"/>
      <c r="L745" s="45"/>
      <c r="M745" s="235"/>
      <c r="N745" s="236"/>
      <c r="O745" s="92"/>
      <c r="P745" s="92"/>
      <c r="Q745" s="92"/>
      <c r="R745" s="92"/>
      <c r="S745" s="92"/>
      <c r="T745" s="93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166</v>
      </c>
      <c r="AU745" s="18" t="s">
        <v>86</v>
      </c>
    </row>
    <row r="746" s="2" customFormat="1">
      <c r="A746" s="39"/>
      <c r="B746" s="40"/>
      <c r="C746" s="41"/>
      <c r="D746" s="237" t="s">
        <v>168</v>
      </c>
      <c r="E746" s="41"/>
      <c r="F746" s="238" t="s">
        <v>907</v>
      </c>
      <c r="G746" s="41"/>
      <c r="H746" s="41"/>
      <c r="I746" s="234"/>
      <c r="J746" s="41"/>
      <c r="K746" s="41"/>
      <c r="L746" s="45"/>
      <c r="M746" s="235"/>
      <c r="N746" s="236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168</v>
      </c>
      <c r="AU746" s="18" t="s">
        <v>86</v>
      </c>
    </row>
    <row r="747" s="13" customFormat="1">
      <c r="A747" s="13"/>
      <c r="B747" s="239"/>
      <c r="C747" s="240"/>
      <c r="D747" s="232" t="s">
        <v>170</v>
      </c>
      <c r="E747" s="241" t="s">
        <v>1</v>
      </c>
      <c r="F747" s="242" t="s">
        <v>908</v>
      </c>
      <c r="G747" s="240"/>
      <c r="H747" s="241" t="s">
        <v>1</v>
      </c>
      <c r="I747" s="243"/>
      <c r="J747" s="240"/>
      <c r="K747" s="240"/>
      <c r="L747" s="244"/>
      <c r="M747" s="245"/>
      <c r="N747" s="246"/>
      <c r="O747" s="246"/>
      <c r="P747" s="246"/>
      <c r="Q747" s="246"/>
      <c r="R747" s="246"/>
      <c r="S747" s="246"/>
      <c r="T747" s="247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8" t="s">
        <v>170</v>
      </c>
      <c r="AU747" s="248" t="s">
        <v>86</v>
      </c>
      <c r="AV747" s="13" t="s">
        <v>84</v>
      </c>
      <c r="AW747" s="13" t="s">
        <v>32</v>
      </c>
      <c r="AX747" s="13" t="s">
        <v>76</v>
      </c>
      <c r="AY747" s="248" t="s">
        <v>156</v>
      </c>
    </row>
    <row r="748" s="14" customFormat="1">
      <c r="A748" s="14"/>
      <c r="B748" s="249"/>
      <c r="C748" s="250"/>
      <c r="D748" s="232" t="s">
        <v>170</v>
      </c>
      <c r="E748" s="251" t="s">
        <v>1</v>
      </c>
      <c r="F748" s="252" t="s">
        <v>530</v>
      </c>
      <c r="G748" s="250"/>
      <c r="H748" s="253">
        <v>129</v>
      </c>
      <c r="I748" s="254"/>
      <c r="J748" s="250"/>
      <c r="K748" s="250"/>
      <c r="L748" s="255"/>
      <c r="M748" s="256"/>
      <c r="N748" s="257"/>
      <c r="O748" s="257"/>
      <c r="P748" s="257"/>
      <c r="Q748" s="257"/>
      <c r="R748" s="257"/>
      <c r="S748" s="257"/>
      <c r="T748" s="258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9" t="s">
        <v>170</v>
      </c>
      <c r="AU748" s="259" t="s">
        <v>86</v>
      </c>
      <c r="AV748" s="14" t="s">
        <v>86</v>
      </c>
      <c r="AW748" s="14" t="s">
        <v>32</v>
      </c>
      <c r="AX748" s="14" t="s">
        <v>76</v>
      </c>
      <c r="AY748" s="259" t="s">
        <v>156</v>
      </c>
    </row>
    <row r="749" s="15" customFormat="1">
      <c r="A749" s="15"/>
      <c r="B749" s="260"/>
      <c r="C749" s="261"/>
      <c r="D749" s="232" t="s">
        <v>170</v>
      </c>
      <c r="E749" s="262" t="s">
        <v>1</v>
      </c>
      <c r="F749" s="263" t="s">
        <v>175</v>
      </c>
      <c r="G749" s="261"/>
      <c r="H749" s="264">
        <v>129</v>
      </c>
      <c r="I749" s="265"/>
      <c r="J749" s="261"/>
      <c r="K749" s="261"/>
      <c r="L749" s="266"/>
      <c r="M749" s="267"/>
      <c r="N749" s="268"/>
      <c r="O749" s="268"/>
      <c r="P749" s="268"/>
      <c r="Q749" s="268"/>
      <c r="R749" s="268"/>
      <c r="S749" s="268"/>
      <c r="T749" s="269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70" t="s">
        <v>170</v>
      </c>
      <c r="AU749" s="270" t="s">
        <v>86</v>
      </c>
      <c r="AV749" s="15" t="s">
        <v>164</v>
      </c>
      <c r="AW749" s="15" t="s">
        <v>32</v>
      </c>
      <c r="AX749" s="15" t="s">
        <v>84</v>
      </c>
      <c r="AY749" s="270" t="s">
        <v>156</v>
      </c>
    </row>
    <row r="750" s="2" customFormat="1" ht="37.8" customHeight="1">
      <c r="A750" s="39"/>
      <c r="B750" s="40"/>
      <c r="C750" s="219" t="s">
        <v>909</v>
      </c>
      <c r="D750" s="219" t="s">
        <v>159</v>
      </c>
      <c r="E750" s="220" t="s">
        <v>910</v>
      </c>
      <c r="F750" s="221" t="s">
        <v>911</v>
      </c>
      <c r="G750" s="222" t="s">
        <v>311</v>
      </c>
      <c r="H750" s="223">
        <v>96.769999999999996</v>
      </c>
      <c r="I750" s="224"/>
      <c r="J750" s="225">
        <f>ROUND(I750*H750,2)</f>
        <v>0</v>
      </c>
      <c r="K750" s="221" t="s">
        <v>163</v>
      </c>
      <c r="L750" s="45"/>
      <c r="M750" s="226" t="s">
        <v>1</v>
      </c>
      <c r="N750" s="227" t="s">
        <v>41</v>
      </c>
      <c r="O750" s="92"/>
      <c r="P750" s="228">
        <f>O750*H750</f>
        <v>0</v>
      </c>
      <c r="Q750" s="228">
        <v>0.0028600000000000001</v>
      </c>
      <c r="R750" s="228">
        <f>Q750*H750</f>
        <v>0.27676220000000001</v>
      </c>
      <c r="S750" s="228">
        <v>0</v>
      </c>
      <c r="T750" s="229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0" t="s">
        <v>779</v>
      </c>
      <c r="AT750" s="230" t="s">
        <v>159</v>
      </c>
      <c r="AU750" s="230" t="s">
        <v>86</v>
      </c>
      <c r="AY750" s="18" t="s">
        <v>156</v>
      </c>
      <c r="BE750" s="231">
        <f>IF(N750="základní",J750,0)</f>
        <v>0</v>
      </c>
      <c r="BF750" s="231">
        <f>IF(N750="snížená",J750,0)</f>
        <v>0</v>
      </c>
      <c r="BG750" s="231">
        <f>IF(N750="zákl. přenesená",J750,0)</f>
        <v>0</v>
      </c>
      <c r="BH750" s="231">
        <f>IF(N750="sníž. přenesená",J750,0)</f>
        <v>0</v>
      </c>
      <c r="BI750" s="231">
        <f>IF(N750="nulová",J750,0)</f>
        <v>0</v>
      </c>
      <c r="BJ750" s="18" t="s">
        <v>84</v>
      </c>
      <c r="BK750" s="231">
        <f>ROUND(I750*H750,2)</f>
        <v>0</v>
      </c>
      <c r="BL750" s="18" t="s">
        <v>779</v>
      </c>
      <c r="BM750" s="230" t="s">
        <v>912</v>
      </c>
    </row>
    <row r="751" s="2" customFormat="1">
      <c r="A751" s="39"/>
      <c r="B751" s="40"/>
      <c r="C751" s="41"/>
      <c r="D751" s="232" t="s">
        <v>166</v>
      </c>
      <c r="E751" s="41"/>
      <c r="F751" s="233" t="s">
        <v>913</v>
      </c>
      <c r="G751" s="41"/>
      <c r="H751" s="41"/>
      <c r="I751" s="234"/>
      <c r="J751" s="41"/>
      <c r="K751" s="41"/>
      <c r="L751" s="45"/>
      <c r="M751" s="235"/>
      <c r="N751" s="236"/>
      <c r="O751" s="92"/>
      <c r="P751" s="92"/>
      <c r="Q751" s="92"/>
      <c r="R751" s="92"/>
      <c r="S751" s="92"/>
      <c r="T751" s="93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166</v>
      </c>
      <c r="AU751" s="18" t="s">
        <v>86</v>
      </c>
    </row>
    <row r="752" s="2" customFormat="1">
      <c r="A752" s="39"/>
      <c r="B752" s="40"/>
      <c r="C752" s="41"/>
      <c r="D752" s="237" t="s">
        <v>168</v>
      </c>
      <c r="E752" s="41"/>
      <c r="F752" s="238" t="s">
        <v>914</v>
      </c>
      <c r="G752" s="41"/>
      <c r="H752" s="41"/>
      <c r="I752" s="234"/>
      <c r="J752" s="41"/>
      <c r="K752" s="41"/>
      <c r="L752" s="45"/>
      <c r="M752" s="235"/>
      <c r="N752" s="236"/>
      <c r="O752" s="92"/>
      <c r="P752" s="92"/>
      <c r="Q752" s="92"/>
      <c r="R752" s="92"/>
      <c r="S752" s="92"/>
      <c r="T752" s="93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168</v>
      </c>
      <c r="AU752" s="18" t="s">
        <v>86</v>
      </c>
    </row>
    <row r="753" s="13" customFormat="1">
      <c r="A753" s="13"/>
      <c r="B753" s="239"/>
      <c r="C753" s="240"/>
      <c r="D753" s="232" t="s">
        <v>170</v>
      </c>
      <c r="E753" s="241" t="s">
        <v>1</v>
      </c>
      <c r="F753" s="242" t="s">
        <v>915</v>
      </c>
      <c r="G753" s="240"/>
      <c r="H753" s="241" t="s">
        <v>1</v>
      </c>
      <c r="I753" s="243"/>
      <c r="J753" s="240"/>
      <c r="K753" s="240"/>
      <c r="L753" s="244"/>
      <c r="M753" s="245"/>
      <c r="N753" s="246"/>
      <c r="O753" s="246"/>
      <c r="P753" s="246"/>
      <c r="Q753" s="246"/>
      <c r="R753" s="246"/>
      <c r="S753" s="246"/>
      <c r="T753" s="247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8" t="s">
        <v>170</v>
      </c>
      <c r="AU753" s="248" t="s">
        <v>86</v>
      </c>
      <c r="AV753" s="13" t="s">
        <v>84</v>
      </c>
      <c r="AW753" s="13" t="s">
        <v>32</v>
      </c>
      <c r="AX753" s="13" t="s">
        <v>76</v>
      </c>
      <c r="AY753" s="248" t="s">
        <v>156</v>
      </c>
    </row>
    <row r="754" s="14" customFormat="1">
      <c r="A754" s="14"/>
      <c r="B754" s="249"/>
      <c r="C754" s="250"/>
      <c r="D754" s="232" t="s">
        <v>170</v>
      </c>
      <c r="E754" s="251" t="s">
        <v>1</v>
      </c>
      <c r="F754" s="252" t="s">
        <v>916</v>
      </c>
      <c r="G754" s="250"/>
      <c r="H754" s="253">
        <v>96.769999999999996</v>
      </c>
      <c r="I754" s="254"/>
      <c r="J754" s="250"/>
      <c r="K754" s="250"/>
      <c r="L754" s="255"/>
      <c r="M754" s="256"/>
      <c r="N754" s="257"/>
      <c r="O754" s="257"/>
      <c r="P754" s="257"/>
      <c r="Q754" s="257"/>
      <c r="R754" s="257"/>
      <c r="S754" s="257"/>
      <c r="T754" s="258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9" t="s">
        <v>170</v>
      </c>
      <c r="AU754" s="259" t="s">
        <v>86</v>
      </c>
      <c r="AV754" s="14" t="s">
        <v>86</v>
      </c>
      <c r="AW754" s="14" t="s">
        <v>32</v>
      </c>
      <c r="AX754" s="14" t="s">
        <v>76</v>
      </c>
      <c r="AY754" s="259" t="s">
        <v>156</v>
      </c>
    </row>
    <row r="755" s="15" customFormat="1">
      <c r="A755" s="15"/>
      <c r="B755" s="260"/>
      <c r="C755" s="261"/>
      <c r="D755" s="232" t="s">
        <v>170</v>
      </c>
      <c r="E755" s="262" t="s">
        <v>1</v>
      </c>
      <c r="F755" s="263" t="s">
        <v>175</v>
      </c>
      <c r="G755" s="261"/>
      <c r="H755" s="264">
        <v>96.769999999999996</v>
      </c>
      <c r="I755" s="265"/>
      <c r="J755" s="261"/>
      <c r="K755" s="261"/>
      <c r="L755" s="266"/>
      <c r="M755" s="267"/>
      <c r="N755" s="268"/>
      <c r="O755" s="268"/>
      <c r="P755" s="268"/>
      <c r="Q755" s="268"/>
      <c r="R755" s="268"/>
      <c r="S755" s="268"/>
      <c r="T755" s="269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70" t="s">
        <v>170</v>
      </c>
      <c r="AU755" s="270" t="s">
        <v>86</v>
      </c>
      <c r="AV755" s="15" t="s">
        <v>164</v>
      </c>
      <c r="AW755" s="15" t="s">
        <v>32</v>
      </c>
      <c r="AX755" s="15" t="s">
        <v>84</v>
      </c>
      <c r="AY755" s="270" t="s">
        <v>156</v>
      </c>
    </row>
    <row r="756" s="2" customFormat="1" ht="37.8" customHeight="1">
      <c r="A756" s="39"/>
      <c r="B756" s="40"/>
      <c r="C756" s="219" t="s">
        <v>917</v>
      </c>
      <c r="D756" s="219" t="s">
        <v>159</v>
      </c>
      <c r="E756" s="220" t="s">
        <v>918</v>
      </c>
      <c r="F756" s="221" t="s">
        <v>919</v>
      </c>
      <c r="G756" s="222" t="s">
        <v>203</v>
      </c>
      <c r="H756" s="223">
        <v>382.93099999999998</v>
      </c>
      <c r="I756" s="224"/>
      <c r="J756" s="225">
        <f>ROUND(I756*H756,2)</f>
        <v>0</v>
      </c>
      <c r="K756" s="221" t="s">
        <v>163</v>
      </c>
      <c r="L756" s="45"/>
      <c r="M756" s="226" t="s">
        <v>1</v>
      </c>
      <c r="N756" s="227" t="s">
        <v>41</v>
      </c>
      <c r="O756" s="92"/>
      <c r="P756" s="228">
        <f>O756*H756</f>
        <v>0</v>
      </c>
      <c r="Q756" s="228">
        <v>0.00013999999999999999</v>
      </c>
      <c r="R756" s="228">
        <f>Q756*H756</f>
        <v>0.053610339999999992</v>
      </c>
      <c r="S756" s="228">
        <v>0</v>
      </c>
      <c r="T756" s="229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0" t="s">
        <v>779</v>
      </c>
      <c r="AT756" s="230" t="s">
        <v>159</v>
      </c>
      <c r="AU756" s="230" t="s">
        <v>86</v>
      </c>
      <c r="AY756" s="18" t="s">
        <v>156</v>
      </c>
      <c r="BE756" s="231">
        <f>IF(N756="základní",J756,0)</f>
        <v>0</v>
      </c>
      <c r="BF756" s="231">
        <f>IF(N756="snížená",J756,0)</f>
        <v>0</v>
      </c>
      <c r="BG756" s="231">
        <f>IF(N756="zákl. přenesená",J756,0)</f>
        <v>0</v>
      </c>
      <c r="BH756" s="231">
        <f>IF(N756="sníž. přenesená",J756,0)</f>
        <v>0</v>
      </c>
      <c r="BI756" s="231">
        <f>IF(N756="nulová",J756,0)</f>
        <v>0</v>
      </c>
      <c r="BJ756" s="18" t="s">
        <v>84</v>
      </c>
      <c r="BK756" s="231">
        <f>ROUND(I756*H756,2)</f>
        <v>0</v>
      </c>
      <c r="BL756" s="18" t="s">
        <v>779</v>
      </c>
      <c r="BM756" s="230" t="s">
        <v>920</v>
      </c>
    </row>
    <row r="757" s="2" customFormat="1">
      <c r="A757" s="39"/>
      <c r="B757" s="40"/>
      <c r="C757" s="41"/>
      <c r="D757" s="232" t="s">
        <v>166</v>
      </c>
      <c r="E757" s="41"/>
      <c r="F757" s="233" t="s">
        <v>921</v>
      </c>
      <c r="G757" s="41"/>
      <c r="H757" s="41"/>
      <c r="I757" s="234"/>
      <c r="J757" s="41"/>
      <c r="K757" s="41"/>
      <c r="L757" s="45"/>
      <c r="M757" s="235"/>
      <c r="N757" s="236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166</v>
      </c>
      <c r="AU757" s="18" t="s">
        <v>86</v>
      </c>
    </row>
    <row r="758" s="2" customFormat="1">
      <c r="A758" s="39"/>
      <c r="B758" s="40"/>
      <c r="C758" s="41"/>
      <c r="D758" s="237" t="s">
        <v>168</v>
      </c>
      <c r="E758" s="41"/>
      <c r="F758" s="238" t="s">
        <v>922</v>
      </c>
      <c r="G758" s="41"/>
      <c r="H758" s="41"/>
      <c r="I758" s="234"/>
      <c r="J758" s="41"/>
      <c r="K758" s="41"/>
      <c r="L758" s="45"/>
      <c r="M758" s="235"/>
      <c r="N758" s="236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168</v>
      </c>
      <c r="AU758" s="18" t="s">
        <v>86</v>
      </c>
    </row>
    <row r="759" s="13" customFormat="1">
      <c r="A759" s="13"/>
      <c r="B759" s="239"/>
      <c r="C759" s="240"/>
      <c r="D759" s="232" t="s">
        <v>170</v>
      </c>
      <c r="E759" s="241" t="s">
        <v>1</v>
      </c>
      <c r="F759" s="242" t="s">
        <v>842</v>
      </c>
      <c r="G759" s="240"/>
      <c r="H759" s="241" t="s">
        <v>1</v>
      </c>
      <c r="I759" s="243"/>
      <c r="J759" s="240"/>
      <c r="K759" s="240"/>
      <c r="L759" s="244"/>
      <c r="M759" s="245"/>
      <c r="N759" s="246"/>
      <c r="O759" s="246"/>
      <c r="P759" s="246"/>
      <c r="Q759" s="246"/>
      <c r="R759" s="246"/>
      <c r="S759" s="246"/>
      <c r="T759" s="247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8" t="s">
        <v>170</v>
      </c>
      <c r="AU759" s="248" t="s">
        <v>86</v>
      </c>
      <c r="AV759" s="13" t="s">
        <v>84</v>
      </c>
      <c r="AW759" s="13" t="s">
        <v>32</v>
      </c>
      <c r="AX759" s="13" t="s">
        <v>76</v>
      </c>
      <c r="AY759" s="248" t="s">
        <v>156</v>
      </c>
    </row>
    <row r="760" s="14" customFormat="1">
      <c r="A760" s="14"/>
      <c r="B760" s="249"/>
      <c r="C760" s="250"/>
      <c r="D760" s="232" t="s">
        <v>170</v>
      </c>
      <c r="E760" s="251" t="s">
        <v>1</v>
      </c>
      <c r="F760" s="252" t="s">
        <v>843</v>
      </c>
      <c r="G760" s="250"/>
      <c r="H760" s="253">
        <v>340.55000000000001</v>
      </c>
      <c r="I760" s="254"/>
      <c r="J760" s="250"/>
      <c r="K760" s="250"/>
      <c r="L760" s="255"/>
      <c r="M760" s="256"/>
      <c r="N760" s="257"/>
      <c r="O760" s="257"/>
      <c r="P760" s="257"/>
      <c r="Q760" s="257"/>
      <c r="R760" s="257"/>
      <c r="S760" s="257"/>
      <c r="T760" s="258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9" t="s">
        <v>170</v>
      </c>
      <c r="AU760" s="259" t="s">
        <v>86</v>
      </c>
      <c r="AV760" s="14" t="s">
        <v>86</v>
      </c>
      <c r="AW760" s="14" t="s">
        <v>32</v>
      </c>
      <c r="AX760" s="14" t="s">
        <v>76</v>
      </c>
      <c r="AY760" s="259" t="s">
        <v>156</v>
      </c>
    </row>
    <row r="761" s="14" customFormat="1">
      <c r="A761" s="14"/>
      <c r="B761" s="249"/>
      <c r="C761" s="250"/>
      <c r="D761" s="232" t="s">
        <v>170</v>
      </c>
      <c r="E761" s="251" t="s">
        <v>1</v>
      </c>
      <c r="F761" s="252" t="s">
        <v>923</v>
      </c>
      <c r="G761" s="250"/>
      <c r="H761" s="253">
        <v>42.381</v>
      </c>
      <c r="I761" s="254"/>
      <c r="J761" s="250"/>
      <c r="K761" s="250"/>
      <c r="L761" s="255"/>
      <c r="M761" s="256"/>
      <c r="N761" s="257"/>
      <c r="O761" s="257"/>
      <c r="P761" s="257"/>
      <c r="Q761" s="257"/>
      <c r="R761" s="257"/>
      <c r="S761" s="257"/>
      <c r="T761" s="258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9" t="s">
        <v>170</v>
      </c>
      <c r="AU761" s="259" t="s">
        <v>86</v>
      </c>
      <c r="AV761" s="14" t="s">
        <v>86</v>
      </c>
      <c r="AW761" s="14" t="s">
        <v>32</v>
      </c>
      <c r="AX761" s="14" t="s">
        <v>76</v>
      </c>
      <c r="AY761" s="259" t="s">
        <v>156</v>
      </c>
    </row>
    <row r="762" s="15" customFormat="1">
      <c r="A762" s="15"/>
      <c r="B762" s="260"/>
      <c r="C762" s="261"/>
      <c r="D762" s="232" t="s">
        <v>170</v>
      </c>
      <c r="E762" s="262" t="s">
        <v>1</v>
      </c>
      <c r="F762" s="263" t="s">
        <v>175</v>
      </c>
      <c r="G762" s="261"/>
      <c r="H762" s="264">
        <v>382.93100000000004</v>
      </c>
      <c r="I762" s="265"/>
      <c r="J762" s="261"/>
      <c r="K762" s="261"/>
      <c r="L762" s="266"/>
      <c r="M762" s="267"/>
      <c r="N762" s="268"/>
      <c r="O762" s="268"/>
      <c r="P762" s="268"/>
      <c r="Q762" s="268"/>
      <c r="R762" s="268"/>
      <c r="S762" s="268"/>
      <c r="T762" s="269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70" t="s">
        <v>170</v>
      </c>
      <c r="AU762" s="270" t="s">
        <v>86</v>
      </c>
      <c r="AV762" s="15" t="s">
        <v>164</v>
      </c>
      <c r="AW762" s="15" t="s">
        <v>32</v>
      </c>
      <c r="AX762" s="15" t="s">
        <v>84</v>
      </c>
      <c r="AY762" s="270" t="s">
        <v>156</v>
      </c>
    </row>
    <row r="763" s="2" customFormat="1" ht="24.15" customHeight="1">
      <c r="A763" s="39"/>
      <c r="B763" s="40"/>
      <c r="C763" s="282" t="s">
        <v>924</v>
      </c>
      <c r="D763" s="282" t="s">
        <v>370</v>
      </c>
      <c r="E763" s="283" t="s">
        <v>925</v>
      </c>
      <c r="F763" s="284" t="s">
        <v>926</v>
      </c>
      <c r="G763" s="285" t="s">
        <v>203</v>
      </c>
      <c r="H763" s="286">
        <v>446.30599999999998</v>
      </c>
      <c r="I763" s="287"/>
      <c r="J763" s="288">
        <f>ROUND(I763*H763,2)</f>
        <v>0</v>
      </c>
      <c r="K763" s="284" t="s">
        <v>163</v>
      </c>
      <c r="L763" s="289"/>
      <c r="M763" s="290" t="s">
        <v>1</v>
      </c>
      <c r="N763" s="291" t="s">
        <v>41</v>
      </c>
      <c r="O763" s="92"/>
      <c r="P763" s="228">
        <f>O763*H763</f>
        <v>0</v>
      </c>
      <c r="Q763" s="228">
        <v>0.0019</v>
      </c>
      <c r="R763" s="228">
        <f>Q763*H763</f>
        <v>0.8479814</v>
      </c>
      <c r="S763" s="228">
        <v>0</v>
      </c>
      <c r="T763" s="229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0" t="s">
        <v>787</v>
      </c>
      <c r="AT763" s="230" t="s">
        <v>370</v>
      </c>
      <c r="AU763" s="230" t="s">
        <v>86</v>
      </c>
      <c r="AY763" s="18" t="s">
        <v>156</v>
      </c>
      <c r="BE763" s="231">
        <f>IF(N763="základní",J763,0)</f>
        <v>0</v>
      </c>
      <c r="BF763" s="231">
        <f>IF(N763="snížená",J763,0)</f>
        <v>0</v>
      </c>
      <c r="BG763" s="231">
        <f>IF(N763="zákl. přenesená",J763,0)</f>
        <v>0</v>
      </c>
      <c r="BH763" s="231">
        <f>IF(N763="sníž. přenesená",J763,0)</f>
        <v>0</v>
      </c>
      <c r="BI763" s="231">
        <f>IF(N763="nulová",J763,0)</f>
        <v>0</v>
      </c>
      <c r="BJ763" s="18" t="s">
        <v>84</v>
      </c>
      <c r="BK763" s="231">
        <f>ROUND(I763*H763,2)</f>
        <v>0</v>
      </c>
      <c r="BL763" s="18" t="s">
        <v>779</v>
      </c>
      <c r="BM763" s="230" t="s">
        <v>927</v>
      </c>
    </row>
    <row r="764" s="2" customFormat="1">
      <c r="A764" s="39"/>
      <c r="B764" s="40"/>
      <c r="C764" s="41"/>
      <c r="D764" s="232" t="s">
        <v>166</v>
      </c>
      <c r="E764" s="41"/>
      <c r="F764" s="233" t="s">
        <v>926</v>
      </c>
      <c r="G764" s="41"/>
      <c r="H764" s="41"/>
      <c r="I764" s="234"/>
      <c r="J764" s="41"/>
      <c r="K764" s="41"/>
      <c r="L764" s="45"/>
      <c r="M764" s="235"/>
      <c r="N764" s="236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166</v>
      </c>
      <c r="AU764" s="18" t="s">
        <v>86</v>
      </c>
    </row>
    <row r="765" s="14" customFormat="1">
      <c r="A765" s="14"/>
      <c r="B765" s="249"/>
      <c r="C765" s="250"/>
      <c r="D765" s="232" t="s">
        <v>170</v>
      </c>
      <c r="E765" s="250"/>
      <c r="F765" s="252" t="s">
        <v>928</v>
      </c>
      <c r="G765" s="250"/>
      <c r="H765" s="253">
        <v>446.30599999999998</v>
      </c>
      <c r="I765" s="254"/>
      <c r="J765" s="250"/>
      <c r="K765" s="250"/>
      <c r="L765" s="255"/>
      <c r="M765" s="256"/>
      <c r="N765" s="257"/>
      <c r="O765" s="257"/>
      <c r="P765" s="257"/>
      <c r="Q765" s="257"/>
      <c r="R765" s="257"/>
      <c r="S765" s="257"/>
      <c r="T765" s="258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9" t="s">
        <v>170</v>
      </c>
      <c r="AU765" s="259" t="s">
        <v>86</v>
      </c>
      <c r="AV765" s="14" t="s">
        <v>86</v>
      </c>
      <c r="AW765" s="14" t="s">
        <v>4</v>
      </c>
      <c r="AX765" s="14" t="s">
        <v>84</v>
      </c>
      <c r="AY765" s="259" t="s">
        <v>156</v>
      </c>
    </row>
    <row r="766" s="2" customFormat="1" ht="24.15" customHeight="1">
      <c r="A766" s="39"/>
      <c r="B766" s="40"/>
      <c r="C766" s="219" t="s">
        <v>929</v>
      </c>
      <c r="D766" s="219" t="s">
        <v>159</v>
      </c>
      <c r="E766" s="220" t="s">
        <v>930</v>
      </c>
      <c r="F766" s="221" t="s">
        <v>931</v>
      </c>
      <c r="G766" s="222" t="s">
        <v>203</v>
      </c>
      <c r="H766" s="223">
        <v>340.55000000000001</v>
      </c>
      <c r="I766" s="224"/>
      <c r="J766" s="225">
        <f>ROUND(I766*H766,2)</f>
        <v>0</v>
      </c>
      <c r="K766" s="221" t="s">
        <v>163</v>
      </c>
      <c r="L766" s="45"/>
      <c r="M766" s="226" t="s">
        <v>1</v>
      </c>
      <c r="N766" s="227" t="s">
        <v>41</v>
      </c>
      <c r="O766" s="92"/>
      <c r="P766" s="228">
        <f>O766*H766</f>
        <v>0</v>
      </c>
      <c r="Q766" s="228">
        <v>0</v>
      </c>
      <c r="R766" s="228">
        <f>Q766*H766</f>
        <v>0</v>
      </c>
      <c r="S766" s="228">
        <v>0</v>
      </c>
      <c r="T766" s="229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0" t="s">
        <v>779</v>
      </c>
      <c r="AT766" s="230" t="s">
        <v>159</v>
      </c>
      <c r="AU766" s="230" t="s">
        <v>86</v>
      </c>
      <c r="AY766" s="18" t="s">
        <v>156</v>
      </c>
      <c r="BE766" s="231">
        <f>IF(N766="základní",J766,0)</f>
        <v>0</v>
      </c>
      <c r="BF766" s="231">
        <f>IF(N766="snížená",J766,0)</f>
        <v>0</v>
      </c>
      <c r="BG766" s="231">
        <f>IF(N766="zákl. přenesená",J766,0)</f>
        <v>0</v>
      </c>
      <c r="BH766" s="231">
        <f>IF(N766="sníž. přenesená",J766,0)</f>
        <v>0</v>
      </c>
      <c r="BI766" s="231">
        <f>IF(N766="nulová",J766,0)</f>
        <v>0</v>
      </c>
      <c r="BJ766" s="18" t="s">
        <v>84</v>
      </c>
      <c r="BK766" s="231">
        <f>ROUND(I766*H766,2)</f>
        <v>0</v>
      </c>
      <c r="BL766" s="18" t="s">
        <v>779</v>
      </c>
      <c r="BM766" s="230" t="s">
        <v>932</v>
      </c>
    </row>
    <row r="767" s="2" customFormat="1">
      <c r="A767" s="39"/>
      <c r="B767" s="40"/>
      <c r="C767" s="41"/>
      <c r="D767" s="232" t="s">
        <v>166</v>
      </c>
      <c r="E767" s="41"/>
      <c r="F767" s="233" t="s">
        <v>933</v>
      </c>
      <c r="G767" s="41"/>
      <c r="H767" s="41"/>
      <c r="I767" s="234"/>
      <c r="J767" s="41"/>
      <c r="K767" s="41"/>
      <c r="L767" s="45"/>
      <c r="M767" s="235"/>
      <c r="N767" s="236"/>
      <c r="O767" s="92"/>
      <c r="P767" s="92"/>
      <c r="Q767" s="92"/>
      <c r="R767" s="92"/>
      <c r="S767" s="92"/>
      <c r="T767" s="93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166</v>
      </c>
      <c r="AU767" s="18" t="s">
        <v>86</v>
      </c>
    </row>
    <row r="768" s="2" customFormat="1">
      <c r="A768" s="39"/>
      <c r="B768" s="40"/>
      <c r="C768" s="41"/>
      <c r="D768" s="237" t="s">
        <v>168</v>
      </c>
      <c r="E768" s="41"/>
      <c r="F768" s="238" t="s">
        <v>934</v>
      </c>
      <c r="G768" s="41"/>
      <c r="H768" s="41"/>
      <c r="I768" s="234"/>
      <c r="J768" s="41"/>
      <c r="K768" s="41"/>
      <c r="L768" s="45"/>
      <c r="M768" s="235"/>
      <c r="N768" s="236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168</v>
      </c>
      <c r="AU768" s="18" t="s">
        <v>86</v>
      </c>
    </row>
    <row r="769" s="13" customFormat="1">
      <c r="A769" s="13"/>
      <c r="B769" s="239"/>
      <c r="C769" s="240"/>
      <c r="D769" s="232" t="s">
        <v>170</v>
      </c>
      <c r="E769" s="241" t="s">
        <v>1</v>
      </c>
      <c r="F769" s="242" t="s">
        <v>842</v>
      </c>
      <c r="G769" s="240"/>
      <c r="H769" s="241" t="s">
        <v>1</v>
      </c>
      <c r="I769" s="243"/>
      <c r="J769" s="240"/>
      <c r="K769" s="240"/>
      <c r="L769" s="244"/>
      <c r="M769" s="245"/>
      <c r="N769" s="246"/>
      <c r="O769" s="246"/>
      <c r="P769" s="246"/>
      <c r="Q769" s="246"/>
      <c r="R769" s="246"/>
      <c r="S769" s="246"/>
      <c r="T769" s="247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8" t="s">
        <v>170</v>
      </c>
      <c r="AU769" s="248" t="s">
        <v>86</v>
      </c>
      <c r="AV769" s="13" t="s">
        <v>84</v>
      </c>
      <c r="AW769" s="13" t="s">
        <v>32</v>
      </c>
      <c r="AX769" s="13" t="s">
        <v>76</v>
      </c>
      <c r="AY769" s="248" t="s">
        <v>156</v>
      </c>
    </row>
    <row r="770" s="14" customFormat="1">
      <c r="A770" s="14"/>
      <c r="B770" s="249"/>
      <c r="C770" s="250"/>
      <c r="D770" s="232" t="s">
        <v>170</v>
      </c>
      <c r="E770" s="251" t="s">
        <v>1</v>
      </c>
      <c r="F770" s="252" t="s">
        <v>843</v>
      </c>
      <c r="G770" s="250"/>
      <c r="H770" s="253">
        <v>340.55000000000001</v>
      </c>
      <c r="I770" s="254"/>
      <c r="J770" s="250"/>
      <c r="K770" s="250"/>
      <c r="L770" s="255"/>
      <c r="M770" s="256"/>
      <c r="N770" s="257"/>
      <c r="O770" s="257"/>
      <c r="P770" s="257"/>
      <c r="Q770" s="257"/>
      <c r="R770" s="257"/>
      <c r="S770" s="257"/>
      <c r="T770" s="258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9" t="s">
        <v>170</v>
      </c>
      <c r="AU770" s="259" t="s">
        <v>86</v>
      </c>
      <c r="AV770" s="14" t="s">
        <v>86</v>
      </c>
      <c r="AW770" s="14" t="s">
        <v>32</v>
      </c>
      <c r="AX770" s="14" t="s">
        <v>76</v>
      </c>
      <c r="AY770" s="259" t="s">
        <v>156</v>
      </c>
    </row>
    <row r="771" s="15" customFormat="1">
      <c r="A771" s="15"/>
      <c r="B771" s="260"/>
      <c r="C771" s="261"/>
      <c r="D771" s="232" t="s">
        <v>170</v>
      </c>
      <c r="E771" s="262" t="s">
        <v>1</v>
      </c>
      <c r="F771" s="263" t="s">
        <v>175</v>
      </c>
      <c r="G771" s="261"/>
      <c r="H771" s="264">
        <v>340.55000000000001</v>
      </c>
      <c r="I771" s="265"/>
      <c r="J771" s="261"/>
      <c r="K771" s="261"/>
      <c r="L771" s="266"/>
      <c r="M771" s="267"/>
      <c r="N771" s="268"/>
      <c r="O771" s="268"/>
      <c r="P771" s="268"/>
      <c r="Q771" s="268"/>
      <c r="R771" s="268"/>
      <c r="S771" s="268"/>
      <c r="T771" s="269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70" t="s">
        <v>170</v>
      </c>
      <c r="AU771" s="270" t="s">
        <v>86</v>
      </c>
      <c r="AV771" s="15" t="s">
        <v>164</v>
      </c>
      <c r="AW771" s="15" t="s">
        <v>32</v>
      </c>
      <c r="AX771" s="15" t="s">
        <v>84</v>
      </c>
      <c r="AY771" s="270" t="s">
        <v>156</v>
      </c>
    </row>
    <row r="772" s="2" customFormat="1" ht="24.15" customHeight="1">
      <c r="A772" s="39"/>
      <c r="B772" s="40"/>
      <c r="C772" s="282" t="s">
        <v>935</v>
      </c>
      <c r="D772" s="282" t="s">
        <v>370</v>
      </c>
      <c r="E772" s="283" t="s">
        <v>823</v>
      </c>
      <c r="F772" s="284" t="s">
        <v>824</v>
      </c>
      <c r="G772" s="285" t="s">
        <v>203</v>
      </c>
      <c r="H772" s="286">
        <v>393.33499999999998</v>
      </c>
      <c r="I772" s="287"/>
      <c r="J772" s="288">
        <f>ROUND(I772*H772,2)</f>
        <v>0</v>
      </c>
      <c r="K772" s="284" t="s">
        <v>163</v>
      </c>
      <c r="L772" s="289"/>
      <c r="M772" s="290" t="s">
        <v>1</v>
      </c>
      <c r="N772" s="291" t="s">
        <v>41</v>
      </c>
      <c r="O772" s="92"/>
      <c r="P772" s="228">
        <f>O772*H772</f>
        <v>0</v>
      </c>
      <c r="Q772" s="228">
        <v>0.00029999999999999997</v>
      </c>
      <c r="R772" s="228">
        <f>Q772*H772</f>
        <v>0.11800049999999998</v>
      </c>
      <c r="S772" s="228">
        <v>0</v>
      </c>
      <c r="T772" s="229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0" t="s">
        <v>787</v>
      </c>
      <c r="AT772" s="230" t="s">
        <v>370</v>
      </c>
      <c r="AU772" s="230" t="s">
        <v>86</v>
      </c>
      <c r="AY772" s="18" t="s">
        <v>156</v>
      </c>
      <c r="BE772" s="231">
        <f>IF(N772="základní",J772,0)</f>
        <v>0</v>
      </c>
      <c r="BF772" s="231">
        <f>IF(N772="snížená",J772,0)</f>
        <v>0</v>
      </c>
      <c r="BG772" s="231">
        <f>IF(N772="zákl. přenesená",J772,0)</f>
        <v>0</v>
      </c>
      <c r="BH772" s="231">
        <f>IF(N772="sníž. přenesená",J772,0)</f>
        <v>0</v>
      </c>
      <c r="BI772" s="231">
        <f>IF(N772="nulová",J772,0)</f>
        <v>0</v>
      </c>
      <c r="BJ772" s="18" t="s">
        <v>84</v>
      </c>
      <c r="BK772" s="231">
        <f>ROUND(I772*H772,2)</f>
        <v>0</v>
      </c>
      <c r="BL772" s="18" t="s">
        <v>779</v>
      </c>
      <c r="BM772" s="230" t="s">
        <v>936</v>
      </c>
    </row>
    <row r="773" s="2" customFormat="1">
      <c r="A773" s="39"/>
      <c r="B773" s="40"/>
      <c r="C773" s="41"/>
      <c r="D773" s="232" t="s">
        <v>166</v>
      </c>
      <c r="E773" s="41"/>
      <c r="F773" s="233" t="s">
        <v>824</v>
      </c>
      <c r="G773" s="41"/>
      <c r="H773" s="41"/>
      <c r="I773" s="234"/>
      <c r="J773" s="41"/>
      <c r="K773" s="41"/>
      <c r="L773" s="45"/>
      <c r="M773" s="235"/>
      <c r="N773" s="236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166</v>
      </c>
      <c r="AU773" s="18" t="s">
        <v>86</v>
      </c>
    </row>
    <row r="774" s="14" customFormat="1">
      <c r="A774" s="14"/>
      <c r="B774" s="249"/>
      <c r="C774" s="250"/>
      <c r="D774" s="232" t="s">
        <v>170</v>
      </c>
      <c r="E774" s="250"/>
      <c r="F774" s="252" t="s">
        <v>937</v>
      </c>
      <c r="G774" s="250"/>
      <c r="H774" s="253">
        <v>393.33499999999998</v>
      </c>
      <c r="I774" s="254"/>
      <c r="J774" s="250"/>
      <c r="K774" s="250"/>
      <c r="L774" s="255"/>
      <c r="M774" s="256"/>
      <c r="N774" s="257"/>
      <c r="O774" s="257"/>
      <c r="P774" s="257"/>
      <c r="Q774" s="257"/>
      <c r="R774" s="257"/>
      <c r="S774" s="257"/>
      <c r="T774" s="258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9" t="s">
        <v>170</v>
      </c>
      <c r="AU774" s="259" t="s">
        <v>86</v>
      </c>
      <c r="AV774" s="14" t="s">
        <v>86</v>
      </c>
      <c r="AW774" s="14" t="s">
        <v>4</v>
      </c>
      <c r="AX774" s="14" t="s">
        <v>84</v>
      </c>
      <c r="AY774" s="259" t="s">
        <v>156</v>
      </c>
    </row>
    <row r="775" s="2" customFormat="1" ht="24.15" customHeight="1">
      <c r="A775" s="39"/>
      <c r="B775" s="40"/>
      <c r="C775" s="219" t="s">
        <v>938</v>
      </c>
      <c r="D775" s="219" t="s">
        <v>159</v>
      </c>
      <c r="E775" s="220" t="s">
        <v>939</v>
      </c>
      <c r="F775" s="221" t="s">
        <v>940</v>
      </c>
      <c r="G775" s="222" t="s">
        <v>203</v>
      </c>
      <c r="H775" s="223">
        <v>1589.3309999999999</v>
      </c>
      <c r="I775" s="224"/>
      <c r="J775" s="225">
        <f>ROUND(I775*H775,2)</f>
        <v>0</v>
      </c>
      <c r="K775" s="221" t="s">
        <v>163</v>
      </c>
      <c r="L775" s="45"/>
      <c r="M775" s="226" t="s">
        <v>1</v>
      </c>
      <c r="N775" s="227" t="s">
        <v>41</v>
      </c>
      <c r="O775" s="92"/>
      <c r="P775" s="228">
        <f>O775*H775</f>
        <v>0</v>
      </c>
      <c r="Q775" s="228">
        <v>3.0000000000000001E-05</v>
      </c>
      <c r="R775" s="228">
        <f>Q775*H775</f>
        <v>0.047679929999999995</v>
      </c>
      <c r="S775" s="228">
        <v>0</v>
      </c>
      <c r="T775" s="229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0" t="s">
        <v>779</v>
      </c>
      <c r="AT775" s="230" t="s">
        <v>159</v>
      </c>
      <c r="AU775" s="230" t="s">
        <v>86</v>
      </c>
      <c r="AY775" s="18" t="s">
        <v>156</v>
      </c>
      <c r="BE775" s="231">
        <f>IF(N775="základní",J775,0)</f>
        <v>0</v>
      </c>
      <c r="BF775" s="231">
        <f>IF(N775="snížená",J775,0)</f>
        <v>0</v>
      </c>
      <c r="BG775" s="231">
        <f>IF(N775="zákl. přenesená",J775,0)</f>
        <v>0</v>
      </c>
      <c r="BH775" s="231">
        <f>IF(N775="sníž. přenesená",J775,0)</f>
        <v>0</v>
      </c>
      <c r="BI775" s="231">
        <f>IF(N775="nulová",J775,0)</f>
        <v>0</v>
      </c>
      <c r="BJ775" s="18" t="s">
        <v>84</v>
      </c>
      <c r="BK775" s="231">
        <f>ROUND(I775*H775,2)</f>
        <v>0</v>
      </c>
      <c r="BL775" s="18" t="s">
        <v>779</v>
      </c>
      <c r="BM775" s="230" t="s">
        <v>941</v>
      </c>
    </row>
    <row r="776" s="2" customFormat="1">
      <c r="A776" s="39"/>
      <c r="B776" s="40"/>
      <c r="C776" s="41"/>
      <c r="D776" s="232" t="s">
        <v>166</v>
      </c>
      <c r="E776" s="41"/>
      <c r="F776" s="233" t="s">
        <v>942</v>
      </c>
      <c r="G776" s="41"/>
      <c r="H776" s="41"/>
      <c r="I776" s="234"/>
      <c r="J776" s="41"/>
      <c r="K776" s="41"/>
      <c r="L776" s="45"/>
      <c r="M776" s="235"/>
      <c r="N776" s="236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166</v>
      </c>
      <c r="AU776" s="18" t="s">
        <v>86</v>
      </c>
    </row>
    <row r="777" s="2" customFormat="1">
      <c r="A777" s="39"/>
      <c r="B777" s="40"/>
      <c r="C777" s="41"/>
      <c r="D777" s="237" t="s">
        <v>168</v>
      </c>
      <c r="E777" s="41"/>
      <c r="F777" s="238" t="s">
        <v>943</v>
      </c>
      <c r="G777" s="41"/>
      <c r="H777" s="41"/>
      <c r="I777" s="234"/>
      <c r="J777" s="41"/>
      <c r="K777" s="41"/>
      <c r="L777" s="45"/>
      <c r="M777" s="235"/>
      <c r="N777" s="236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168</v>
      </c>
      <c r="AU777" s="18" t="s">
        <v>86</v>
      </c>
    </row>
    <row r="778" s="13" customFormat="1">
      <c r="A778" s="13"/>
      <c r="B778" s="239"/>
      <c r="C778" s="240"/>
      <c r="D778" s="232" t="s">
        <v>170</v>
      </c>
      <c r="E778" s="241" t="s">
        <v>1</v>
      </c>
      <c r="F778" s="242" t="s">
        <v>944</v>
      </c>
      <c r="G778" s="240"/>
      <c r="H778" s="241" t="s">
        <v>1</v>
      </c>
      <c r="I778" s="243"/>
      <c r="J778" s="240"/>
      <c r="K778" s="240"/>
      <c r="L778" s="244"/>
      <c r="M778" s="245"/>
      <c r="N778" s="246"/>
      <c r="O778" s="246"/>
      <c r="P778" s="246"/>
      <c r="Q778" s="246"/>
      <c r="R778" s="246"/>
      <c r="S778" s="246"/>
      <c r="T778" s="247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8" t="s">
        <v>170</v>
      </c>
      <c r="AU778" s="248" t="s">
        <v>86</v>
      </c>
      <c r="AV778" s="13" t="s">
        <v>84</v>
      </c>
      <c r="AW778" s="13" t="s">
        <v>32</v>
      </c>
      <c r="AX778" s="13" t="s">
        <v>76</v>
      </c>
      <c r="AY778" s="248" t="s">
        <v>156</v>
      </c>
    </row>
    <row r="779" s="14" customFormat="1">
      <c r="A779" s="14"/>
      <c r="B779" s="249"/>
      <c r="C779" s="250"/>
      <c r="D779" s="232" t="s">
        <v>170</v>
      </c>
      <c r="E779" s="251" t="s">
        <v>1</v>
      </c>
      <c r="F779" s="252" t="s">
        <v>945</v>
      </c>
      <c r="G779" s="250"/>
      <c r="H779" s="253">
        <v>1546.9500000000001</v>
      </c>
      <c r="I779" s="254"/>
      <c r="J779" s="250"/>
      <c r="K779" s="250"/>
      <c r="L779" s="255"/>
      <c r="M779" s="256"/>
      <c r="N779" s="257"/>
      <c r="O779" s="257"/>
      <c r="P779" s="257"/>
      <c r="Q779" s="257"/>
      <c r="R779" s="257"/>
      <c r="S779" s="257"/>
      <c r="T779" s="258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9" t="s">
        <v>170</v>
      </c>
      <c r="AU779" s="259" t="s">
        <v>86</v>
      </c>
      <c r="AV779" s="14" t="s">
        <v>86</v>
      </c>
      <c r="AW779" s="14" t="s">
        <v>32</v>
      </c>
      <c r="AX779" s="14" t="s">
        <v>76</v>
      </c>
      <c r="AY779" s="259" t="s">
        <v>156</v>
      </c>
    </row>
    <row r="780" s="14" customFormat="1">
      <c r="A780" s="14"/>
      <c r="B780" s="249"/>
      <c r="C780" s="250"/>
      <c r="D780" s="232" t="s">
        <v>170</v>
      </c>
      <c r="E780" s="251" t="s">
        <v>1</v>
      </c>
      <c r="F780" s="252" t="s">
        <v>923</v>
      </c>
      <c r="G780" s="250"/>
      <c r="H780" s="253">
        <v>42.381</v>
      </c>
      <c r="I780" s="254"/>
      <c r="J780" s="250"/>
      <c r="K780" s="250"/>
      <c r="L780" s="255"/>
      <c r="M780" s="256"/>
      <c r="N780" s="257"/>
      <c r="O780" s="257"/>
      <c r="P780" s="257"/>
      <c r="Q780" s="257"/>
      <c r="R780" s="257"/>
      <c r="S780" s="257"/>
      <c r="T780" s="258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9" t="s">
        <v>170</v>
      </c>
      <c r="AU780" s="259" t="s">
        <v>86</v>
      </c>
      <c r="AV780" s="14" t="s">
        <v>86</v>
      </c>
      <c r="AW780" s="14" t="s">
        <v>32</v>
      </c>
      <c r="AX780" s="14" t="s">
        <v>76</v>
      </c>
      <c r="AY780" s="259" t="s">
        <v>156</v>
      </c>
    </row>
    <row r="781" s="15" customFormat="1">
      <c r="A781" s="15"/>
      <c r="B781" s="260"/>
      <c r="C781" s="261"/>
      <c r="D781" s="232" t="s">
        <v>170</v>
      </c>
      <c r="E781" s="262" t="s">
        <v>1</v>
      </c>
      <c r="F781" s="263" t="s">
        <v>175</v>
      </c>
      <c r="G781" s="261"/>
      <c r="H781" s="264">
        <v>1589.3310000000001</v>
      </c>
      <c r="I781" s="265"/>
      <c r="J781" s="261"/>
      <c r="K781" s="261"/>
      <c r="L781" s="266"/>
      <c r="M781" s="267"/>
      <c r="N781" s="268"/>
      <c r="O781" s="268"/>
      <c r="P781" s="268"/>
      <c r="Q781" s="268"/>
      <c r="R781" s="268"/>
      <c r="S781" s="268"/>
      <c r="T781" s="269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70" t="s">
        <v>170</v>
      </c>
      <c r="AU781" s="270" t="s">
        <v>86</v>
      </c>
      <c r="AV781" s="15" t="s">
        <v>164</v>
      </c>
      <c r="AW781" s="15" t="s">
        <v>32</v>
      </c>
      <c r="AX781" s="15" t="s">
        <v>84</v>
      </c>
      <c r="AY781" s="270" t="s">
        <v>156</v>
      </c>
    </row>
    <row r="782" s="2" customFormat="1" ht="24.15" customHeight="1">
      <c r="A782" s="39"/>
      <c r="B782" s="40"/>
      <c r="C782" s="282" t="s">
        <v>946</v>
      </c>
      <c r="D782" s="282" t="s">
        <v>370</v>
      </c>
      <c r="E782" s="283" t="s">
        <v>925</v>
      </c>
      <c r="F782" s="284" t="s">
        <v>926</v>
      </c>
      <c r="G782" s="285" t="s">
        <v>203</v>
      </c>
      <c r="H782" s="286">
        <v>1852.365</v>
      </c>
      <c r="I782" s="287"/>
      <c r="J782" s="288">
        <f>ROUND(I782*H782,2)</f>
        <v>0</v>
      </c>
      <c r="K782" s="284" t="s">
        <v>163</v>
      </c>
      <c r="L782" s="289"/>
      <c r="M782" s="290" t="s">
        <v>1</v>
      </c>
      <c r="N782" s="291" t="s">
        <v>41</v>
      </c>
      <c r="O782" s="92"/>
      <c r="P782" s="228">
        <f>O782*H782</f>
        <v>0</v>
      </c>
      <c r="Q782" s="228">
        <v>0.0019</v>
      </c>
      <c r="R782" s="228">
        <f>Q782*H782</f>
        <v>3.5194934999999998</v>
      </c>
      <c r="S782" s="228">
        <v>0</v>
      </c>
      <c r="T782" s="229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30" t="s">
        <v>787</v>
      </c>
      <c r="AT782" s="230" t="s">
        <v>370</v>
      </c>
      <c r="AU782" s="230" t="s">
        <v>86</v>
      </c>
      <c r="AY782" s="18" t="s">
        <v>156</v>
      </c>
      <c r="BE782" s="231">
        <f>IF(N782="základní",J782,0)</f>
        <v>0</v>
      </c>
      <c r="BF782" s="231">
        <f>IF(N782="snížená",J782,0)</f>
        <v>0</v>
      </c>
      <c r="BG782" s="231">
        <f>IF(N782="zákl. přenesená",J782,0)</f>
        <v>0</v>
      </c>
      <c r="BH782" s="231">
        <f>IF(N782="sníž. přenesená",J782,0)</f>
        <v>0</v>
      </c>
      <c r="BI782" s="231">
        <f>IF(N782="nulová",J782,0)</f>
        <v>0</v>
      </c>
      <c r="BJ782" s="18" t="s">
        <v>84</v>
      </c>
      <c r="BK782" s="231">
        <f>ROUND(I782*H782,2)</f>
        <v>0</v>
      </c>
      <c r="BL782" s="18" t="s">
        <v>779</v>
      </c>
      <c r="BM782" s="230" t="s">
        <v>947</v>
      </c>
    </row>
    <row r="783" s="2" customFormat="1">
      <c r="A783" s="39"/>
      <c r="B783" s="40"/>
      <c r="C783" s="41"/>
      <c r="D783" s="232" t="s">
        <v>166</v>
      </c>
      <c r="E783" s="41"/>
      <c r="F783" s="233" t="s">
        <v>926</v>
      </c>
      <c r="G783" s="41"/>
      <c r="H783" s="41"/>
      <c r="I783" s="234"/>
      <c r="J783" s="41"/>
      <c r="K783" s="41"/>
      <c r="L783" s="45"/>
      <c r="M783" s="235"/>
      <c r="N783" s="236"/>
      <c r="O783" s="92"/>
      <c r="P783" s="92"/>
      <c r="Q783" s="92"/>
      <c r="R783" s="92"/>
      <c r="S783" s="92"/>
      <c r="T783" s="93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166</v>
      </c>
      <c r="AU783" s="18" t="s">
        <v>86</v>
      </c>
    </row>
    <row r="784" s="14" customFormat="1">
      <c r="A784" s="14"/>
      <c r="B784" s="249"/>
      <c r="C784" s="250"/>
      <c r="D784" s="232" t="s">
        <v>170</v>
      </c>
      <c r="E784" s="250"/>
      <c r="F784" s="252" t="s">
        <v>948</v>
      </c>
      <c r="G784" s="250"/>
      <c r="H784" s="253">
        <v>1852.365</v>
      </c>
      <c r="I784" s="254"/>
      <c r="J784" s="250"/>
      <c r="K784" s="250"/>
      <c r="L784" s="255"/>
      <c r="M784" s="256"/>
      <c r="N784" s="257"/>
      <c r="O784" s="257"/>
      <c r="P784" s="257"/>
      <c r="Q784" s="257"/>
      <c r="R784" s="257"/>
      <c r="S784" s="257"/>
      <c r="T784" s="258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9" t="s">
        <v>170</v>
      </c>
      <c r="AU784" s="259" t="s">
        <v>86</v>
      </c>
      <c r="AV784" s="14" t="s">
        <v>86</v>
      </c>
      <c r="AW784" s="14" t="s">
        <v>4</v>
      </c>
      <c r="AX784" s="14" t="s">
        <v>84</v>
      </c>
      <c r="AY784" s="259" t="s">
        <v>156</v>
      </c>
    </row>
    <row r="785" s="2" customFormat="1" ht="24.15" customHeight="1">
      <c r="A785" s="39"/>
      <c r="B785" s="40"/>
      <c r="C785" s="219" t="s">
        <v>949</v>
      </c>
      <c r="D785" s="219" t="s">
        <v>159</v>
      </c>
      <c r="E785" s="220" t="s">
        <v>950</v>
      </c>
      <c r="F785" s="221" t="s">
        <v>951</v>
      </c>
      <c r="G785" s="222" t="s">
        <v>203</v>
      </c>
      <c r="H785" s="223">
        <v>1546.9500000000001</v>
      </c>
      <c r="I785" s="224"/>
      <c r="J785" s="225">
        <f>ROUND(I785*H785,2)</f>
        <v>0</v>
      </c>
      <c r="K785" s="221" t="s">
        <v>163</v>
      </c>
      <c r="L785" s="45"/>
      <c r="M785" s="226" t="s">
        <v>1</v>
      </c>
      <c r="N785" s="227" t="s">
        <v>41</v>
      </c>
      <c r="O785" s="92"/>
      <c r="P785" s="228">
        <f>O785*H785</f>
        <v>0</v>
      </c>
      <c r="Q785" s="228">
        <v>0</v>
      </c>
      <c r="R785" s="228">
        <f>Q785*H785</f>
        <v>0</v>
      </c>
      <c r="S785" s="228">
        <v>0</v>
      </c>
      <c r="T785" s="229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0" t="s">
        <v>779</v>
      </c>
      <c r="AT785" s="230" t="s">
        <v>159</v>
      </c>
      <c r="AU785" s="230" t="s">
        <v>86</v>
      </c>
      <c r="AY785" s="18" t="s">
        <v>156</v>
      </c>
      <c r="BE785" s="231">
        <f>IF(N785="základní",J785,0)</f>
        <v>0</v>
      </c>
      <c r="BF785" s="231">
        <f>IF(N785="snížená",J785,0)</f>
        <v>0</v>
      </c>
      <c r="BG785" s="231">
        <f>IF(N785="zákl. přenesená",J785,0)</f>
        <v>0</v>
      </c>
      <c r="BH785" s="231">
        <f>IF(N785="sníž. přenesená",J785,0)</f>
        <v>0</v>
      </c>
      <c r="BI785" s="231">
        <f>IF(N785="nulová",J785,0)</f>
        <v>0</v>
      </c>
      <c r="BJ785" s="18" t="s">
        <v>84</v>
      </c>
      <c r="BK785" s="231">
        <f>ROUND(I785*H785,2)</f>
        <v>0</v>
      </c>
      <c r="BL785" s="18" t="s">
        <v>779</v>
      </c>
      <c r="BM785" s="230" t="s">
        <v>952</v>
      </c>
    </row>
    <row r="786" s="2" customFormat="1">
      <c r="A786" s="39"/>
      <c r="B786" s="40"/>
      <c r="C786" s="41"/>
      <c r="D786" s="232" t="s">
        <v>166</v>
      </c>
      <c r="E786" s="41"/>
      <c r="F786" s="233" t="s">
        <v>953</v>
      </c>
      <c r="G786" s="41"/>
      <c r="H786" s="41"/>
      <c r="I786" s="234"/>
      <c r="J786" s="41"/>
      <c r="K786" s="41"/>
      <c r="L786" s="45"/>
      <c r="M786" s="235"/>
      <c r="N786" s="236"/>
      <c r="O786" s="92"/>
      <c r="P786" s="92"/>
      <c r="Q786" s="92"/>
      <c r="R786" s="92"/>
      <c r="S786" s="92"/>
      <c r="T786" s="93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166</v>
      </c>
      <c r="AU786" s="18" t="s">
        <v>86</v>
      </c>
    </row>
    <row r="787" s="2" customFormat="1">
      <c r="A787" s="39"/>
      <c r="B787" s="40"/>
      <c r="C787" s="41"/>
      <c r="D787" s="237" t="s">
        <v>168</v>
      </c>
      <c r="E787" s="41"/>
      <c r="F787" s="238" t="s">
        <v>954</v>
      </c>
      <c r="G787" s="41"/>
      <c r="H787" s="41"/>
      <c r="I787" s="234"/>
      <c r="J787" s="41"/>
      <c r="K787" s="41"/>
      <c r="L787" s="45"/>
      <c r="M787" s="235"/>
      <c r="N787" s="236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168</v>
      </c>
      <c r="AU787" s="18" t="s">
        <v>86</v>
      </c>
    </row>
    <row r="788" s="13" customFormat="1">
      <c r="A788" s="13"/>
      <c r="B788" s="239"/>
      <c r="C788" s="240"/>
      <c r="D788" s="232" t="s">
        <v>170</v>
      </c>
      <c r="E788" s="241" t="s">
        <v>1</v>
      </c>
      <c r="F788" s="242" t="s">
        <v>944</v>
      </c>
      <c r="G788" s="240"/>
      <c r="H788" s="241" t="s">
        <v>1</v>
      </c>
      <c r="I788" s="243"/>
      <c r="J788" s="240"/>
      <c r="K788" s="240"/>
      <c r="L788" s="244"/>
      <c r="M788" s="245"/>
      <c r="N788" s="246"/>
      <c r="O788" s="246"/>
      <c r="P788" s="246"/>
      <c r="Q788" s="246"/>
      <c r="R788" s="246"/>
      <c r="S788" s="246"/>
      <c r="T788" s="24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8" t="s">
        <v>170</v>
      </c>
      <c r="AU788" s="248" t="s">
        <v>86</v>
      </c>
      <c r="AV788" s="13" t="s">
        <v>84</v>
      </c>
      <c r="AW788" s="13" t="s">
        <v>32</v>
      </c>
      <c r="AX788" s="13" t="s">
        <v>76</v>
      </c>
      <c r="AY788" s="248" t="s">
        <v>156</v>
      </c>
    </row>
    <row r="789" s="14" customFormat="1">
      <c r="A789" s="14"/>
      <c r="B789" s="249"/>
      <c r="C789" s="250"/>
      <c r="D789" s="232" t="s">
        <v>170</v>
      </c>
      <c r="E789" s="251" t="s">
        <v>1</v>
      </c>
      <c r="F789" s="252" t="s">
        <v>945</v>
      </c>
      <c r="G789" s="250"/>
      <c r="H789" s="253">
        <v>1546.9500000000001</v>
      </c>
      <c r="I789" s="254"/>
      <c r="J789" s="250"/>
      <c r="K789" s="250"/>
      <c r="L789" s="255"/>
      <c r="M789" s="256"/>
      <c r="N789" s="257"/>
      <c r="O789" s="257"/>
      <c r="P789" s="257"/>
      <c r="Q789" s="257"/>
      <c r="R789" s="257"/>
      <c r="S789" s="257"/>
      <c r="T789" s="258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9" t="s">
        <v>170</v>
      </c>
      <c r="AU789" s="259" t="s">
        <v>86</v>
      </c>
      <c r="AV789" s="14" t="s">
        <v>86</v>
      </c>
      <c r="AW789" s="14" t="s">
        <v>32</v>
      </c>
      <c r="AX789" s="14" t="s">
        <v>76</v>
      </c>
      <c r="AY789" s="259" t="s">
        <v>156</v>
      </c>
    </row>
    <row r="790" s="15" customFormat="1">
      <c r="A790" s="15"/>
      <c r="B790" s="260"/>
      <c r="C790" s="261"/>
      <c r="D790" s="232" t="s">
        <v>170</v>
      </c>
      <c r="E790" s="262" t="s">
        <v>1</v>
      </c>
      <c r="F790" s="263" t="s">
        <v>175</v>
      </c>
      <c r="G790" s="261"/>
      <c r="H790" s="264">
        <v>1546.9500000000001</v>
      </c>
      <c r="I790" s="265"/>
      <c r="J790" s="261"/>
      <c r="K790" s="261"/>
      <c r="L790" s="266"/>
      <c r="M790" s="267"/>
      <c r="N790" s="268"/>
      <c r="O790" s="268"/>
      <c r="P790" s="268"/>
      <c r="Q790" s="268"/>
      <c r="R790" s="268"/>
      <c r="S790" s="268"/>
      <c r="T790" s="269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T790" s="270" t="s">
        <v>170</v>
      </c>
      <c r="AU790" s="270" t="s">
        <v>86</v>
      </c>
      <c r="AV790" s="15" t="s">
        <v>164</v>
      </c>
      <c r="AW790" s="15" t="s">
        <v>32</v>
      </c>
      <c r="AX790" s="15" t="s">
        <v>84</v>
      </c>
      <c r="AY790" s="270" t="s">
        <v>156</v>
      </c>
    </row>
    <row r="791" s="2" customFormat="1" ht="24.15" customHeight="1">
      <c r="A791" s="39"/>
      <c r="B791" s="40"/>
      <c r="C791" s="282" t="s">
        <v>955</v>
      </c>
      <c r="D791" s="282" t="s">
        <v>370</v>
      </c>
      <c r="E791" s="283" t="s">
        <v>823</v>
      </c>
      <c r="F791" s="284" t="s">
        <v>824</v>
      </c>
      <c r="G791" s="285" t="s">
        <v>203</v>
      </c>
      <c r="H791" s="286">
        <v>1786.7270000000001</v>
      </c>
      <c r="I791" s="287"/>
      <c r="J791" s="288">
        <f>ROUND(I791*H791,2)</f>
        <v>0</v>
      </c>
      <c r="K791" s="284" t="s">
        <v>163</v>
      </c>
      <c r="L791" s="289"/>
      <c r="M791" s="290" t="s">
        <v>1</v>
      </c>
      <c r="N791" s="291" t="s">
        <v>41</v>
      </c>
      <c r="O791" s="92"/>
      <c r="P791" s="228">
        <f>O791*H791</f>
        <v>0</v>
      </c>
      <c r="Q791" s="228">
        <v>0.00029999999999999997</v>
      </c>
      <c r="R791" s="228">
        <f>Q791*H791</f>
        <v>0.53601809999999994</v>
      </c>
      <c r="S791" s="228">
        <v>0</v>
      </c>
      <c r="T791" s="229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0" t="s">
        <v>787</v>
      </c>
      <c r="AT791" s="230" t="s">
        <v>370</v>
      </c>
      <c r="AU791" s="230" t="s">
        <v>86</v>
      </c>
      <c r="AY791" s="18" t="s">
        <v>156</v>
      </c>
      <c r="BE791" s="231">
        <f>IF(N791="základní",J791,0)</f>
        <v>0</v>
      </c>
      <c r="BF791" s="231">
        <f>IF(N791="snížená",J791,0)</f>
        <v>0</v>
      </c>
      <c r="BG791" s="231">
        <f>IF(N791="zákl. přenesená",J791,0)</f>
        <v>0</v>
      </c>
      <c r="BH791" s="231">
        <f>IF(N791="sníž. přenesená",J791,0)</f>
        <v>0</v>
      </c>
      <c r="BI791" s="231">
        <f>IF(N791="nulová",J791,0)</f>
        <v>0</v>
      </c>
      <c r="BJ791" s="18" t="s">
        <v>84</v>
      </c>
      <c r="BK791" s="231">
        <f>ROUND(I791*H791,2)</f>
        <v>0</v>
      </c>
      <c r="BL791" s="18" t="s">
        <v>779</v>
      </c>
      <c r="BM791" s="230" t="s">
        <v>956</v>
      </c>
    </row>
    <row r="792" s="2" customFormat="1">
      <c r="A792" s="39"/>
      <c r="B792" s="40"/>
      <c r="C792" s="41"/>
      <c r="D792" s="232" t="s">
        <v>166</v>
      </c>
      <c r="E792" s="41"/>
      <c r="F792" s="233" t="s">
        <v>824</v>
      </c>
      <c r="G792" s="41"/>
      <c r="H792" s="41"/>
      <c r="I792" s="234"/>
      <c r="J792" s="41"/>
      <c r="K792" s="41"/>
      <c r="L792" s="45"/>
      <c r="M792" s="235"/>
      <c r="N792" s="236"/>
      <c r="O792" s="92"/>
      <c r="P792" s="92"/>
      <c r="Q792" s="92"/>
      <c r="R792" s="92"/>
      <c r="S792" s="92"/>
      <c r="T792" s="93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166</v>
      </c>
      <c r="AU792" s="18" t="s">
        <v>86</v>
      </c>
    </row>
    <row r="793" s="14" customFormat="1">
      <c r="A793" s="14"/>
      <c r="B793" s="249"/>
      <c r="C793" s="250"/>
      <c r="D793" s="232" t="s">
        <v>170</v>
      </c>
      <c r="E793" s="250"/>
      <c r="F793" s="252" t="s">
        <v>957</v>
      </c>
      <c r="G793" s="250"/>
      <c r="H793" s="253">
        <v>1786.7270000000001</v>
      </c>
      <c r="I793" s="254"/>
      <c r="J793" s="250"/>
      <c r="K793" s="250"/>
      <c r="L793" s="255"/>
      <c r="M793" s="256"/>
      <c r="N793" s="257"/>
      <c r="O793" s="257"/>
      <c r="P793" s="257"/>
      <c r="Q793" s="257"/>
      <c r="R793" s="257"/>
      <c r="S793" s="257"/>
      <c r="T793" s="258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9" t="s">
        <v>170</v>
      </c>
      <c r="AU793" s="259" t="s">
        <v>86</v>
      </c>
      <c r="AV793" s="14" t="s">
        <v>86</v>
      </c>
      <c r="AW793" s="14" t="s">
        <v>4</v>
      </c>
      <c r="AX793" s="14" t="s">
        <v>84</v>
      </c>
      <c r="AY793" s="259" t="s">
        <v>156</v>
      </c>
    </row>
    <row r="794" s="2" customFormat="1" ht="24.15" customHeight="1">
      <c r="A794" s="39"/>
      <c r="B794" s="40"/>
      <c r="C794" s="219" t="s">
        <v>958</v>
      </c>
      <c r="D794" s="219" t="s">
        <v>159</v>
      </c>
      <c r="E794" s="220" t="s">
        <v>959</v>
      </c>
      <c r="F794" s="221" t="s">
        <v>960</v>
      </c>
      <c r="G794" s="222" t="s">
        <v>830</v>
      </c>
      <c r="H794" s="292"/>
      <c r="I794" s="224"/>
      <c r="J794" s="225">
        <f>ROUND(I794*H794,2)</f>
        <v>0</v>
      </c>
      <c r="K794" s="221" t="s">
        <v>163</v>
      </c>
      <c r="L794" s="45"/>
      <c r="M794" s="226" t="s">
        <v>1</v>
      </c>
      <c r="N794" s="227" t="s">
        <v>41</v>
      </c>
      <c r="O794" s="92"/>
      <c r="P794" s="228">
        <f>O794*H794</f>
        <v>0</v>
      </c>
      <c r="Q794" s="228">
        <v>0</v>
      </c>
      <c r="R794" s="228">
        <f>Q794*H794</f>
        <v>0</v>
      </c>
      <c r="S794" s="228">
        <v>0</v>
      </c>
      <c r="T794" s="229">
        <f>S794*H794</f>
        <v>0</v>
      </c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R794" s="230" t="s">
        <v>779</v>
      </c>
      <c r="AT794" s="230" t="s">
        <v>159</v>
      </c>
      <c r="AU794" s="230" t="s">
        <v>86</v>
      </c>
      <c r="AY794" s="18" t="s">
        <v>156</v>
      </c>
      <c r="BE794" s="231">
        <f>IF(N794="základní",J794,0)</f>
        <v>0</v>
      </c>
      <c r="BF794" s="231">
        <f>IF(N794="snížená",J794,0)</f>
        <v>0</v>
      </c>
      <c r="BG794" s="231">
        <f>IF(N794="zákl. přenesená",J794,0)</f>
        <v>0</v>
      </c>
      <c r="BH794" s="231">
        <f>IF(N794="sníž. přenesená",J794,0)</f>
        <v>0</v>
      </c>
      <c r="BI794" s="231">
        <f>IF(N794="nulová",J794,0)</f>
        <v>0</v>
      </c>
      <c r="BJ794" s="18" t="s">
        <v>84</v>
      </c>
      <c r="BK794" s="231">
        <f>ROUND(I794*H794,2)</f>
        <v>0</v>
      </c>
      <c r="BL794" s="18" t="s">
        <v>779</v>
      </c>
      <c r="BM794" s="230" t="s">
        <v>961</v>
      </c>
    </row>
    <row r="795" s="2" customFormat="1">
      <c r="A795" s="39"/>
      <c r="B795" s="40"/>
      <c r="C795" s="41"/>
      <c r="D795" s="232" t="s">
        <v>166</v>
      </c>
      <c r="E795" s="41"/>
      <c r="F795" s="233" t="s">
        <v>962</v>
      </c>
      <c r="G795" s="41"/>
      <c r="H795" s="41"/>
      <c r="I795" s="234"/>
      <c r="J795" s="41"/>
      <c r="K795" s="41"/>
      <c r="L795" s="45"/>
      <c r="M795" s="235"/>
      <c r="N795" s="236"/>
      <c r="O795" s="92"/>
      <c r="P795" s="92"/>
      <c r="Q795" s="92"/>
      <c r="R795" s="92"/>
      <c r="S795" s="92"/>
      <c r="T795" s="93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T795" s="18" t="s">
        <v>166</v>
      </c>
      <c r="AU795" s="18" t="s">
        <v>86</v>
      </c>
    </row>
    <row r="796" s="2" customFormat="1">
      <c r="A796" s="39"/>
      <c r="B796" s="40"/>
      <c r="C796" s="41"/>
      <c r="D796" s="237" t="s">
        <v>168</v>
      </c>
      <c r="E796" s="41"/>
      <c r="F796" s="238" t="s">
        <v>963</v>
      </c>
      <c r="G796" s="41"/>
      <c r="H796" s="41"/>
      <c r="I796" s="234"/>
      <c r="J796" s="41"/>
      <c r="K796" s="41"/>
      <c r="L796" s="45"/>
      <c r="M796" s="235"/>
      <c r="N796" s="236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168</v>
      </c>
      <c r="AU796" s="18" t="s">
        <v>86</v>
      </c>
    </row>
    <row r="797" s="12" customFormat="1" ht="22.8" customHeight="1">
      <c r="A797" s="12"/>
      <c r="B797" s="203"/>
      <c r="C797" s="204"/>
      <c r="D797" s="205" t="s">
        <v>75</v>
      </c>
      <c r="E797" s="217" t="s">
        <v>964</v>
      </c>
      <c r="F797" s="217" t="s">
        <v>965</v>
      </c>
      <c r="G797" s="204"/>
      <c r="H797" s="204"/>
      <c r="I797" s="207"/>
      <c r="J797" s="218">
        <f>BK797</f>
        <v>0</v>
      </c>
      <c r="K797" s="204"/>
      <c r="L797" s="209"/>
      <c r="M797" s="210"/>
      <c r="N797" s="211"/>
      <c r="O797" s="211"/>
      <c r="P797" s="212">
        <f>SUM(P798:P933)</f>
        <v>0</v>
      </c>
      <c r="Q797" s="211"/>
      <c r="R797" s="212">
        <f>SUM(R798:R933)</f>
        <v>25.335452840000002</v>
      </c>
      <c r="S797" s="211"/>
      <c r="T797" s="213">
        <f>SUM(T798:T933)</f>
        <v>34.61849999999999</v>
      </c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2"/>
      <c r="AR797" s="214" t="s">
        <v>86</v>
      </c>
      <c r="AT797" s="215" t="s">
        <v>75</v>
      </c>
      <c r="AU797" s="215" t="s">
        <v>84</v>
      </c>
      <c r="AY797" s="214" t="s">
        <v>156</v>
      </c>
      <c r="BK797" s="216">
        <f>SUM(BK798:BK933)</f>
        <v>0</v>
      </c>
    </row>
    <row r="798" s="2" customFormat="1" ht="24.15" customHeight="1">
      <c r="A798" s="39"/>
      <c r="B798" s="40"/>
      <c r="C798" s="219" t="s">
        <v>966</v>
      </c>
      <c r="D798" s="219" t="s">
        <v>159</v>
      </c>
      <c r="E798" s="220" t="s">
        <v>967</v>
      </c>
      <c r="F798" s="221" t="s">
        <v>968</v>
      </c>
      <c r="G798" s="222" t="s">
        <v>203</v>
      </c>
      <c r="H798" s="223">
        <v>210.25</v>
      </c>
      <c r="I798" s="224"/>
      <c r="J798" s="225">
        <f>ROUND(I798*H798,2)</f>
        <v>0</v>
      </c>
      <c r="K798" s="221" t="s">
        <v>163</v>
      </c>
      <c r="L798" s="45"/>
      <c r="M798" s="226" t="s">
        <v>1</v>
      </c>
      <c r="N798" s="227" t="s">
        <v>41</v>
      </c>
      <c r="O798" s="92"/>
      <c r="P798" s="228">
        <f>O798*H798</f>
        <v>0</v>
      </c>
      <c r="Q798" s="228">
        <v>0</v>
      </c>
      <c r="R798" s="228">
        <f>Q798*H798</f>
        <v>0</v>
      </c>
      <c r="S798" s="228">
        <v>0</v>
      </c>
      <c r="T798" s="229">
        <f>S798*H798</f>
        <v>0</v>
      </c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R798" s="230" t="s">
        <v>779</v>
      </c>
      <c r="AT798" s="230" t="s">
        <v>159</v>
      </c>
      <c r="AU798" s="230" t="s">
        <v>86</v>
      </c>
      <c r="AY798" s="18" t="s">
        <v>156</v>
      </c>
      <c r="BE798" s="231">
        <f>IF(N798="základní",J798,0)</f>
        <v>0</v>
      </c>
      <c r="BF798" s="231">
        <f>IF(N798="snížená",J798,0)</f>
        <v>0</v>
      </c>
      <c r="BG798" s="231">
        <f>IF(N798="zákl. přenesená",J798,0)</f>
        <v>0</v>
      </c>
      <c r="BH798" s="231">
        <f>IF(N798="sníž. přenesená",J798,0)</f>
        <v>0</v>
      </c>
      <c r="BI798" s="231">
        <f>IF(N798="nulová",J798,0)</f>
        <v>0</v>
      </c>
      <c r="BJ798" s="18" t="s">
        <v>84</v>
      </c>
      <c r="BK798" s="231">
        <f>ROUND(I798*H798,2)</f>
        <v>0</v>
      </c>
      <c r="BL798" s="18" t="s">
        <v>779</v>
      </c>
      <c r="BM798" s="230" t="s">
        <v>969</v>
      </c>
    </row>
    <row r="799" s="2" customFormat="1">
      <c r="A799" s="39"/>
      <c r="B799" s="40"/>
      <c r="C799" s="41"/>
      <c r="D799" s="232" t="s">
        <v>166</v>
      </c>
      <c r="E799" s="41"/>
      <c r="F799" s="233" t="s">
        <v>970</v>
      </c>
      <c r="G799" s="41"/>
      <c r="H799" s="41"/>
      <c r="I799" s="234"/>
      <c r="J799" s="41"/>
      <c r="K799" s="41"/>
      <c r="L799" s="45"/>
      <c r="M799" s="235"/>
      <c r="N799" s="236"/>
      <c r="O799" s="92"/>
      <c r="P799" s="92"/>
      <c r="Q799" s="92"/>
      <c r="R799" s="92"/>
      <c r="S799" s="92"/>
      <c r="T799" s="93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T799" s="18" t="s">
        <v>166</v>
      </c>
      <c r="AU799" s="18" t="s">
        <v>86</v>
      </c>
    </row>
    <row r="800" s="2" customFormat="1">
      <c r="A800" s="39"/>
      <c r="B800" s="40"/>
      <c r="C800" s="41"/>
      <c r="D800" s="237" t="s">
        <v>168</v>
      </c>
      <c r="E800" s="41"/>
      <c r="F800" s="238" t="s">
        <v>971</v>
      </c>
      <c r="G800" s="41"/>
      <c r="H800" s="41"/>
      <c r="I800" s="234"/>
      <c r="J800" s="41"/>
      <c r="K800" s="41"/>
      <c r="L800" s="45"/>
      <c r="M800" s="235"/>
      <c r="N800" s="236"/>
      <c r="O800" s="92"/>
      <c r="P800" s="92"/>
      <c r="Q800" s="92"/>
      <c r="R800" s="92"/>
      <c r="S800" s="92"/>
      <c r="T800" s="93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168</v>
      </c>
      <c r="AU800" s="18" t="s">
        <v>86</v>
      </c>
    </row>
    <row r="801" s="13" customFormat="1">
      <c r="A801" s="13"/>
      <c r="B801" s="239"/>
      <c r="C801" s="240"/>
      <c r="D801" s="232" t="s">
        <v>170</v>
      </c>
      <c r="E801" s="241" t="s">
        <v>1</v>
      </c>
      <c r="F801" s="242" t="s">
        <v>972</v>
      </c>
      <c r="G801" s="240"/>
      <c r="H801" s="241" t="s">
        <v>1</v>
      </c>
      <c r="I801" s="243"/>
      <c r="J801" s="240"/>
      <c r="K801" s="240"/>
      <c r="L801" s="244"/>
      <c r="M801" s="245"/>
      <c r="N801" s="246"/>
      <c r="O801" s="246"/>
      <c r="P801" s="246"/>
      <c r="Q801" s="246"/>
      <c r="R801" s="246"/>
      <c r="S801" s="246"/>
      <c r="T801" s="247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8" t="s">
        <v>170</v>
      </c>
      <c r="AU801" s="248" t="s">
        <v>86</v>
      </c>
      <c r="AV801" s="13" t="s">
        <v>84</v>
      </c>
      <c r="AW801" s="13" t="s">
        <v>32</v>
      </c>
      <c r="AX801" s="13" t="s">
        <v>76</v>
      </c>
      <c r="AY801" s="248" t="s">
        <v>156</v>
      </c>
    </row>
    <row r="802" s="14" customFormat="1">
      <c r="A802" s="14"/>
      <c r="B802" s="249"/>
      <c r="C802" s="250"/>
      <c r="D802" s="232" t="s">
        <v>170</v>
      </c>
      <c r="E802" s="251" t="s">
        <v>1</v>
      </c>
      <c r="F802" s="252" t="s">
        <v>973</v>
      </c>
      <c r="G802" s="250"/>
      <c r="H802" s="253">
        <v>16.050000000000001</v>
      </c>
      <c r="I802" s="254"/>
      <c r="J802" s="250"/>
      <c r="K802" s="250"/>
      <c r="L802" s="255"/>
      <c r="M802" s="256"/>
      <c r="N802" s="257"/>
      <c r="O802" s="257"/>
      <c r="P802" s="257"/>
      <c r="Q802" s="257"/>
      <c r="R802" s="257"/>
      <c r="S802" s="257"/>
      <c r="T802" s="258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9" t="s">
        <v>170</v>
      </c>
      <c r="AU802" s="259" t="s">
        <v>86</v>
      </c>
      <c r="AV802" s="14" t="s">
        <v>86</v>
      </c>
      <c r="AW802" s="14" t="s">
        <v>32</v>
      </c>
      <c r="AX802" s="14" t="s">
        <v>76</v>
      </c>
      <c r="AY802" s="259" t="s">
        <v>156</v>
      </c>
    </row>
    <row r="803" s="13" customFormat="1">
      <c r="A803" s="13"/>
      <c r="B803" s="239"/>
      <c r="C803" s="240"/>
      <c r="D803" s="232" t="s">
        <v>170</v>
      </c>
      <c r="E803" s="241" t="s">
        <v>1</v>
      </c>
      <c r="F803" s="242" t="s">
        <v>974</v>
      </c>
      <c r="G803" s="240"/>
      <c r="H803" s="241" t="s">
        <v>1</v>
      </c>
      <c r="I803" s="243"/>
      <c r="J803" s="240"/>
      <c r="K803" s="240"/>
      <c r="L803" s="244"/>
      <c r="M803" s="245"/>
      <c r="N803" s="246"/>
      <c r="O803" s="246"/>
      <c r="P803" s="246"/>
      <c r="Q803" s="246"/>
      <c r="R803" s="246"/>
      <c r="S803" s="246"/>
      <c r="T803" s="247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8" t="s">
        <v>170</v>
      </c>
      <c r="AU803" s="248" t="s">
        <v>86</v>
      </c>
      <c r="AV803" s="13" t="s">
        <v>84</v>
      </c>
      <c r="AW803" s="13" t="s">
        <v>32</v>
      </c>
      <c r="AX803" s="13" t="s">
        <v>76</v>
      </c>
      <c r="AY803" s="248" t="s">
        <v>156</v>
      </c>
    </row>
    <row r="804" s="14" customFormat="1">
      <c r="A804" s="14"/>
      <c r="B804" s="249"/>
      <c r="C804" s="250"/>
      <c r="D804" s="232" t="s">
        <v>170</v>
      </c>
      <c r="E804" s="251" t="s">
        <v>1</v>
      </c>
      <c r="F804" s="252" t="s">
        <v>975</v>
      </c>
      <c r="G804" s="250"/>
      <c r="H804" s="253">
        <v>9.6999999999999993</v>
      </c>
      <c r="I804" s="254"/>
      <c r="J804" s="250"/>
      <c r="K804" s="250"/>
      <c r="L804" s="255"/>
      <c r="M804" s="256"/>
      <c r="N804" s="257"/>
      <c r="O804" s="257"/>
      <c r="P804" s="257"/>
      <c r="Q804" s="257"/>
      <c r="R804" s="257"/>
      <c r="S804" s="257"/>
      <c r="T804" s="258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9" t="s">
        <v>170</v>
      </c>
      <c r="AU804" s="259" t="s">
        <v>86</v>
      </c>
      <c r="AV804" s="14" t="s">
        <v>86</v>
      </c>
      <c r="AW804" s="14" t="s">
        <v>32</v>
      </c>
      <c r="AX804" s="14" t="s">
        <v>76</v>
      </c>
      <c r="AY804" s="259" t="s">
        <v>156</v>
      </c>
    </row>
    <row r="805" s="13" customFormat="1">
      <c r="A805" s="13"/>
      <c r="B805" s="239"/>
      <c r="C805" s="240"/>
      <c r="D805" s="232" t="s">
        <v>170</v>
      </c>
      <c r="E805" s="241" t="s">
        <v>1</v>
      </c>
      <c r="F805" s="242" t="s">
        <v>976</v>
      </c>
      <c r="G805" s="240"/>
      <c r="H805" s="241" t="s">
        <v>1</v>
      </c>
      <c r="I805" s="243"/>
      <c r="J805" s="240"/>
      <c r="K805" s="240"/>
      <c r="L805" s="244"/>
      <c r="M805" s="245"/>
      <c r="N805" s="246"/>
      <c r="O805" s="246"/>
      <c r="P805" s="246"/>
      <c r="Q805" s="246"/>
      <c r="R805" s="246"/>
      <c r="S805" s="246"/>
      <c r="T805" s="247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8" t="s">
        <v>170</v>
      </c>
      <c r="AU805" s="248" t="s">
        <v>86</v>
      </c>
      <c r="AV805" s="13" t="s">
        <v>84</v>
      </c>
      <c r="AW805" s="13" t="s">
        <v>32</v>
      </c>
      <c r="AX805" s="13" t="s">
        <v>76</v>
      </c>
      <c r="AY805" s="248" t="s">
        <v>156</v>
      </c>
    </row>
    <row r="806" s="14" customFormat="1">
      <c r="A806" s="14"/>
      <c r="B806" s="249"/>
      <c r="C806" s="250"/>
      <c r="D806" s="232" t="s">
        <v>170</v>
      </c>
      <c r="E806" s="251" t="s">
        <v>1</v>
      </c>
      <c r="F806" s="252" t="s">
        <v>977</v>
      </c>
      <c r="G806" s="250"/>
      <c r="H806" s="253">
        <v>184.5</v>
      </c>
      <c r="I806" s="254"/>
      <c r="J806" s="250"/>
      <c r="K806" s="250"/>
      <c r="L806" s="255"/>
      <c r="M806" s="256"/>
      <c r="N806" s="257"/>
      <c r="O806" s="257"/>
      <c r="P806" s="257"/>
      <c r="Q806" s="257"/>
      <c r="R806" s="257"/>
      <c r="S806" s="257"/>
      <c r="T806" s="258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9" t="s">
        <v>170</v>
      </c>
      <c r="AU806" s="259" t="s">
        <v>86</v>
      </c>
      <c r="AV806" s="14" t="s">
        <v>86</v>
      </c>
      <c r="AW806" s="14" t="s">
        <v>32</v>
      </c>
      <c r="AX806" s="14" t="s">
        <v>76</v>
      </c>
      <c r="AY806" s="259" t="s">
        <v>156</v>
      </c>
    </row>
    <row r="807" s="15" customFormat="1">
      <c r="A807" s="15"/>
      <c r="B807" s="260"/>
      <c r="C807" s="261"/>
      <c r="D807" s="232" t="s">
        <v>170</v>
      </c>
      <c r="E807" s="262" t="s">
        <v>1</v>
      </c>
      <c r="F807" s="263" t="s">
        <v>175</v>
      </c>
      <c r="G807" s="261"/>
      <c r="H807" s="264">
        <v>210.25</v>
      </c>
      <c r="I807" s="265"/>
      <c r="J807" s="261"/>
      <c r="K807" s="261"/>
      <c r="L807" s="266"/>
      <c r="M807" s="267"/>
      <c r="N807" s="268"/>
      <c r="O807" s="268"/>
      <c r="P807" s="268"/>
      <c r="Q807" s="268"/>
      <c r="R807" s="268"/>
      <c r="S807" s="268"/>
      <c r="T807" s="269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0" t="s">
        <v>170</v>
      </c>
      <c r="AU807" s="270" t="s">
        <v>86</v>
      </c>
      <c r="AV807" s="15" t="s">
        <v>164</v>
      </c>
      <c r="AW807" s="15" t="s">
        <v>32</v>
      </c>
      <c r="AX807" s="15" t="s">
        <v>84</v>
      </c>
      <c r="AY807" s="270" t="s">
        <v>156</v>
      </c>
    </row>
    <row r="808" s="2" customFormat="1" ht="24.15" customHeight="1">
      <c r="A808" s="39"/>
      <c r="B808" s="40"/>
      <c r="C808" s="282" t="s">
        <v>978</v>
      </c>
      <c r="D808" s="282" t="s">
        <v>370</v>
      </c>
      <c r="E808" s="283" t="s">
        <v>979</v>
      </c>
      <c r="F808" s="284" t="s">
        <v>980</v>
      </c>
      <c r="G808" s="285" t="s">
        <v>203</v>
      </c>
      <c r="H808" s="286">
        <v>220.76300000000001</v>
      </c>
      <c r="I808" s="287"/>
      <c r="J808" s="288">
        <f>ROUND(I808*H808,2)</f>
        <v>0</v>
      </c>
      <c r="K808" s="284" t="s">
        <v>163</v>
      </c>
      <c r="L808" s="289"/>
      <c r="M808" s="290" t="s">
        <v>1</v>
      </c>
      <c r="N808" s="291" t="s">
        <v>41</v>
      </c>
      <c r="O808" s="92"/>
      <c r="P808" s="228">
        <f>O808*H808</f>
        <v>0</v>
      </c>
      <c r="Q808" s="228">
        <v>0.0047999999999999996</v>
      </c>
      <c r="R808" s="228">
        <f>Q808*H808</f>
        <v>1.0596623999999999</v>
      </c>
      <c r="S808" s="228">
        <v>0</v>
      </c>
      <c r="T808" s="229">
        <f>S808*H808</f>
        <v>0</v>
      </c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R808" s="230" t="s">
        <v>787</v>
      </c>
      <c r="AT808" s="230" t="s">
        <v>370</v>
      </c>
      <c r="AU808" s="230" t="s">
        <v>86</v>
      </c>
      <c r="AY808" s="18" t="s">
        <v>156</v>
      </c>
      <c r="BE808" s="231">
        <f>IF(N808="základní",J808,0)</f>
        <v>0</v>
      </c>
      <c r="BF808" s="231">
        <f>IF(N808="snížená",J808,0)</f>
        <v>0</v>
      </c>
      <c r="BG808" s="231">
        <f>IF(N808="zákl. přenesená",J808,0)</f>
        <v>0</v>
      </c>
      <c r="BH808" s="231">
        <f>IF(N808="sníž. přenesená",J808,0)</f>
        <v>0</v>
      </c>
      <c r="BI808" s="231">
        <f>IF(N808="nulová",J808,0)</f>
        <v>0</v>
      </c>
      <c r="BJ808" s="18" t="s">
        <v>84</v>
      </c>
      <c r="BK808" s="231">
        <f>ROUND(I808*H808,2)</f>
        <v>0</v>
      </c>
      <c r="BL808" s="18" t="s">
        <v>779</v>
      </c>
      <c r="BM808" s="230" t="s">
        <v>981</v>
      </c>
    </row>
    <row r="809" s="2" customFormat="1">
      <c r="A809" s="39"/>
      <c r="B809" s="40"/>
      <c r="C809" s="41"/>
      <c r="D809" s="232" t="s">
        <v>166</v>
      </c>
      <c r="E809" s="41"/>
      <c r="F809" s="233" t="s">
        <v>980</v>
      </c>
      <c r="G809" s="41"/>
      <c r="H809" s="41"/>
      <c r="I809" s="234"/>
      <c r="J809" s="41"/>
      <c r="K809" s="41"/>
      <c r="L809" s="45"/>
      <c r="M809" s="235"/>
      <c r="N809" s="236"/>
      <c r="O809" s="92"/>
      <c r="P809" s="92"/>
      <c r="Q809" s="92"/>
      <c r="R809" s="92"/>
      <c r="S809" s="92"/>
      <c r="T809" s="93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T809" s="18" t="s">
        <v>166</v>
      </c>
      <c r="AU809" s="18" t="s">
        <v>86</v>
      </c>
    </row>
    <row r="810" s="14" customFormat="1">
      <c r="A810" s="14"/>
      <c r="B810" s="249"/>
      <c r="C810" s="250"/>
      <c r="D810" s="232" t="s">
        <v>170</v>
      </c>
      <c r="E810" s="250"/>
      <c r="F810" s="252" t="s">
        <v>982</v>
      </c>
      <c r="G810" s="250"/>
      <c r="H810" s="253">
        <v>220.76300000000001</v>
      </c>
      <c r="I810" s="254"/>
      <c r="J810" s="250"/>
      <c r="K810" s="250"/>
      <c r="L810" s="255"/>
      <c r="M810" s="256"/>
      <c r="N810" s="257"/>
      <c r="O810" s="257"/>
      <c r="P810" s="257"/>
      <c r="Q810" s="257"/>
      <c r="R810" s="257"/>
      <c r="S810" s="257"/>
      <c r="T810" s="258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9" t="s">
        <v>170</v>
      </c>
      <c r="AU810" s="259" t="s">
        <v>86</v>
      </c>
      <c r="AV810" s="14" t="s">
        <v>86</v>
      </c>
      <c r="AW810" s="14" t="s">
        <v>4</v>
      </c>
      <c r="AX810" s="14" t="s">
        <v>84</v>
      </c>
      <c r="AY810" s="259" t="s">
        <v>156</v>
      </c>
    </row>
    <row r="811" s="2" customFormat="1" ht="24.15" customHeight="1">
      <c r="A811" s="39"/>
      <c r="B811" s="40"/>
      <c r="C811" s="219" t="s">
        <v>983</v>
      </c>
      <c r="D811" s="219" t="s">
        <v>159</v>
      </c>
      <c r="E811" s="220" t="s">
        <v>967</v>
      </c>
      <c r="F811" s="221" t="s">
        <v>968</v>
      </c>
      <c r="G811" s="222" t="s">
        <v>203</v>
      </c>
      <c r="H811" s="223">
        <v>16.050000000000001</v>
      </c>
      <c r="I811" s="224"/>
      <c r="J811" s="225">
        <f>ROUND(I811*H811,2)</f>
        <v>0</v>
      </c>
      <c r="K811" s="221" t="s">
        <v>163</v>
      </c>
      <c r="L811" s="45"/>
      <c r="M811" s="226" t="s">
        <v>1</v>
      </c>
      <c r="N811" s="227" t="s">
        <v>41</v>
      </c>
      <c r="O811" s="92"/>
      <c r="P811" s="228">
        <f>O811*H811</f>
        <v>0</v>
      </c>
      <c r="Q811" s="228">
        <v>0</v>
      </c>
      <c r="R811" s="228">
        <f>Q811*H811</f>
        <v>0</v>
      </c>
      <c r="S811" s="228">
        <v>0</v>
      </c>
      <c r="T811" s="229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0" t="s">
        <v>779</v>
      </c>
      <c r="AT811" s="230" t="s">
        <v>159</v>
      </c>
      <c r="AU811" s="230" t="s">
        <v>86</v>
      </c>
      <c r="AY811" s="18" t="s">
        <v>156</v>
      </c>
      <c r="BE811" s="231">
        <f>IF(N811="základní",J811,0)</f>
        <v>0</v>
      </c>
      <c r="BF811" s="231">
        <f>IF(N811="snížená",J811,0)</f>
        <v>0</v>
      </c>
      <c r="BG811" s="231">
        <f>IF(N811="zákl. přenesená",J811,0)</f>
        <v>0</v>
      </c>
      <c r="BH811" s="231">
        <f>IF(N811="sníž. přenesená",J811,0)</f>
        <v>0</v>
      </c>
      <c r="BI811" s="231">
        <f>IF(N811="nulová",J811,0)</f>
        <v>0</v>
      </c>
      <c r="BJ811" s="18" t="s">
        <v>84</v>
      </c>
      <c r="BK811" s="231">
        <f>ROUND(I811*H811,2)</f>
        <v>0</v>
      </c>
      <c r="BL811" s="18" t="s">
        <v>779</v>
      </c>
      <c r="BM811" s="230" t="s">
        <v>984</v>
      </c>
    </row>
    <row r="812" s="2" customFormat="1">
      <c r="A812" s="39"/>
      <c r="B812" s="40"/>
      <c r="C812" s="41"/>
      <c r="D812" s="232" t="s">
        <v>166</v>
      </c>
      <c r="E812" s="41"/>
      <c r="F812" s="233" t="s">
        <v>970</v>
      </c>
      <c r="G812" s="41"/>
      <c r="H812" s="41"/>
      <c r="I812" s="234"/>
      <c r="J812" s="41"/>
      <c r="K812" s="41"/>
      <c r="L812" s="45"/>
      <c r="M812" s="235"/>
      <c r="N812" s="236"/>
      <c r="O812" s="92"/>
      <c r="P812" s="92"/>
      <c r="Q812" s="92"/>
      <c r="R812" s="92"/>
      <c r="S812" s="92"/>
      <c r="T812" s="93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166</v>
      </c>
      <c r="AU812" s="18" t="s">
        <v>86</v>
      </c>
    </row>
    <row r="813" s="2" customFormat="1">
      <c r="A813" s="39"/>
      <c r="B813" s="40"/>
      <c r="C813" s="41"/>
      <c r="D813" s="237" t="s">
        <v>168</v>
      </c>
      <c r="E813" s="41"/>
      <c r="F813" s="238" t="s">
        <v>971</v>
      </c>
      <c r="G813" s="41"/>
      <c r="H813" s="41"/>
      <c r="I813" s="234"/>
      <c r="J813" s="41"/>
      <c r="K813" s="41"/>
      <c r="L813" s="45"/>
      <c r="M813" s="235"/>
      <c r="N813" s="236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168</v>
      </c>
      <c r="AU813" s="18" t="s">
        <v>86</v>
      </c>
    </row>
    <row r="814" s="13" customFormat="1">
      <c r="A814" s="13"/>
      <c r="B814" s="239"/>
      <c r="C814" s="240"/>
      <c r="D814" s="232" t="s">
        <v>170</v>
      </c>
      <c r="E814" s="241" t="s">
        <v>1</v>
      </c>
      <c r="F814" s="242" t="s">
        <v>972</v>
      </c>
      <c r="G814" s="240"/>
      <c r="H814" s="241" t="s">
        <v>1</v>
      </c>
      <c r="I814" s="243"/>
      <c r="J814" s="240"/>
      <c r="K814" s="240"/>
      <c r="L814" s="244"/>
      <c r="M814" s="245"/>
      <c r="N814" s="246"/>
      <c r="O814" s="246"/>
      <c r="P814" s="246"/>
      <c r="Q814" s="246"/>
      <c r="R814" s="246"/>
      <c r="S814" s="246"/>
      <c r="T814" s="24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8" t="s">
        <v>170</v>
      </c>
      <c r="AU814" s="248" t="s">
        <v>86</v>
      </c>
      <c r="AV814" s="13" t="s">
        <v>84</v>
      </c>
      <c r="AW814" s="13" t="s">
        <v>32</v>
      </c>
      <c r="AX814" s="13" t="s">
        <v>76</v>
      </c>
      <c r="AY814" s="248" t="s">
        <v>156</v>
      </c>
    </row>
    <row r="815" s="14" customFormat="1">
      <c r="A815" s="14"/>
      <c r="B815" s="249"/>
      <c r="C815" s="250"/>
      <c r="D815" s="232" t="s">
        <v>170</v>
      </c>
      <c r="E815" s="251" t="s">
        <v>1</v>
      </c>
      <c r="F815" s="252" t="s">
        <v>973</v>
      </c>
      <c r="G815" s="250"/>
      <c r="H815" s="253">
        <v>16.050000000000001</v>
      </c>
      <c r="I815" s="254"/>
      <c r="J815" s="250"/>
      <c r="K815" s="250"/>
      <c r="L815" s="255"/>
      <c r="M815" s="256"/>
      <c r="N815" s="257"/>
      <c r="O815" s="257"/>
      <c r="P815" s="257"/>
      <c r="Q815" s="257"/>
      <c r="R815" s="257"/>
      <c r="S815" s="257"/>
      <c r="T815" s="258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59" t="s">
        <v>170</v>
      </c>
      <c r="AU815" s="259" t="s">
        <v>86</v>
      </c>
      <c r="AV815" s="14" t="s">
        <v>86</v>
      </c>
      <c r="AW815" s="14" t="s">
        <v>32</v>
      </c>
      <c r="AX815" s="14" t="s">
        <v>76</v>
      </c>
      <c r="AY815" s="259" t="s">
        <v>156</v>
      </c>
    </row>
    <row r="816" s="15" customFormat="1">
      <c r="A816" s="15"/>
      <c r="B816" s="260"/>
      <c r="C816" s="261"/>
      <c r="D816" s="232" t="s">
        <v>170</v>
      </c>
      <c r="E816" s="262" t="s">
        <v>1</v>
      </c>
      <c r="F816" s="263" t="s">
        <v>175</v>
      </c>
      <c r="G816" s="261"/>
      <c r="H816" s="264">
        <v>16.050000000000001</v>
      </c>
      <c r="I816" s="265"/>
      <c r="J816" s="261"/>
      <c r="K816" s="261"/>
      <c r="L816" s="266"/>
      <c r="M816" s="267"/>
      <c r="N816" s="268"/>
      <c r="O816" s="268"/>
      <c r="P816" s="268"/>
      <c r="Q816" s="268"/>
      <c r="R816" s="268"/>
      <c r="S816" s="268"/>
      <c r="T816" s="269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0" t="s">
        <v>170</v>
      </c>
      <c r="AU816" s="270" t="s">
        <v>86</v>
      </c>
      <c r="AV816" s="15" t="s">
        <v>164</v>
      </c>
      <c r="AW816" s="15" t="s">
        <v>32</v>
      </c>
      <c r="AX816" s="15" t="s">
        <v>84</v>
      </c>
      <c r="AY816" s="270" t="s">
        <v>156</v>
      </c>
    </row>
    <row r="817" s="2" customFormat="1" ht="24.15" customHeight="1">
      <c r="A817" s="39"/>
      <c r="B817" s="40"/>
      <c r="C817" s="282" t="s">
        <v>985</v>
      </c>
      <c r="D817" s="282" t="s">
        <v>370</v>
      </c>
      <c r="E817" s="283" t="s">
        <v>986</v>
      </c>
      <c r="F817" s="284" t="s">
        <v>987</v>
      </c>
      <c r="G817" s="285" t="s">
        <v>203</v>
      </c>
      <c r="H817" s="286">
        <v>16.853000000000002</v>
      </c>
      <c r="I817" s="287"/>
      <c r="J817" s="288">
        <f>ROUND(I817*H817,2)</f>
        <v>0</v>
      </c>
      <c r="K817" s="284" t="s">
        <v>1</v>
      </c>
      <c r="L817" s="289"/>
      <c r="M817" s="290" t="s">
        <v>1</v>
      </c>
      <c r="N817" s="291" t="s">
        <v>41</v>
      </c>
      <c r="O817" s="92"/>
      <c r="P817" s="228">
        <f>O817*H817</f>
        <v>0</v>
      </c>
      <c r="Q817" s="228">
        <v>0</v>
      </c>
      <c r="R817" s="228">
        <f>Q817*H817</f>
        <v>0</v>
      </c>
      <c r="S817" s="228">
        <v>0</v>
      </c>
      <c r="T817" s="229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0" t="s">
        <v>787</v>
      </c>
      <c r="AT817" s="230" t="s">
        <v>370</v>
      </c>
      <c r="AU817" s="230" t="s">
        <v>86</v>
      </c>
      <c r="AY817" s="18" t="s">
        <v>156</v>
      </c>
      <c r="BE817" s="231">
        <f>IF(N817="základní",J817,0)</f>
        <v>0</v>
      </c>
      <c r="BF817" s="231">
        <f>IF(N817="snížená",J817,0)</f>
        <v>0</v>
      </c>
      <c r="BG817" s="231">
        <f>IF(N817="zákl. přenesená",J817,0)</f>
        <v>0</v>
      </c>
      <c r="BH817" s="231">
        <f>IF(N817="sníž. přenesená",J817,0)</f>
        <v>0</v>
      </c>
      <c r="BI817" s="231">
        <f>IF(N817="nulová",J817,0)</f>
        <v>0</v>
      </c>
      <c r="BJ817" s="18" t="s">
        <v>84</v>
      </c>
      <c r="BK817" s="231">
        <f>ROUND(I817*H817,2)</f>
        <v>0</v>
      </c>
      <c r="BL817" s="18" t="s">
        <v>779</v>
      </c>
      <c r="BM817" s="230" t="s">
        <v>988</v>
      </c>
    </row>
    <row r="818" s="2" customFormat="1">
      <c r="A818" s="39"/>
      <c r="B818" s="40"/>
      <c r="C818" s="41"/>
      <c r="D818" s="232" t="s">
        <v>166</v>
      </c>
      <c r="E818" s="41"/>
      <c r="F818" s="233" t="s">
        <v>987</v>
      </c>
      <c r="G818" s="41"/>
      <c r="H818" s="41"/>
      <c r="I818" s="234"/>
      <c r="J818" s="41"/>
      <c r="K818" s="41"/>
      <c r="L818" s="45"/>
      <c r="M818" s="235"/>
      <c r="N818" s="236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166</v>
      </c>
      <c r="AU818" s="18" t="s">
        <v>86</v>
      </c>
    </row>
    <row r="819" s="14" customFormat="1">
      <c r="A819" s="14"/>
      <c r="B819" s="249"/>
      <c r="C819" s="250"/>
      <c r="D819" s="232" t="s">
        <v>170</v>
      </c>
      <c r="E819" s="250"/>
      <c r="F819" s="252" t="s">
        <v>989</v>
      </c>
      <c r="G819" s="250"/>
      <c r="H819" s="253">
        <v>16.853000000000002</v>
      </c>
      <c r="I819" s="254"/>
      <c r="J819" s="250"/>
      <c r="K819" s="250"/>
      <c r="L819" s="255"/>
      <c r="M819" s="256"/>
      <c r="N819" s="257"/>
      <c r="O819" s="257"/>
      <c r="P819" s="257"/>
      <c r="Q819" s="257"/>
      <c r="R819" s="257"/>
      <c r="S819" s="257"/>
      <c r="T819" s="258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9" t="s">
        <v>170</v>
      </c>
      <c r="AU819" s="259" t="s">
        <v>86</v>
      </c>
      <c r="AV819" s="14" t="s">
        <v>86</v>
      </c>
      <c r="AW819" s="14" t="s">
        <v>4</v>
      </c>
      <c r="AX819" s="14" t="s">
        <v>84</v>
      </c>
      <c r="AY819" s="259" t="s">
        <v>156</v>
      </c>
    </row>
    <row r="820" s="2" customFormat="1" ht="24.15" customHeight="1">
      <c r="A820" s="39"/>
      <c r="B820" s="40"/>
      <c r="C820" s="219" t="s">
        <v>990</v>
      </c>
      <c r="D820" s="219" t="s">
        <v>159</v>
      </c>
      <c r="E820" s="220" t="s">
        <v>967</v>
      </c>
      <c r="F820" s="221" t="s">
        <v>968</v>
      </c>
      <c r="G820" s="222" t="s">
        <v>203</v>
      </c>
      <c r="H820" s="223">
        <v>1003.8</v>
      </c>
      <c r="I820" s="224"/>
      <c r="J820" s="225">
        <f>ROUND(I820*H820,2)</f>
        <v>0</v>
      </c>
      <c r="K820" s="221" t="s">
        <v>163</v>
      </c>
      <c r="L820" s="45"/>
      <c r="M820" s="226" t="s">
        <v>1</v>
      </c>
      <c r="N820" s="227" t="s">
        <v>41</v>
      </c>
      <c r="O820" s="92"/>
      <c r="P820" s="228">
        <f>O820*H820</f>
        <v>0</v>
      </c>
      <c r="Q820" s="228">
        <v>0</v>
      </c>
      <c r="R820" s="228">
        <f>Q820*H820</f>
        <v>0</v>
      </c>
      <c r="S820" s="228">
        <v>0</v>
      </c>
      <c r="T820" s="229">
        <f>S820*H820</f>
        <v>0</v>
      </c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R820" s="230" t="s">
        <v>779</v>
      </c>
      <c r="AT820" s="230" t="s">
        <v>159</v>
      </c>
      <c r="AU820" s="230" t="s">
        <v>86</v>
      </c>
      <c r="AY820" s="18" t="s">
        <v>156</v>
      </c>
      <c r="BE820" s="231">
        <f>IF(N820="základní",J820,0)</f>
        <v>0</v>
      </c>
      <c r="BF820" s="231">
        <f>IF(N820="snížená",J820,0)</f>
        <v>0</v>
      </c>
      <c r="BG820" s="231">
        <f>IF(N820="zákl. přenesená",J820,0)</f>
        <v>0</v>
      </c>
      <c r="BH820" s="231">
        <f>IF(N820="sníž. přenesená",J820,0)</f>
        <v>0</v>
      </c>
      <c r="BI820" s="231">
        <f>IF(N820="nulová",J820,0)</f>
        <v>0</v>
      </c>
      <c r="BJ820" s="18" t="s">
        <v>84</v>
      </c>
      <c r="BK820" s="231">
        <f>ROUND(I820*H820,2)</f>
        <v>0</v>
      </c>
      <c r="BL820" s="18" t="s">
        <v>779</v>
      </c>
      <c r="BM820" s="230" t="s">
        <v>991</v>
      </c>
    </row>
    <row r="821" s="2" customFormat="1">
      <c r="A821" s="39"/>
      <c r="B821" s="40"/>
      <c r="C821" s="41"/>
      <c r="D821" s="232" t="s">
        <v>166</v>
      </c>
      <c r="E821" s="41"/>
      <c r="F821" s="233" t="s">
        <v>970</v>
      </c>
      <c r="G821" s="41"/>
      <c r="H821" s="41"/>
      <c r="I821" s="234"/>
      <c r="J821" s="41"/>
      <c r="K821" s="41"/>
      <c r="L821" s="45"/>
      <c r="M821" s="235"/>
      <c r="N821" s="236"/>
      <c r="O821" s="92"/>
      <c r="P821" s="92"/>
      <c r="Q821" s="92"/>
      <c r="R821" s="92"/>
      <c r="S821" s="92"/>
      <c r="T821" s="93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166</v>
      </c>
      <c r="AU821" s="18" t="s">
        <v>86</v>
      </c>
    </row>
    <row r="822" s="2" customFormat="1">
      <c r="A822" s="39"/>
      <c r="B822" s="40"/>
      <c r="C822" s="41"/>
      <c r="D822" s="237" t="s">
        <v>168</v>
      </c>
      <c r="E822" s="41"/>
      <c r="F822" s="238" t="s">
        <v>971</v>
      </c>
      <c r="G822" s="41"/>
      <c r="H822" s="41"/>
      <c r="I822" s="234"/>
      <c r="J822" s="41"/>
      <c r="K822" s="41"/>
      <c r="L822" s="45"/>
      <c r="M822" s="235"/>
      <c r="N822" s="236"/>
      <c r="O822" s="92"/>
      <c r="P822" s="92"/>
      <c r="Q822" s="92"/>
      <c r="R822" s="92"/>
      <c r="S822" s="92"/>
      <c r="T822" s="93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T822" s="18" t="s">
        <v>168</v>
      </c>
      <c r="AU822" s="18" t="s">
        <v>86</v>
      </c>
    </row>
    <row r="823" s="13" customFormat="1">
      <c r="A823" s="13"/>
      <c r="B823" s="239"/>
      <c r="C823" s="240"/>
      <c r="D823" s="232" t="s">
        <v>170</v>
      </c>
      <c r="E823" s="241" t="s">
        <v>1</v>
      </c>
      <c r="F823" s="242" t="s">
        <v>992</v>
      </c>
      <c r="G823" s="240"/>
      <c r="H823" s="241" t="s">
        <v>1</v>
      </c>
      <c r="I823" s="243"/>
      <c r="J823" s="240"/>
      <c r="K823" s="240"/>
      <c r="L823" s="244"/>
      <c r="M823" s="245"/>
      <c r="N823" s="246"/>
      <c r="O823" s="246"/>
      <c r="P823" s="246"/>
      <c r="Q823" s="246"/>
      <c r="R823" s="246"/>
      <c r="S823" s="246"/>
      <c r="T823" s="247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8" t="s">
        <v>170</v>
      </c>
      <c r="AU823" s="248" t="s">
        <v>86</v>
      </c>
      <c r="AV823" s="13" t="s">
        <v>84</v>
      </c>
      <c r="AW823" s="13" t="s">
        <v>32</v>
      </c>
      <c r="AX823" s="13" t="s">
        <v>76</v>
      </c>
      <c r="AY823" s="248" t="s">
        <v>156</v>
      </c>
    </row>
    <row r="824" s="14" customFormat="1">
      <c r="A824" s="14"/>
      <c r="B824" s="249"/>
      <c r="C824" s="250"/>
      <c r="D824" s="232" t="s">
        <v>170</v>
      </c>
      <c r="E824" s="251" t="s">
        <v>1</v>
      </c>
      <c r="F824" s="252" t="s">
        <v>993</v>
      </c>
      <c r="G824" s="250"/>
      <c r="H824" s="253">
        <v>1003.8</v>
      </c>
      <c r="I824" s="254"/>
      <c r="J824" s="250"/>
      <c r="K824" s="250"/>
      <c r="L824" s="255"/>
      <c r="M824" s="256"/>
      <c r="N824" s="257"/>
      <c r="O824" s="257"/>
      <c r="P824" s="257"/>
      <c r="Q824" s="257"/>
      <c r="R824" s="257"/>
      <c r="S824" s="257"/>
      <c r="T824" s="258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59" t="s">
        <v>170</v>
      </c>
      <c r="AU824" s="259" t="s">
        <v>86</v>
      </c>
      <c r="AV824" s="14" t="s">
        <v>86</v>
      </c>
      <c r="AW824" s="14" t="s">
        <v>32</v>
      </c>
      <c r="AX824" s="14" t="s">
        <v>76</v>
      </c>
      <c r="AY824" s="259" t="s">
        <v>156</v>
      </c>
    </row>
    <row r="825" s="15" customFormat="1">
      <c r="A825" s="15"/>
      <c r="B825" s="260"/>
      <c r="C825" s="261"/>
      <c r="D825" s="232" t="s">
        <v>170</v>
      </c>
      <c r="E825" s="262" t="s">
        <v>1</v>
      </c>
      <c r="F825" s="263" t="s">
        <v>175</v>
      </c>
      <c r="G825" s="261"/>
      <c r="H825" s="264">
        <v>1003.8</v>
      </c>
      <c r="I825" s="265"/>
      <c r="J825" s="261"/>
      <c r="K825" s="261"/>
      <c r="L825" s="266"/>
      <c r="M825" s="267"/>
      <c r="N825" s="268"/>
      <c r="O825" s="268"/>
      <c r="P825" s="268"/>
      <c r="Q825" s="268"/>
      <c r="R825" s="268"/>
      <c r="S825" s="268"/>
      <c r="T825" s="269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70" t="s">
        <v>170</v>
      </c>
      <c r="AU825" s="270" t="s">
        <v>86</v>
      </c>
      <c r="AV825" s="15" t="s">
        <v>164</v>
      </c>
      <c r="AW825" s="15" t="s">
        <v>32</v>
      </c>
      <c r="AX825" s="15" t="s">
        <v>84</v>
      </c>
      <c r="AY825" s="270" t="s">
        <v>156</v>
      </c>
    </row>
    <row r="826" s="2" customFormat="1" ht="24.15" customHeight="1">
      <c r="A826" s="39"/>
      <c r="B826" s="40"/>
      <c r="C826" s="282" t="s">
        <v>994</v>
      </c>
      <c r="D826" s="282" t="s">
        <v>370</v>
      </c>
      <c r="E826" s="283" t="s">
        <v>995</v>
      </c>
      <c r="F826" s="284" t="s">
        <v>996</v>
      </c>
      <c r="G826" s="285" t="s">
        <v>203</v>
      </c>
      <c r="H826" s="286">
        <v>1053.99</v>
      </c>
      <c r="I826" s="287"/>
      <c r="J826" s="288">
        <f>ROUND(I826*H826,2)</f>
        <v>0</v>
      </c>
      <c r="K826" s="284" t="s">
        <v>163</v>
      </c>
      <c r="L826" s="289"/>
      <c r="M826" s="290" t="s">
        <v>1</v>
      </c>
      <c r="N826" s="291" t="s">
        <v>41</v>
      </c>
      <c r="O826" s="92"/>
      <c r="P826" s="228">
        <f>O826*H826</f>
        <v>0</v>
      </c>
      <c r="Q826" s="228">
        <v>0.0035000000000000001</v>
      </c>
      <c r="R826" s="228">
        <f>Q826*H826</f>
        <v>3.688965</v>
      </c>
      <c r="S826" s="228">
        <v>0</v>
      </c>
      <c r="T826" s="229">
        <f>S826*H826</f>
        <v>0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30" t="s">
        <v>787</v>
      </c>
      <c r="AT826" s="230" t="s">
        <v>370</v>
      </c>
      <c r="AU826" s="230" t="s">
        <v>86</v>
      </c>
      <c r="AY826" s="18" t="s">
        <v>156</v>
      </c>
      <c r="BE826" s="231">
        <f>IF(N826="základní",J826,0)</f>
        <v>0</v>
      </c>
      <c r="BF826" s="231">
        <f>IF(N826="snížená",J826,0)</f>
        <v>0</v>
      </c>
      <c r="BG826" s="231">
        <f>IF(N826="zákl. přenesená",J826,0)</f>
        <v>0</v>
      </c>
      <c r="BH826" s="231">
        <f>IF(N826="sníž. přenesená",J826,0)</f>
        <v>0</v>
      </c>
      <c r="BI826" s="231">
        <f>IF(N826="nulová",J826,0)</f>
        <v>0</v>
      </c>
      <c r="BJ826" s="18" t="s">
        <v>84</v>
      </c>
      <c r="BK826" s="231">
        <f>ROUND(I826*H826,2)</f>
        <v>0</v>
      </c>
      <c r="BL826" s="18" t="s">
        <v>779</v>
      </c>
      <c r="BM826" s="230" t="s">
        <v>997</v>
      </c>
    </row>
    <row r="827" s="2" customFormat="1">
      <c r="A827" s="39"/>
      <c r="B827" s="40"/>
      <c r="C827" s="41"/>
      <c r="D827" s="232" t="s">
        <v>166</v>
      </c>
      <c r="E827" s="41"/>
      <c r="F827" s="233" t="s">
        <v>996</v>
      </c>
      <c r="G827" s="41"/>
      <c r="H827" s="41"/>
      <c r="I827" s="234"/>
      <c r="J827" s="41"/>
      <c r="K827" s="41"/>
      <c r="L827" s="45"/>
      <c r="M827" s="235"/>
      <c r="N827" s="236"/>
      <c r="O827" s="92"/>
      <c r="P827" s="92"/>
      <c r="Q827" s="92"/>
      <c r="R827" s="92"/>
      <c r="S827" s="92"/>
      <c r="T827" s="93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166</v>
      </c>
      <c r="AU827" s="18" t="s">
        <v>86</v>
      </c>
    </row>
    <row r="828" s="14" customFormat="1">
      <c r="A828" s="14"/>
      <c r="B828" s="249"/>
      <c r="C828" s="250"/>
      <c r="D828" s="232" t="s">
        <v>170</v>
      </c>
      <c r="E828" s="250"/>
      <c r="F828" s="252" t="s">
        <v>998</v>
      </c>
      <c r="G828" s="250"/>
      <c r="H828" s="253">
        <v>1053.99</v>
      </c>
      <c r="I828" s="254"/>
      <c r="J828" s="250"/>
      <c r="K828" s="250"/>
      <c r="L828" s="255"/>
      <c r="M828" s="256"/>
      <c r="N828" s="257"/>
      <c r="O828" s="257"/>
      <c r="P828" s="257"/>
      <c r="Q828" s="257"/>
      <c r="R828" s="257"/>
      <c r="S828" s="257"/>
      <c r="T828" s="258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9" t="s">
        <v>170</v>
      </c>
      <c r="AU828" s="259" t="s">
        <v>86</v>
      </c>
      <c r="AV828" s="14" t="s">
        <v>86</v>
      </c>
      <c r="AW828" s="14" t="s">
        <v>4</v>
      </c>
      <c r="AX828" s="14" t="s">
        <v>84</v>
      </c>
      <c r="AY828" s="259" t="s">
        <v>156</v>
      </c>
    </row>
    <row r="829" s="2" customFormat="1" ht="24.15" customHeight="1">
      <c r="A829" s="39"/>
      <c r="B829" s="40"/>
      <c r="C829" s="219" t="s">
        <v>999</v>
      </c>
      <c r="D829" s="219" t="s">
        <v>159</v>
      </c>
      <c r="E829" s="220" t="s">
        <v>967</v>
      </c>
      <c r="F829" s="221" t="s">
        <v>968</v>
      </c>
      <c r="G829" s="222" t="s">
        <v>203</v>
      </c>
      <c r="H829" s="223">
        <v>184.5</v>
      </c>
      <c r="I829" s="224"/>
      <c r="J829" s="225">
        <f>ROUND(I829*H829,2)</f>
        <v>0</v>
      </c>
      <c r="K829" s="221" t="s">
        <v>163</v>
      </c>
      <c r="L829" s="45"/>
      <c r="M829" s="226" t="s">
        <v>1</v>
      </c>
      <c r="N829" s="227" t="s">
        <v>41</v>
      </c>
      <c r="O829" s="92"/>
      <c r="P829" s="228">
        <f>O829*H829</f>
        <v>0</v>
      </c>
      <c r="Q829" s="228">
        <v>0</v>
      </c>
      <c r="R829" s="228">
        <f>Q829*H829</f>
        <v>0</v>
      </c>
      <c r="S829" s="228">
        <v>0</v>
      </c>
      <c r="T829" s="229">
        <f>S829*H829</f>
        <v>0</v>
      </c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R829" s="230" t="s">
        <v>779</v>
      </c>
      <c r="AT829" s="230" t="s">
        <v>159</v>
      </c>
      <c r="AU829" s="230" t="s">
        <v>86</v>
      </c>
      <c r="AY829" s="18" t="s">
        <v>156</v>
      </c>
      <c r="BE829" s="231">
        <f>IF(N829="základní",J829,0)</f>
        <v>0</v>
      </c>
      <c r="BF829" s="231">
        <f>IF(N829="snížená",J829,0)</f>
        <v>0</v>
      </c>
      <c r="BG829" s="231">
        <f>IF(N829="zákl. přenesená",J829,0)</f>
        <v>0</v>
      </c>
      <c r="BH829" s="231">
        <f>IF(N829="sníž. přenesená",J829,0)</f>
        <v>0</v>
      </c>
      <c r="BI829" s="231">
        <f>IF(N829="nulová",J829,0)</f>
        <v>0</v>
      </c>
      <c r="BJ829" s="18" t="s">
        <v>84</v>
      </c>
      <c r="BK829" s="231">
        <f>ROUND(I829*H829,2)</f>
        <v>0</v>
      </c>
      <c r="BL829" s="18" t="s">
        <v>779</v>
      </c>
      <c r="BM829" s="230" t="s">
        <v>1000</v>
      </c>
    </row>
    <row r="830" s="2" customFormat="1">
      <c r="A830" s="39"/>
      <c r="B830" s="40"/>
      <c r="C830" s="41"/>
      <c r="D830" s="232" t="s">
        <v>166</v>
      </c>
      <c r="E830" s="41"/>
      <c r="F830" s="233" t="s">
        <v>970</v>
      </c>
      <c r="G830" s="41"/>
      <c r="H830" s="41"/>
      <c r="I830" s="234"/>
      <c r="J830" s="41"/>
      <c r="K830" s="41"/>
      <c r="L830" s="45"/>
      <c r="M830" s="235"/>
      <c r="N830" s="236"/>
      <c r="O830" s="92"/>
      <c r="P830" s="92"/>
      <c r="Q830" s="92"/>
      <c r="R830" s="92"/>
      <c r="S830" s="92"/>
      <c r="T830" s="93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T830" s="18" t="s">
        <v>166</v>
      </c>
      <c r="AU830" s="18" t="s">
        <v>86</v>
      </c>
    </row>
    <row r="831" s="2" customFormat="1">
      <c r="A831" s="39"/>
      <c r="B831" s="40"/>
      <c r="C831" s="41"/>
      <c r="D831" s="237" t="s">
        <v>168</v>
      </c>
      <c r="E831" s="41"/>
      <c r="F831" s="238" t="s">
        <v>971</v>
      </c>
      <c r="G831" s="41"/>
      <c r="H831" s="41"/>
      <c r="I831" s="234"/>
      <c r="J831" s="41"/>
      <c r="K831" s="41"/>
      <c r="L831" s="45"/>
      <c r="M831" s="235"/>
      <c r="N831" s="236"/>
      <c r="O831" s="92"/>
      <c r="P831" s="92"/>
      <c r="Q831" s="92"/>
      <c r="R831" s="92"/>
      <c r="S831" s="92"/>
      <c r="T831" s="93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T831" s="18" t="s">
        <v>168</v>
      </c>
      <c r="AU831" s="18" t="s">
        <v>86</v>
      </c>
    </row>
    <row r="832" s="13" customFormat="1">
      <c r="A832" s="13"/>
      <c r="B832" s="239"/>
      <c r="C832" s="240"/>
      <c r="D832" s="232" t="s">
        <v>170</v>
      </c>
      <c r="E832" s="241" t="s">
        <v>1</v>
      </c>
      <c r="F832" s="242" t="s">
        <v>976</v>
      </c>
      <c r="G832" s="240"/>
      <c r="H832" s="241" t="s">
        <v>1</v>
      </c>
      <c r="I832" s="243"/>
      <c r="J832" s="240"/>
      <c r="K832" s="240"/>
      <c r="L832" s="244"/>
      <c r="M832" s="245"/>
      <c r="N832" s="246"/>
      <c r="O832" s="246"/>
      <c r="P832" s="246"/>
      <c r="Q832" s="246"/>
      <c r="R832" s="246"/>
      <c r="S832" s="246"/>
      <c r="T832" s="247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8" t="s">
        <v>170</v>
      </c>
      <c r="AU832" s="248" t="s">
        <v>86</v>
      </c>
      <c r="AV832" s="13" t="s">
        <v>84</v>
      </c>
      <c r="AW832" s="13" t="s">
        <v>32</v>
      </c>
      <c r="AX832" s="13" t="s">
        <v>76</v>
      </c>
      <c r="AY832" s="248" t="s">
        <v>156</v>
      </c>
    </row>
    <row r="833" s="14" customFormat="1">
      <c r="A833" s="14"/>
      <c r="B833" s="249"/>
      <c r="C833" s="250"/>
      <c r="D833" s="232" t="s">
        <v>170</v>
      </c>
      <c r="E833" s="251" t="s">
        <v>1</v>
      </c>
      <c r="F833" s="252" t="s">
        <v>977</v>
      </c>
      <c r="G833" s="250"/>
      <c r="H833" s="253">
        <v>184.5</v>
      </c>
      <c r="I833" s="254"/>
      <c r="J833" s="250"/>
      <c r="K833" s="250"/>
      <c r="L833" s="255"/>
      <c r="M833" s="256"/>
      <c r="N833" s="257"/>
      <c r="O833" s="257"/>
      <c r="P833" s="257"/>
      <c r="Q833" s="257"/>
      <c r="R833" s="257"/>
      <c r="S833" s="257"/>
      <c r="T833" s="258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9" t="s">
        <v>170</v>
      </c>
      <c r="AU833" s="259" t="s">
        <v>86</v>
      </c>
      <c r="AV833" s="14" t="s">
        <v>86</v>
      </c>
      <c r="AW833" s="14" t="s">
        <v>32</v>
      </c>
      <c r="AX833" s="14" t="s">
        <v>76</v>
      </c>
      <c r="AY833" s="259" t="s">
        <v>156</v>
      </c>
    </row>
    <row r="834" s="15" customFormat="1">
      <c r="A834" s="15"/>
      <c r="B834" s="260"/>
      <c r="C834" s="261"/>
      <c r="D834" s="232" t="s">
        <v>170</v>
      </c>
      <c r="E834" s="262" t="s">
        <v>1</v>
      </c>
      <c r="F834" s="263" t="s">
        <v>175</v>
      </c>
      <c r="G834" s="261"/>
      <c r="H834" s="264">
        <v>184.5</v>
      </c>
      <c r="I834" s="265"/>
      <c r="J834" s="261"/>
      <c r="K834" s="261"/>
      <c r="L834" s="266"/>
      <c r="M834" s="267"/>
      <c r="N834" s="268"/>
      <c r="O834" s="268"/>
      <c r="P834" s="268"/>
      <c r="Q834" s="268"/>
      <c r="R834" s="268"/>
      <c r="S834" s="268"/>
      <c r="T834" s="269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0" t="s">
        <v>170</v>
      </c>
      <c r="AU834" s="270" t="s">
        <v>86</v>
      </c>
      <c r="AV834" s="15" t="s">
        <v>164</v>
      </c>
      <c r="AW834" s="15" t="s">
        <v>32</v>
      </c>
      <c r="AX834" s="15" t="s">
        <v>84</v>
      </c>
      <c r="AY834" s="270" t="s">
        <v>156</v>
      </c>
    </row>
    <row r="835" s="2" customFormat="1" ht="24.15" customHeight="1">
      <c r="A835" s="39"/>
      <c r="B835" s="40"/>
      <c r="C835" s="282" t="s">
        <v>1001</v>
      </c>
      <c r="D835" s="282" t="s">
        <v>370</v>
      </c>
      <c r="E835" s="283" t="s">
        <v>1002</v>
      </c>
      <c r="F835" s="284" t="s">
        <v>1003</v>
      </c>
      <c r="G835" s="285" t="s">
        <v>203</v>
      </c>
      <c r="H835" s="286">
        <v>193.72499999999999</v>
      </c>
      <c r="I835" s="287"/>
      <c r="J835" s="288">
        <f>ROUND(I835*H835,2)</f>
        <v>0</v>
      </c>
      <c r="K835" s="284" t="s">
        <v>163</v>
      </c>
      <c r="L835" s="289"/>
      <c r="M835" s="290" t="s">
        <v>1</v>
      </c>
      <c r="N835" s="291" t="s">
        <v>41</v>
      </c>
      <c r="O835" s="92"/>
      <c r="P835" s="228">
        <f>O835*H835</f>
        <v>0</v>
      </c>
      <c r="Q835" s="228">
        <v>0.00038999999999999999</v>
      </c>
      <c r="R835" s="228">
        <f>Q835*H835</f>
        <v>0.075552750000000002</v>
      </c>
      <c r="S835" s="228">
        <v>0</v>
      </c>
      <c r="T835" s="229">
        <f>S835*H835</f>
        <v>0</v>
      </c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R835" s="230" t="s">
        <v>787</v>
      </c>
      <c r="AT835" s="230" t="s">
        <v>370</v>
      </c>
      <c r="AU835" s="230" t="s">
        <v>86</v>
      </c>
      <c r="AY835" s="18" t="s">
        <v>156</v>
      </c>
      <c r="BE835" s="231">
        <f>IF(N835="základní",J835,0)</f>
        <v>0</v>
      </c>
      <c r="BF835" s="231">
        <f>IF(N835="snížená",J835,0)</f>
        <v>0</v>
      </c>
      <c r="BG835" s="231">
        <f>IF(N835="zákl. přenesená",J835,0)</f>
        <v>0</v>
      </c>
      <c r="BH835" s="231">
        <f>IF(N835="sníž. přenesená",J835,0)</f>
        <v>0</v>
      </c>
      <c r="BI835" s="231">
        <f>IF(N835="nulová",J835,0)</f>
        <v>0</v>
      </c>
      <c r="BJ835" s="18" t="s">
        <v>84</v>
      </c>
      <c r="BK835" s="231">
        <f>ROUND(I835*H835,2)</f>
        <v>0</v>
      </c>
      <c r="BL835" s="18" t="s">
        <v>779</v>
      </c>
      <c r="BM835" s="230" t="s">
        <v>1004</v>
      </c>
    </row>
    <row r="836" s="2" customFormat="1">
      <c r="A836" s="39"/>
      <c r="B836" s="40"/>
      <c r="C836" s="41"/>
      <c r="D836" s="232" t="s">
        <v>166</v>
      </c>
      <c r="E836" s="41"/>
      <c r="F836" s="233" t="s">
        <v>1003</v>
      </c>
      <c r="G836" s="41"/>
      <c r="H836" s="41"/>
      <c r="I836" s="234"/>
      <c r="J836" s="41"/>
      <c r="K836" s="41"/>
      <c r="L836" s="45"/>
      <c r="M836" s="235"/>
      <c r="N836" s="236"/>
      <c r="O836" s="92"/>
      <c r="P836" s="92"/>
      <c r="Q836" s="92"/>
      <c r="R836" s="92"/>
      <c r="S836" s="92"/>
      <c r="T836" s="93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T836" s="18" t="s">
        <v>166</v>
      </c>
      <c r="AU836" s="18" t="s">
        <v>86</v>
      </c>
    </row>
    <row r="837" s="14" customFormat="1">
      <c r="A837" s="14"/>
      <c r="B837" s="249"/>
      <c r="C837" s="250"/>
      <c r="D837" s="232" t="s">
        <v>170</v>
      </c>
      <c r="E837" s="250"/>
      <c r="F837" s="252" t="s">
        <v>1005</v>
      </c>
      <c r="G837" s="250"/>
      <c r="H837" s="253">
        <v>193.72499999999999</v>
      </c>
      <c r="I837" s="254"/>
      <c r="J837" s="250"/>
      <c r="K837" s="250"/>
      <c r="L837" s="255"/>
      <c r="M837" s="256"/>
      <c r="N837" s="257"/>
      <c r="O837" s="257"/>
      <c r="P837" s="257"/>
      <c r="Q837" s="257"/>
      <c r="R837" s="257"/>
      <c r="S837" s="257"/>
      <c r="T837" s="258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59" t="s">
        <v>170</v>
      </c>
      <c r="AU837" s="259" t="s">
        <v>86</v>
      </c>
      <c r="AV837" s="14" t="s">
        <v>86</v>
      </c>
      <c r="AW837" s="14" t="s">
        <v>4</v>
      </c>
      <c r="AX837" s="14" t="s">
        <v>84</v>
      </c>
      <c r="AY837" s="259" t="s">
        <v>156</v>
      </c>
    </row>
    <row r="838" s="2" customFormat="1" ht="24.15" customHeight="1">
      <c r="A838" s="39"/>
      <c r="B838" s="40"/>
      <c r="C838" s="219" t="s">
        <v>1006</v>
      </c>
      <c r="D838" s="219" t="s">
        <v>159</v>
      </c>
      <c r="E838" s="220" t="s">
        <v>1007</v>
      </c>
      <c r="F838" s="221" t="s">
        <v>1008</v>
      </c>
      <c r="G838" s="222" t="s">
        <v>203</v>
      </c>
      <c r="H838" s="223">
        <v>182.91900000000001</v>
      </c>
      <c r="I838" s="224"/>
      <c r="J838" s="225">
        <f>ROUND(I838*H838,2)</f>
        <v>0</v>
      </c>
      <c r="K838" s="221" t="s">
        <v>163</v>
      </c>
      <c r="L838" s="45"/>
      <c r="M838" s="226" t="s">
        <v>1</v>
      </c>
      <c r="N838" s="227" t="s">
        <v>41</v>
      </c>
      <c r="O838" s="92"/>
      <c r="P838" s="228">
        <f>O838*H838</f>
        <v>0</v>
      </c>
      <c r="Q838" s="228">
        <v>0.0060000000000000001</v>
      </c>
      <c r="R838" s="228">
        <f>Q838*H838</f>
        <v>1.0975140000000001</v>
      </c>
      <c r="S838" s="228">
        <v>0</v>
      </c>
      <c r="T838" s="229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0" t="s">
        <v>779</v>
      </c>
      <c r="AT838" s="230" t="s">
        <v>159</v>
      </c>
      <c r="AU838" s="230" t="s">
        <v>86</v>
      </c>
      <c r="AY838" s="18" t="s">
        <v>156</v>
      </c>
      <c r="BE838" s="231">
        <f>IF(N838="základní",J838,0)</f>
        <v>0</v>
      </c>
      <c r="BF838" s="231">
        <f>IF(N838="snížená",J838,0)</f>
        <v>0</v>
      </c>
      <c r="BG838" s="231">
        <f>IF(N838="zákl. přenesená",J838,0)</f>
        <v>0</v>
      </c>
      <c r="BH838" s="231">
        <f>IF(N838="sníž. přenesená",J838,0)</f>
        <v>0</v>
      </c>
      <c r="BI838" s="231">
        <f>IF(N838="nulová",J838,0)</f>
        <v>0</v>
      </c>
      <c r="BJ838" s="18" t="s">
        <v>84</v>
      </c>
      <c r="BK838" s="231">
        <f>ROUND(I838*H838,2)</f>
        <v>0</v>
      </c>
      <c r="BL838" s="18" t="s">
        <v>779</v>
      </c>
      <c r="BM838" s="230" t="s">
        <v>1009</v>
      </c>
    </row>
    <row r="839" s="2" customFormat="1">
      <c r="A839" s="39"/>
      <c r="B839" s="40"/>
      <c r="C839" s="41"/>
      <c r="D839" s="232" t="s">
        <v>166</v>
      </c>
      <c r="E839" s="41"/>
      <c r="F839" s="233" t="s">
        <v>1010</v>
      </c>
      <c r="G839" s="41"/>
      <c r="H839" s="41"/>
      <c r="I839" s="234"/>
      <c r="J839" s="41"/>
      <c r="K839" s="41"/>
      <c r="L839" s="45"/>
      <c r="M839" s="235"/>
      <c r="N839" s="236"/>
      <c r="O839" s="92"/>
      <c r="P839" s="92"/>
      <c r="Q839" s="92"/>
      <c r="R839" s="92"/>
      <c r="S839" s="92"/>
      <c r="T839" s="93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166</v>
      </c>
      <c r="AU839" s="18" t="s">
        <v>86</v>
      </c>
    </row>
    <row r="840" s="2" customFormat="1">
      <c r="A840" s="39"/>
      <c r="B840" s="40"/>
      <c r="C840" s="41"/>
      <c r="D840" s="237" t="s">
        <v>168</v>
      </c>
      <c r="E840" s="41"/>
      <c r="F840" s="238" t="s">
        <v>1011</v>
      </c>
      <c r="G840" s="41"/>
      <c r="H840" s="41"/>
      <c r="I840" s="234"/>
      <c r="J840" s="41"/>
      <c r="K840" s="41"/>
      <c r="L840" s="45"/>
      <c r="M840" s="235"/>
      <c r="N840" s="236"/>
      <c r="O840" s="92"/>
      <c r="P840" s="92"/>
      <c r="Q840" s="92"/>
      <c r="R840" s="92"/>
      <c r="S840" s="92"/>
      <c r="T840" s="93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T840" s="18" t="s">
        <v>168</v>
      </c>
      <c r="AU840" s="18" t="s">
        <v>86</v>
      </c>
    </row>
    <row r="841" s="13" customFormat="1">
      <c r="A841" s="13"/>
      <c r="B841" s="239"/>
      <c r="C841" s="240"/>
      <c r="D841" s="232" t="s">
        <v>170</v>
      </c>
      <c r="E841" s="241" t="s">
        <v>1</v>
      </c>
      <c r="F841" s="242" t="s">
        <v>342</v>
      </c>
      <c r="G841" s="240"/>
      <c r="H841" s="241" t="s">
        <v>1</v>
      </c>
      <c r="I841" s="243"/>
      <c r="J841" s="240"/>
      <c r="K841" s="240"/>
      <c r="L841" s="244"/>
      <c r="M841" s="245"/>
      <c r="N841" s="246"/>
      <c r="O841" s="246"/>
      <c r="P841" s="246"/>
      <c r="Q841" s="246"/>
      <c r="R841" s="246"/>
      <c r="S841" s="246"/>
      <c r="T841" s="247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8" t="s">
        <v>170</v>
      </c>
      <c r="AU841" s="248" t="s">
        <v>86</v>
      </c>
      <c r="AV841" s="13" t="s">
        <v>84</v>
      </c>
      <c r="AW841" s="13" t="s">
        <v>32</v>
      </c>
      <c r="AX841" s="13" t="s">
        <v>76</v>
      </c>
      <c r="AY841" s="248" t="s">
        <v>156</v>
      </c>
    </row>
    <row r="842" s="14" customFormat="1">
      <c r="A842" s="14"/>
      <c r="B842" s="249"/>
      <c r="C842" s="250"/>
      <c r="D842" s="232" t="s">
        <v>170</v>
      </c>
      <c r="E842" s="251" t="s">
        <v>1</v>
      </c>
      <c r="F842" s="252" t="s">
        <v>343</v>
      </c>
      <c r="G842" s="250"/>
      <c r="H842" s="253">
        <v>182.91900000000001</v>
      </c>
      <c r="I842" s="254"/>
      <c r="J842" s="250"/>
      <c r="K842" s="250"/>
      <c r="L842" s="255"/>
      <c r="M842" s="256"/>
      <c r="N842" s="257"/>
      <c r="O842" s="257"/>
      <c r="P842" s="257"/>
      <c r="Q842" s="257"/>
      <c r="R842" s="257"/>
      <c r="S842" s="257"/>
      <c r="T842" s="258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9" t="s">
        <v>170</v>
      </c>
      <c r="AU842" s="259" t="s">
        <v>86</v>
      </c>
      <c r="AV842" s="14" t="s">
        <v>86</v>
      </c>
      <c r="AW842" s="14" t="s">
        <v>32</v>
      </c>
      <c r="AX842" s="14" t="s">
        <v>76</v>
      </c>
      <c r="AY842" s="259" t="s">
        <v>156</v>
      </c>
    </row>
    <row r="843" s="15" customFormat="1">
      <c r="A843" s="15"/>
      <c r="B843" s="260"/>
      <c r="C843" s="261"/>
      <c r="D843" s="232" t="s">
        <v>170</v>
      </c>
      <c r="E843" s="262" t="s">
        <v>1</v>
      </c>
      <c r="F843" s="263" t="s">
        <v>175</v>
      </c>
      <c r="G843" s="261"/>
      <c r="H843" s="264">
        <v>182.91900000000001</v>
      </c>
      <c r="I843" s="265"/>
      <c r="J843" s="261"/>
      <c r="K843" s="261"/>
      <c r="L843" s="266"/>
      <c r="M843" s="267"/>
      <c r="N843" s="268"/>
      <c r="O843" s="268"/>
      <c r="P843" s="268"/>
      <c r="Q843" s="268"/>
      <c r="R843" s="268"/>
      <c r="S843" s="268"/>
      <c r="T843" s="269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70" t="s">
        <v>170</v>
      </c>
      <c r="AU843" s="270" t="s">
        <v>86</v>
      </c>
      <c r="AV843" s="15" t="s">
        <v>164</v>
      </c>
      <c r="AW843" s="15" t="s">
        <v>32</v>
      </c>
      <c r="AX843" s="15" t="s">
        <v>84</v>
      </c>
      <c r="AY843" s="270" t="s">
        <v>156</v>
      </c>
    </row>
    <row r="844" s="2" customFormat="1" ht="24.15" customHeight="1">
      <c r="A844" s="39"/>
      <c r="B844" s="40"/>
      <c r="C844" s="282" t="s">
        <v>1012</v>
      </c>
      <c r="D844" s="282" t="s">
        <v>370</v>
      </c>
      <c r="E844" s="283" t="s">
        <v>392</v>
      </c>
      <c r="F844" s="284" t="s">
        <v>393</v>
      </c>
      <c r="G844" s="285" t="s">
        <v>203</v>
      </c>
      <c r="H844" s="286">
        <v>182.91900000000001</v>
      </c>
      <c r="I844" s="287"/>
      <c r="J844" s="288">
        <f>ROUND(I844*H844,2)</f>
        <v>0</v>
      </c>
      <c r="K844" s="284" t="s">
        <v>163</v>
      </c>
      <c r="L844" s="289"/>
      <c r="M844" s="290" t="s">
        <v>1</v>
      </c>
      <c r="N844" s="291" t="s">
        <v>41</v>
      </c>
      <c r="O844" s="92"/>
      <c r="P844" s="228">
        <f>O844*H844</f>
        <v>0</v>
      </c>
      <c r="Q844" s="228">
        <v>0.0054000000000000003</v>
      </c>
      <c r="R844" s="228">
        <f>Q844*H844</f>
        <v>0.98776260000000016</v>
      </c>
      <c r="S844" s="228">
        <v>0</v>
      </c>
      <c r="T844" s="229">
        <f>S844*H844</f>
        <v>0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30" t="s">
        <v>787</v>
      </c>
      <c r="AT844" s="230" t="s">
        <v>370</v>
      </c>
      <c r="AU844" s="230" t="s">
        <v>86</v>
      </c>
      <c r="AY844" s="18" t="s">
        <v>156</v>
      </c>
      <c r="BE844" s="231">
        <f>IF(N844="základní",J844,0)</f>
        <v>0</v>
      </c>
      <c r="BF844" s="231">
        <f>IF(N844="snížená",J844,0)</f>
        <v>0</v>
      </c>
      <c r="BG844" s="231">
        <f>IF(N844="zákl. přenesená",J844,0)</f>
        <v>0</v>
      </c>
      <c r="BH844" s="231">
        <f>IF(N844="sníž. přenesená",J844,0)</f>
        <v>0</v>
      </c>
      <c r="BI844" s="231">
        <f>IF(N844="nulová",J844,0)</f>
        <v>0</v>
      </c>
      <c r="BJ844" s="18" t="s">
        <v>84</v>
      </c>
      <c r="BK844" s="231">
        <f>ROUND(I844*H844,2)</f>
        <v>0</v>
      </c>
      <c r="BL844" s="18" t="s">
        <v>779</v>
      </c>
      <c r="BM844" s="230" t="s">
        <v>1013</v>
      </c>
    </row>
    <row r="845" s="2" customFormat="1">
      <c r="A845" s="39"/>
      <c r="B845" s="40"/>
      <c r="C845" s="41"/>
      <c r="D845" s="232" t="s">
        <v>166</v>
      </c>
      <c r="E845" s="41"/>
      <c r="F845" s="233" t="s">
        <v>393</v>
      </c>
      <c r="G845" s="41"/>
      <c r="H845" s="41"/>
      <c r="I845" s="234"/>
      <c r="J845" s="41"/>
      <c r="K845" s="41"/>
      <c r="L845" s="45"/>
      <c r="M845" s="235"/>
      <c r="N845" s="236"/>
      <c r="O845" s="92"/>
      <c r="P845" s="92"/>
      <c r="Q845" s="92"/>
      <c r="R845" s="92"/>
      <c r="S845" s="92"/>
      <c r="T845" s="93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T845" s="18" t="s">
        <v>166</v>
      </c>
      <c r="AU845" s="18" t="s">
        <v>86</v>
      </c>
    </row>
    <row r="846" s="2" customFormat="1" ht="33" customHeight="1">
      <c r="A846" s="39"/>
      <c r="B846" s="40"/>
      <c r="C846" s="219" t="s">
        <v>1014</v>
      </c>
      <c r="D846" s="219" t="s">
        <v>159</v>
      </c>
      <c r="E846" s="220" t="s">
        <v>1015</v>
      </c>
      <c r="F846" s="221" t="s">
        <v>1016</v>
      </c>
      <c r="G846" s="222" t="s">
        <v>203</v>
      </c>
      <c r="H846" s="223">
        <v>2249.6999999999998</v>
      </c>
      <c r="I846" s="224"/>
      <c r="J846" s="225">
        <f>ROUND(I846*H846,2)</f>
        <v>0</v>
      </c>
      <c r="K846" s="221" t="s">
        <v>163</v>
      </c>
      <c r="L846" s="45"/>
      <c r="M846" s="226" t="s">
        <v>1</v>
      </c>
      <c r="N846" s="227" t="s">
        <v>41</v>
      </c>
      <c r="O846" s="92"/>
      <c r="P846" s="228">
        <f>O846*H846</f>
        <v>0</v>
      </c>
      <c r="Q846" s="228">
        <v>0</v>
      </c>
      <c r="R846" s="228">
        <f>Q846*H846</f>
        <v>0</v>
      </c>
      <c r="S846" s="228">
        <v>0.014999999999999999</v>
      </c>
      <c r="T846" s="229">
        <f>S846*H846</f>
        <v>33.745499999999993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0" t="s">
        <v>779</v>
      </c>
      <c r="AT846" s="230" t="s">
        <v>159</v>
      </c>
      <c r="AU846" s="230" t="s">
        <v>86</v>
      </c>
      <c r="AY846" s="18" t="s">
        <v>156</v>
      </c>
      <c r="BE846" s="231">
        <f>IF(N846="základní",J846,0)</f>
        <v>0</v>
      </c>
      <c r="BF846" s="231">
        <f>IF(N846="snížená",J846,0)</f>
        <v>0</v>
      </c>
      <c r="BG846" s="231">
        <f>IF(N846="zákl. přenesená",J846,0)</f>
        <v>0</v>
      </c>
      <c r="BH846" s="231">
        <f>IF(N846="sníž. přenesená",J846,0)</f>
        <v>0</v>
      </c>
      <c r="BI846" s="231">
        <f>IF(N846="nulová",J846,0)</f>
        <v>0</v>
      </c>
      <c r="BJ846" s="18" t="s">
        <v>84</v>
      </c>
      <c r="BK846" s="231">
        <f>ROUND(I846*H846,2)</f>
        <v>0</v>
      </c>
      <c r="BL846" s="18" t="s">
        <v>779</v>
      </c>
      <c r="BM846" s="230" t="s">
        <v>1017</v>
      </c>
    </row>
    <row r="847" s="2" customFormat="1">
      <c r="A847" s="39"/>
      <c r="B847" s="40"/>
      <c r="C847" s="41"/>
      <c r="D847" s="232" t="s">
        <v>166</v>
      </c>
      <c r="E847" s="41"/>
      <c r="F847" s="233" t="s">
        <v>1018</v>
      </c>
      <c r="G847" s="41"/>
      <c r="H847" s="41"/>
      <c r="I847" s="234"/>
      <c r="J847" s="41"/>
      <c r="K847" s="41"/>
      <c r="L847" s="45"/>
      <c r="M847" s="235"/>
      <c r="N847" s="236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166</v>
      </c>
      <c r="AU847" s="18" t="s">
        <v>86</v>
      </c>
    </row>
    <row r="848" s="2" customFormat="1">
      <c r="A848" s="39"/>
      <c r="B848" s="40"/>
      <c r="C848" s="41"/>
      <c r="D848" s="237" t="s">
        <v>168</v>
      </c>
      <c r="E848" s="41"/>
      <c r="F848" s="238" t="s">
        <v>1019</v>
      </c>
      <c r="G848" s="41"/>
      <c r="H848" s="41"/>
      <c r="I848" s="234"/>
      <c r="J848" s="41"/>
      <c r="K848" s="41"/>
      <c r="L848" s="45"/>
      <c r="M848" s="235"/>
      <c r="N848" s="236"/>
      <c r="O848" s="92"/>
      <c r="P848" s="92"/>
      <c r="Q848" s="92"/>
      <c r="R848" s="92"/>
      <c r="S848" s="92"/>
      <c r="T848" s="93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168</v>
      </c>
      <c r="AU848" s="18" t="s">
        <v>86</v>
      </c>
    </row>
    <row r="849" s="13" customFormat="1">
      <c r="A849" s="13"/>
      <c r="B849" s="239"/>
      <c r="C849" s="240"/>
      <c r="D849" s="232" t="s">
        <v>170</v>
      </c>
      <c r="E849" s="241" t="s">
        <v>1</v>
      </c>
      <c r="F849" s="242" t="s">
        <v>852</v>
      </c>
      <c r="G849" s="240"/>
      <c r="H849" s="241" t="s">
        <v>1</v>
      </c>
      <c r="I849" s="243"/>
      <c r="J849" s="240"/>
      <c r="K849" s="240"/>
      <c r="L849" s="244"/>
      <c r="M849" s="245"/>
      <c r="N849" s="246"/>
      <c r="O849" s="246"/>
      <c r="P849" s="246"/>
      <c r="Q849" s="246"/>
      <c r="R849" s="246"/>
      <c r="S849" s="246"/>
      <c r="T849" s="247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8" t="s">
        <v>170</v>
      </c>
      <c r="AU849" s="248" t="s">
        <v>86</v>
      </c>
      <c r="AV849" s="13" t="s">
        <v>84</v>
      </c>
      <c r="AW849" s="13" t="s">
        <v>32</v>
      </c>
      <c r="AX849" s="13" t="s">
        <v>76</v>
      </c>
      <c r="AY849" s="248" t="s">
        <v>156</v>
      </c>
    </row>
    <row r="850" s="14" customFormat="1">
      <c r="A850" s="14"/>
      <c r="B850" s="249"/>
      <c r="C850" s="250"/>
      <c r="D850" s="232" t="s">
        <v>170</v>
      </c>
      <c r="E850" s="251" t="s">
        <v>1</v>
      </c>
      <c r="F850" s="252" t="s">
        <v>1020</v>
      </c>
      <c r="G850" s="250"/>
      <c r="H850" s="253">
        <v>1549.3</v>
      </c>
      <c r="I850" s="254"/>
      <c r="J850" s="250"/>
      <c r="K850" s="250"/>
      <c r="L850" s="255"/>
      <c r="M850" s="256"/>
      <c r="N850" s="257"/>
      <c r="O850" s="257"/>
      <c r="P850" s="257"/>
      <c r="Q850" s="257"/>
      <c r="R850" s="257"/>
      <c r="S850" s="257"/>
      <c r="T850" s="258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59" t="s">
        <v>170</v>
      </c>
      <c r="AU850" s="259" t="s">
        <v>86</v>
      </c>
      <c r="AV850" s="14" t="s">
        <v>86</v>
      </c>
      <c r="AW850" s="14" t="s">
        <v>32</v>
      </c>
      <c r="AX850" s="14" t="s">
        <v>76</v>
      </c>
      <c r="AY850" s="259" t="s">
        <v>156</v>
      </c>
    </row>
    <row r="851" s="14" customFormat="1">
      <c r="A851" s="14"/>
      <c r="B851" s="249"/>
      <c r="C851" s="250"/>
      <c r="D851" s="232" t="s">
        <v>170</v>
      </c>
      <c r="E851" s="251" t="s">
        <v>1</v>
      </c>
      <c r="F851" s="252" t="s">
        <v>86</v>
      </c>
      <c r="G851" s="250"/>
      <c r="H851" s="253">
        <v>2</v>
      </c>
      <c r="I851" s="254"/>
      <c r="J851" s="250"/>
      <c r="K851" s="250"/>
      <c r="L851" s="255"/>
      <c r="M851" s="256"/>
      <c r="N851" s="257"/>
      <c r="O851" s="257"/>
      <c r="P851" s="257"/>
      <c r="Q851" s="257"/>
      <c r="R851" s="257"/>
      <c r="S851" s="257"/>
      <c r="T851" s="258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9" t="s">
        <v>170</v>
      </c>
      <c r="AU851" s="259" t="s">
        <v>86</v>
      </c>
      <c r="AV851" s="14" t="s">
        <v>86</v>
      </c>
      <c r="AW851" s="14" t="s">
        <v>32</v>
      </c>
      <c r="AX851" s="14" t="s">
        <v>76</v>
      </c>
      <c r="AY851" s="259" t="s">
        <v>156</v>
      </c>
    </row>
    <row r="852" s="14" customFormat="1">
      <c r="A852" s="14"/>
      <c r="B852" s="249"/>
      <c r="C852" s="250"/>
      <c r="D852" s="232" t="s">
        <v>170</v>
      </c>
      <c r="E852" s="251" t="s">
        <v>1</v>
      </c>
      <c r="F852" s="252" t="s">
        <v>1021</v>
      </c>
      <c r="G852" s="250"/>
      <c r="H852" s="253">
        <v>698.39999999999998</v>
      </c>
      <c r="I852" s="254"/>
      <c r="J852" s="250"/>
      <c r="K852" s="250"/>
      <c r="L852" s="255"/>
      <c r="M852" s="256"/>
      <c r="N852" s="257"/>
      <c r="O852" s="257"/>
      <c r="P852" s="257"/>
      <c r="Q852" s="257"/>
      <c r="R852" s="257"/>
      <c r="S852" s="257"/>
      <c r="T852" s="258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9" t="s">
        <v>170</v>
      </c>
      <c r="AU852" s="259" t="s">
        <v>86</v>
      </c>
      <c r="AV852" s="14" t="s">
        <v>86</v>
      </c>
      <c r="AW852" s="14" t="s">
        <v>32</v>
      </c>
      <c r="AX852" s="14" t="s">
        <v>76</v>
      </c>
      <c r="AY852" s="259" t="s">
        <v>156</v>
      </c>
    </row>
    <row r="853" s="15" customFormat="1">
      <c r="A853" s="15"/>
      <c r="B853" s="260"/>
      <c r="C853" s="261"/>
      <c r="D853" s="232" t="s">
        <v>170</v>
      </c>
      <c r="E853" s="262" t="s">
        <v>1</v>
      </c>
      <c r="F853" s="263" t="s">
        <v>175</v>
      </c>
      <c r="G853" s="261"/>
      <c r="H853" s="264">
        <v>2249.6999999999998</v>
      </c>
      <c r="I853" s="265"/>
      <c r="J853" s="261"/>
      <c r="K853" s="261"/>
      <c r="L853" s="266"/>
      <c r="M853" s="267"/>
      <c r="N853" s="268"/>
      <c r="O853" s="268"/>
      <c r="P853" s="268"/>
      <c r="Q853" s="268"/>
      <c r="R853" s="268"/>
      <c r="S853" s="268"/>
      <c r="T853" s="269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70" t="s">
        <v>170</v>
      </c>
      <c r="AU853" s="270" t="s">
        <v>86</v>
      </c>
      <c r="AV853" s="15" t="s">
        <v>164</v>
      </c>
      <c r="AW853" s="15" t="s">
        <v>32</v>
      </c>
      <c r="AX853" s="15" t="s">
        <v>84</v>
      </c>
      <c r="AY853" s="270" t="s">
        <v>156</v>
      </c>
    </row>
    <row r="854" s="2" customFormat="1" ht="33" customHeight="1">
      <c r="A854" s="39"/>
      <c r="B854" s="40"/>
      <c r="C854" s="219" t="s">
        <v>1022</v>
      </c>
      <c r="D854" s="219" t="s">
        <v>159</v>
      </c>
      <c r="E854" s="220" t="s">
        <v>1023</v>
      </c>
      <c r="F854" s="221" t="s">
        <v>1024</v>
      </c>
      <c r="G854" s="222" t="s">
        <v>203</v>
      </c>
      <c r="H854" s="223">
        <v>349.19999999999999</v>
      </c>
      <c r="I854" s="224"/>
      <c r="J854" s="225">
        <f>ROUND(I854*H854,2)</f>
        <v>0</v>
      </c>
      <c r="K854" s="221" t="s">
        <v>163</v>
      </c>
      <c r="L854" s="45"/>
      <c r="M854" s="226" t="s">
        <v>1</v>
      </c>
      <c r="N854" s="227" t="s">
        <v>41</v>
      </c>
      <c r="O854" s="92"/>
      <c r="P854" s="228">
        <f>O854*H854</f>
        <v>0</v>
      </c>
      <c r="Q854" s="228">
        <v>0</v>
      </c>
      <c r="R854" s="228">
        <f>Q854*H854</f>
        <v>0</v>
      </c>
      <c r="S854" s="228">
        <v>0.0025000000000000001</v>
      </c>
      <c r="T854" s="229">
        <f>S854*H854</f>
        <v>0.873</v>
      </c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R854" s="230" t="s">
        <v>779</v>
      </c>
      <c r="AT854" s="230" t="s">
        <v>159</v>
      </c>
      <c r="AU854" s="230" t="s">
        <v>86</v>
      </c>
      <c r="AY854" s="18" t="s">
        <v>156</v>
      </c>
      <c r="BE854" s="231">
        <f>IF(N854="základní",J854,0)</f>
        <v>0</v>
      </c>
      <c r="BF854" s="231">
        <f>IF(N854="snížená",J854,0)</f>
        <v>0</v>
      </c>
      <c r="BG854" s="231">
        <f>IF(N854="zákl. přenesená",J854,0)</f>
        <v>0</v>
      </c>
      <c r="BH854" s="231">
        <f>IF(N854="sníž. přenesená",J854,0)</f>
        <v>0</v>
      </c>
      <c r="BI854" s="231">
        <f>IF(N854="nulová",J854,0)</f>
        <v>0</v>
      </c>
      <c r="BJ854" s="18" t="s">
        <v>84</v>
      </c>
      <c r="BK854" s="231">
        <f>ROUND(I854*H854,2)</f>
        <v>0</v>
      </c>
      <c r="BL854" s="18" t="s">
        <v>779</v>
      </c>
      <c r="BM854" s="230" t="s">
        <v>1025</v>
      </c>
    </row>
    <row r="855" s="2" customFormat="1">
      <c r="A855" s="39"/>
      <c r="B855" s="40"/>
      <c r="C855" s="41"/>
      <c r="D855" s="232" t="s">
        <v>166</v>
      </c>
      <c r="E855" s="41"/>
      <c r="F855" s="233" t="s">
        <v>1026</v>
      </c>
      <c r="G855" s="41"/>
      <c r="H855" s="41"/>
      <c r="I855" s="234"/>
      <c r="J855" s="41"/>
      <c r="K855" s="41"/>
      <c r="L855" s="45"/>
      <c r="M855" s="235"/>
      <c r="N855" s="236"/>
      <c r="O855" s="92"/>
      <c r="P855" s="92"/>
      <c r="Q855" s="92"/>
      <c r="R855" s="92"/>
      <c r="S855" s="92"/>
      <c r="T855" s="93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T855" s="18" t="s">
        <v>166</v>
      </c>
      <c r="AU855" s="18" t="s">
        <v>86</v>
      </c>
    </row>
    <row r="856" s="2" customFormat="1">
      <c r="A856" s="39"/>
      <c r="B856" s="40"/>
      <c r="C856" s="41"/>
      <c r="D856" s="237" t="s">
        <v>168</v>
      </c>
      <c r="E856" s="41"/>
      <c r="F856" s="238" t="s">
        <v>1027</v>
      </c>
      <c r="G856" s="41"/>
      <c r="H856" s="41"/>
      <c r="I856" s="234"/>
      <c r="J856" s="41"/>
      <c r="K856" s="41"/>
      <c r="L856" s="45"/>
      <c r="M856" s="235"/>
      <c r="N856" s="236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168</v>
      </c>
      <c r="AU856" s="18" t="s">
        <v>86</v>
      </c>
    </row>
    <row r="857" s="13" customFormat="1">
      <c r="A857" s="13"/>
      <c r="B857" s="239"/>
      <c r="C857" s="240"/>
      <c r="D857" s="232" t="s">
        <v>170</v>
      </c>
      <c r="E857" s="241" t="s">
        <v>1</v>
      </c>
      <c r="F857" s="242" t="s">
        <v>852</v>
      </c>
      <c r="G857" s="240"/>
      <c r="H857" s="241" t="s">
        <v>1</v>
      </c>
      <c r="I857" s="243"/>
      <c r="J857" s="240"/>
      <c r="K857" s="240"/>
      <c r="L857" s="244"/>
      <c r="M857" s="245"/>
      <c r="N857" s="246"/>
      <c r="O857" s="246"/>
      <c r="P857" s="246"/>
      <c r="Q857" s="246"/>
      <c r="R857" s="246"/>
      <c r="S857" s="246"/>
      <c r="T857" s="247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8" t="s">
        <v>170</v>
      </c>
      <c r="AU857" s="248" t="s">
        <v>86</v>
      </c>
      <c r="AV857" s="13" t="s">
        <v>84</v>
      </c>
      <c r="AW857" s="13" t="s">
        <v>32</v>
      </c>
      <c r="AX857" s="13" t="s">
        <v>76</v>
      </c>
      <c r="AY857" s="248" t="s">
        <v>156</v>
      </c>
    </row>
    <row r="858" s="14" customFormat="1">
      <c r="A858" s="14"/>
      <c r="B858" s="249"/>
      <c r="C858" s="250"/>
      <c r="D858" s="232" t="s">
        <v>170</v>
      </c>
      <c r="E858" s="251" t="s">
        <v>1</v>
      </c>
      <c r="F858" s="252" t="s">
        <v>853</v>
      </c>
      <c r="G858" s="250"/>
      <c r="H858" s="253">
        <v>349.19999999999999</v>
      </c>
      <c r="I858" s="254"/>
      <c r="J858" s="250"/>
      <c r="K858" s="250"/>
      <c r="L858" s="255"/>
      <c r="M858" s="256"/>
      <c r="N858" s="257"/>
      <c r="O858" s="257"/>
      <c r="P858" s="257"/>
      <c r="Q858" s="257"/>
      <c r="R858" s="257"/>
      <c r="S858" s="257"/>
      <c r="T858" s="258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9" t="s">
        <v>170</v>
      </c>
      <c r="AU858" s="259" t="s">
        <v>86</v>
      </c>
      <c r="AV858" s="14" t="s">
        <v>86</v>
      </c>
      <c r="AW858" s="14" t="s">
        <v>32</v>
      </c>
      <c r="AX858" s="14" t="s">
        <v>76</v>
      </c>
      <c r="AY858" s="259" t="s">
        <v>156</v>
      </c>
    </row>
    <row r="859" s="15" customFormat="1">
      <c r="A859" s="15"/>
      <c r="B859" s="260"/>
      <c r="C859" s="261"/>
      <c r="D859" s="232" t="s">
        <v>170</v>
      </c>
      <c r="E859" s="262" t="s">
        <v>1</v>
      </c>
      <c r="F859" s="263" t="s">
        <v>175</v>
      </c>
      <c r="G859" s="261"/>
      <c r="H859" s="264">
        <v>349.19999999999999</v>
      </c>
      <c r="I859" s="265"/>
      <c r="J859" s="261"/>
      <c r="K859" s="261"/>
      <c r="L859" s="266"/>
      <c r="M859" s="267"/>
      <c r="N859" s="268"/>
      <c r="O859" s="268"/>
      <c r="P859" s="268"/>
      <c r="Q859" s="268"/>
      <c r="R859" s="268"/>
      <c r="S859" s="268"/>
      <c r="T859" s="269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70" t="s">
        <v>170</v>
      </c>
      <c r="AU859" s="270" t="s">
        <v>86</v>
      </c>
      <c r="AV859" s="15" t="s">
        <v>164</v>
      </c>
      <c r="AW859" s="15" t="s">
        <v>32</v>
      </c>
      <c r="AX859" s="15" t="s">
        <v>84</v>
      </c>
      <c r="AY859" s="270" t="s">
        <v>156</v>
      </c>
    </row>
    <row r="860" s="2" customFormat="1" ht="33" customHeight="1">
      <c r="A860" s="39"/>
      <c r="B860" s="40"/>
      <c r="C860" s="219" t="s">
        <v>1028</v>
      </c>
      <c r="D860" s="219" t="s">
        <v>159</v>
      </c>
      <c r="E860" s="220" t="s">
        <v>1029</v>
      </c>
      <c r="F860" s="221" t="s">
        <v>1030</v>
      </c>
      <c r="G860" s="222" t="s">
        <v>203</v>
      </c>
      <c r="H860" s="223">
        <v>340.55000000000001</v>
      </c>
      <c r="I860" s="224"/>
      <c r="J860" s="225">
        <f>ROUND(I860*H860,2)</f>
        <v>0</v>
      </c>
      <c r="K860" s="221" t="s">
        <v>163</v>
      </c>
      <c r="L860" s="45"/>
      <c r="M860" s="226" t="s">
        <v>1</v>
      </c>
      <c r="N860" s="227" t="s">
        <v>41</v>
      </c>
      <c r="O860" s="92"/>
      <c r="P860" s="228">
        <f>O860*H860</f>
        <v>0</v>
      </c>
      <c r="Q860" s="228">
        <v>0.00232</v>
      </c>
      <c r="R860" s="228">
        <f>Q860*H860</f>
        <v>0.790076</v>
      </c>
      <c r="S860" s="228">
        <v>0</v>
      </c>
      <c r="T860" s="229">
        <f>S860*H860</f>
        <v>0</v>
      </c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R860" s="230" t="s">
        <v>779</v>
      </c>
      <c r="AT860" s="230" t="s">
        <v>159</v>
      </c>
      <c r="AU860" s="230" t="s">
        <v>86</v>
      </c>
      <c r="AY860" s="18" t="s">
        <v>156</v>
      </c>
      <c r="BE860" s="231">
        <f>IF(N860="základní",J860,0)</f>
        <v>0</v>
      </c>
      <c r="BF860" s="231">
        <f>IF(N860="snížená",J860,0)</f>
        <v>0</v>
      </c>
      <c r="BG860" s="231">
        <f>IF(N860="zákl. přenesená",J860,0)</f>
        <v>0</v>
      </c>
      <c r="BH860" s="231">
        <f>IF(N860="sníž. přenesená",J860,0)</f>
        <v>0</v>
      </c>
      <c r="BI860" s="231">
        <f>IF(N860="nulová",J860,0)</f>
        <v>0</v>
      </c>
      <c r="BJ860" s="18" t="s">
        <v>84</v>
      </c>
      <c r="BK860" s="231">
        <f>ROUND(I860*H860,2)</f>
        <v>0</v>
      </c>
      <c r="BL860" s="18" t="s">
        <v>779</v>
      </c>
      <c r="BM860" s="230" t="s">
        <v>1031</v>
      </c>
    </row>
    <row r="861" s="2" customFormat="1">
      <c r="A861" s="39"/>
      <c r="B861" s="40"/>
      <c r="C861" s="41"/>
      <c r="D861" s="232" t="s">
        <v>166</v>
      </c>
      <c r="E861" s="41"/>
      <c r="F861" s="233" t="s">
        <v>1032</v>
      </c>
      <c r="G861" s="41"/>
      <c r="H861" s="41"/>
      <c r="I861" s="234"/>
      <c r="J861" s="41"/>
      <c r="K861" s="41"/>
      <c r="L861" s="45"/>
      <c r="M861" s="235"/>
      <c r="N861" s="236"/>
      <c r="O861" s="92"/>
      <c r="P861" s="92"/>
      <c r="Q861" s="92"/>
      <c r="R861" s="92"/>
      <c r="S861" s="92"/>
      <c r="T861" s="93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T861" s="18" t="s">
        <v>166</v>
      </c>
      <c r="AU861" s="18" t="s">
        <v>86</v>
      </c>
    </row>
    <row r="862" s="2" customFormat="1">
      <c r="A862" s="39"/>
      <c r="B862" s="40"/>
      <c r="C862" s="41"/>
      <c r="D862" s="237" t="s">
        <v>168</v>
      </c>
      <c r="E862" s="41"/>
      <c r="F862" s="238" t="s">
        <v>1033</v>
      </c>
      <c r="G862" s="41"/>
      <c r="H862" s="41"/>
      <c r="I862" s="234"/>
      <c r="J862" s="41"/>
      <c r="K862" s="41"/>
      <c r="L862" s="45"/>
      <c r="M862" s="235"/>
      <c r="N862" s="236"/>
      <c r="O862" s="92"/>
      <c r="P862" s="92"/>
      <c r="Q862" s="92"/>
      <c r="R862" s="92"/>
      <c r="S862" s="92"/>
      <c r="T862" s="93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168</v>
      </c>
      <c r="AU862" s="18" t="s">
        <v>86</v>
      </c>
    </row>
    <row r="863" s="13" customFormat="1">
      <c r="A863" s="13"/>
      <c r="B863" s="239"/>
      <c r="C863" s="240"/>
      <c r="D863" s="232" t="s">
        <v>170</v>
      </c>
      <c r="E863" s="241" t="s">
        <v>1</v>
      </c>
      <c r="F863" s="242" t="s">
        <v>842</v>
      </c>
      <c r="G863" s="240"/>
      <c r="H863" s="241" t="s">
        <v>1</v>
      </c>
      <c r="I863" s="243"/>
      <c r="J863" s="240"/>
      <c r="K863" s="240"/>
      <c r="L863" s="244"/>
      <c r="M863" s="245"/>
      <c r="N863" s="246"/>
      <c r="O863" s="246"/>
      <c r="P863" s="246"/>
      <c r="Q863" s="246"/>
      <c r="R863" s="246"/>
      <c r="S863" s="246"/>
      <c r="T863" s="247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8" t="s">
        <v>170</v>
      </c>
      <c r="AU863" s="248" t="s">
        <v>86</v>
      </c>
      <c r="AV863" s="13" t="s">
        <v>84</v>
      </c>
      <c r="AW863" s="13" t="s">
        <v>32</v>
      </c>
      <c r="AX863" s="13" t="s">
        <v>76</v>
      </c>
      <c r="AY863" s="248" t="s">
        <v>156</v>
      </c>
    </row>
    <row r="864" s="14" customFormat="1">
      <c r="A864" s="14"/>
      <c r="B864" s="249"/>
      <c r="C864" s="250"/>
      <c r="D864" s="232" t="s">
        <v>170</v>
      </c>
      <c r="E864" s="251" t="s">
        <v>1</v>
      </c>
      <c r="F864" s="252" t="s">
        <v>843</v>
      </c>
      <c r="G864" s="250"/>
      <c r="H864" s="253">
        <v>340.55000000000001</v>
      </c>
      <c r="I864" s="254"/>
      <c r="J864" s="250"/>
      <c r="K864" s="250"/>
      <c r="L864" s="255"/>
      <c r="M864" s="256"/>
      <c r="N864" s="257"/>
      <c r="O864" s="257"/>
      <c r="P864" s="257"/>
      <c r="Q864" s="257"/>
      <c r="R864" s="257"/>
      <c r="S864" s="257"/>
      <c r="T864" s="258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9" t="s">
        <v>170</v>
      </c>
      <c r="AU864" s="259" t="s">
        <v>86</v>
      </c>
      <c r="AV864" s="14" t="s">
        <v>86</v>
      </c>
      <c r="AW864" s="14" t="s">
        <v>32</v>
      </c>
      <c r="AX864" s="14" t="s">
        <v>76</v>
      </c>
      <c r="AY864" s="259" t="s">
        <v>156</v>
      </c>
    </row>
    <row r="865" s="15" customFormat="1">
      <c r="A865" s="15"/>
      <c r="B865" s="260"/>
      <c r="C865" s="261"/>
      <c r="D865" s="232" t="s">
        <v>170</v>
      </c>
      <c r="E865" s="262" t="s">
        <v>1</v>
      </c>
      <c r="F865" s="263" t="s">
        <v>175</v>
      </c>
      <c r="G865" s="261"/>
      <c r="H865" s="264">
        <v>340.55000000000001</v>
      </c>
      <c r="I865" s="265"/>
      <c r="J865" s="261"/>
      <c r="K865" s="261"/>
      <c r="L865" s="266"/>
      <c r="M865" s="267"/>
      <c r="N865" s="268"/>
      <c r="O865" s="268"/>
      <c r="P865" s="268"/>
      <c r="Q865" s="268"/>
      <c r="R865" s="268"/>
      <c r="S865" s="268"/>
      <c r="T865" s="269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70" t="s">
        <v>170</v>
      </c>
      <c r="AU865" s="270" t="s">
        <v>86</v>
      </c>
      <c r="AV865" s="15" t="s">
        <v>164</v>
      </c>
      <c r="AW865" s="15" t="s">
        <v>32</v>
      </c>
      <c r="AX865" s="15" t="s">
        <v>84</v>
      </c>
      <c r="AY865" s="270" t="s">
        <v>156</v>
      </c>
    </row>
    <row r="866" s="2" customFormat="1" ht="24.15" customHeight="1">
      <c r="A866" s="39"/>
      <c r="B866" s="40"/>
      <c r="C866" s="282" t="s">
        <v>1034</v>
      </c>
      <c r="D866" s="282" t="s">
        <v>370</v>
      </c>
      <c r="E866" s="283" t="s">
        <v>1035</v>
      </c>
      <c r="F866" s="284" t="s">
        <v>1036</v>
      </c>
      <c r="G866" s="285" t="s">
        <v>203</v>
      </c>
      <c r="H866" s="286">
        <v>374.60500000000002</v>
      </c>
      <c r="I866" s="287"/>
      <c r="J866" s="288">
        <f>ROUND(I866*H866,2)</f>
        <v>0</v>
      </c>
      <c r="K866" s="284" t="s">
        <v>163</v>
      </c>
      <c r="L866" s="289"/>
      <c r="M866" s="290" t="s">
        <v>1</v>
      </c>
      <c r="N866" s="291" t="s">
        <v>41</v>
      </c>
      <c r="O866" s="92"/>
      <c r="P866" s="228">
        <f>O866*H866</f>
        <v>0</v>
      </c>
      <c r="Q866" s="228">
        <v>0.0025000000000000001</v>
      </c>
      <c r="R866" s="228">
        <f>Q866*H866</f>
        <v>0.93651250000000008</v>
      </c>
      <c r="S866" s="228">
        <v>0</v>
      </c>
      <c r="T866" s="229">
        <f>S866*H866</f>
        <v>0</v>
      </c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R866" s="230" t="s">
        <v>787</v>
      </c>
      <c r="AT866" s="230" t="s">
        <v>370</v>
      </c>
      <c r="AU866" s="230" t="s">
        <v>86</v>
      </c>
      <c r="AY866" s="18" t="s">
        <v>156</v>
      </c>
      <c r="BE866" s="231">
        <f>IF(N866="základní",J866,0)</f>
        <v>0</v>
      </c>
      <c r="BF866" s="231">
        <f>IF(N866="snížená",J866,0)</f>
        <v>0</v>
      </c>
      <c r="BG866" s="231">
        <f>IF(N866="zákl. přenesená",J866,0)</f>
        <v>0</v>
      </c>
      <c r="BH866" s="231">
        <f>IF(N866="sníž. přenesená",J866,0)</f>
        <v>0</v>
      </c>
      <c r="BI866" s="231">
        <f>IF(N866="nulová",J866,0)</f>
        <v>0</v>
      </c>
      <c r="BJ866" s="18" t="s">
        <v>84</v>
      </c>
      <c r="BK866" s="231">
        <f>ROUND(I866*H866,2)</f>
        <v>0</v>
      </c>
      <c r="BL866" s="18" t="s">
        <v>779</v>
      </c>
      <c r="BM866" s="230" t="s">
        <v>1037</v>
      </c>
    </row>
    <row r="867" s="2" customFormat="1">
      <c r="A867" s="39"/>
      <c r="B867" s="40"/>
      <c r="C867" s="41"/>
      <c r="D867" s="232" t="s">
        <v>166</v>
      </c>
      <c r="E867" s="41"/>
      <c r="F867" s="233" t="s">
        <v>1036</v>
      </c>
      <c r="G867" s="41"/>
      <c r="H867" s="41"/>
      <c r="I867" s="234"/>
      <c r="J867" s="41"/>
      <c r="K867" s="41"/>
      <c r="L867" s="45"/>
      <c r="M867" s="235"/>
      <c r="N867" s="236"/>
      <c r="O867" s="92"/>
      <c r="P867" s="92"/>
      <c r="Q867" s="92"/>
      <c r="R867" s="92"/>
      <c r="S867" s="92"/>
      <c r="T867" s="93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T867" s="18" t="s">
        <v>166</v>
      </c>
      <c r="AU867" s="18" t="s">
        <v>86</v>
      </c>
    </row>
    <row r="868" s="14" customFormat="1">
      <c r="A868" s="14"/>
      <c r="B868" s="249"/>
      <c r="C868" s="250"/>
      <c r="D868" s="232" t="s">
        <v>170</v>
      </c>
      <c r="E868" s="250"/>
      <c r="F868" s="252" t="s">
        <v>1038</v>
      </c>
      <c r="G868" s="250"/>
      <c r="H868" s="253">
        <v>374.60500000000002</v>
      </c>
      <c r="I868" s="254"/>
      <c r="J868" s="250"/>
      <c r="K868" s="250"/>
      <c r="L868" s="255"/>
      <c r="M868" s="256"/>
      <c r="N868" s="257"/>
      <c r="O868" s="257"/>
      <c r="P868" s="257"/>
      <c r="Q868" s="257"/>
      <c r="R868" s="257"/>
      <c r="S868" s="257"/>
      <c r="T868" s="258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59" t="s">
        <v>170</v>
      </c>
      <c r="AU868" s="259" t="s">
        <v>86</v>
      </c>
      <c r="AV868" s="14" t="s">
        <v>86</v>
      </c>
      <c r="AW868" s="14" t="s">
        <v>4</v>
      </c>
      <c r="AX868" s="14" t="s">
        <v>84</v>
      </c>
      <c r="AY868" s="259" t="s">
        <v>156</v>
      </c>
    </row>
    <row r="869" s="2" customFormat="1" ht="24.15" customHeight="1">
      <c r="A869" s="39"/>
      <c r="B869" s="40"/>
      <c r="C869" s="282" t="s">
        <v>1039</v>
      </c>
      <c r="D869" s="282" t="s">
        <v>370</v>
      </c>
      <c r="E869" s="283" t="s">
        <v>1040</v>
      </c>
      <c r="F869" s="284" t="s">
        <v>1041</v>
      </c>
      <c r="G869" s="285" t="s">
        <v>203</v>
      </c>
      <c r="H869" s="286">
        <v>374.60500000000002</v>
      </c>
      <c r="I869" s="287"/>
      <c r="J869" s="288">
        <f>ROUND(I869*H869,2)</f>
        <v>0</v>
      </c>
      <c r="K869" s="284" t="s">
        <v>163</v>
      </c>
      <c r="L869" s="289"/>
      <c r="M869" s="290" t="s">
        <v>1</v>
      </c>
      <c r="N869" s="291" t="s">
        <v>41</v>
      </c>
      <c r="O869" s="92"/>
      <c r="P869" s="228">
        <f>O869*H869</f>
        <v>0</v>
      </c>
      <c r="Q869" s="228">
        <v>0.0035000000000000001</v>
      </c>
      <c r="R869" s="228">
        <f>Q869*H869</f>
        <v>1.3111175000000002</v>
      </c>
      <c r="S869" s="228">
        <v>0</v>
      </c>
      <c r="T869" s="229">
        <f>S869*H869</f>
        <v>0</v>
      </c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R869" s="230" t="s">
        <v>787</v>
      </c>
      <c r="AT869" s="230" t="s">
        <v>370</v>
      </c>
      <c r="AU869" s="230" t="s">
        <v>86</v>
      </c>
      <c r="AY869" s="18" t="s">
        <v>156</v>
      </c>
      <c r="BE869" s="231">
        <f>IF(N869="základní",J869,0)</f>
        <v>0</v>
      </c>
      <c r="BF869" s="231">
        <f>IF(N869="snížená",J869,0)</f>
        <v>0</v>
      </c>
      <c r="BG869" s="231">
        <f>IF(N869="zákl. přenesená",J869,0)</f>
        <v>0</v>
      </c>
      <c r="BH869" s="231">
        <f>IF(N869="sníž. přenesená",J869,0)</f>
        <v>0</v>
      </c>
      <c r="BI869" s="231">
        <f>IF(N869="nulová",J869,0)</f>
        <v>0</v>
      </c>
      <c r="BJ869" s="18" t="s">
        <v>84</v>
      </c>
      <c r="BK869" s="231">
        <f>ROUND(I869*H869,2)</f>
        <v>0</v>
      </c>
      <c r="BL869" s="18" t="s">
        <v>779</v>
      </c>
      <c r="BM869" s="230" t="s">
        <v>1042</v>
      </c>
    </row>
    <row r="870" s="2" customFormat="1">
      <c r="A870" s="39"/>
      <c r="B870" s="40"/>
      <c r="C870" s="41"/>
      <c r="D870" s="232" t="s">
        <v>166</v>
      </c>
      <c r="E870" s="41"/>
      <c r="F870" s="233" t="s">
        <v>1041</v>
      </c>
      <c r="G870" s="41"/>
      <c r="H870" s="41"/>
      <c r="I870" s="234"/>
      <c r="J870" s="41"/>
      <c r="K870" s="41"/>
      <c r="L870" s="45"/>
      <c r="M870" s="235"/>
      <c r="N870" s="236"/>
      <c r="O870" s="92"/>
      <c r="P870" s="92"/>
      <c r="Q870" s="92"/>
      <c r="R870" s="92"/>
      <c r="S870" s="92"/>
      <c r="T870" s="93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T870" s="18" t="s">
        <v>166</v>
      </c>
      <c r="AU870" s="18" t="s">
        <v>86</v>
      </c>
    </row>
    <row r="871" s="14" customFormat="1">
      <c r="A871" s="14"/>
      <c r="B871" s="249"/>
      <c r="C871" s="250"/>
      <c r="D871" s="232" t="s">
        <v>170</v>
      </c>
      <c r="E871" s="250"/>
      <c r="F871" s="252" t="s">
        <v>1038</v>
      </c>
      <c r="G871" s="250"/>
      <c r="H871" s="253">
        <v>374.60500000000002</v>
      </c>
      <c r="I871" s="254"/>
      <c r="J871" s="250"/>
      <c r="K871" s="250"/>
      <c r="L871" s="255"/>
      <c r="M871" s="256"/>
      <c r="N871" s="257"/>
      <c r="O871" s="257"/>
      <c r="P871" s="257"/>
      <c r="Q871" s="257"/>
      <c r="R871" s="257"/>
      <c r="S871" s="257"/>
      <c r="T871" s="258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59" t="s">
        <v>170</v>
      </c>
      <c r="AU871" s="259" t="s">
        <v>86</v>
      </c>
      <c r="AV871" s="14" t="s">
        <v>86</v>
      </c>
      <c r="AW871" s="14" t="s">
        <v>4</v>
      </c>
      <c r="AX871" s="14" t="s">
        <v>84</v>
      </c>
      <c r="AY871" s="259" t="s">
        <v>156</v>
      </c>
    </row>
    <row r="872" s="2" customFormat="1" ht="24.15" customHeight="1">
      <c r="A872" s="39"/>
      <c r="B872" s="40"/>
      <c r="C872" s="219" t="s">
        <v>1043</v>
      </c>
      <c r="D872" s="219" t="s">
        <v>159</v>
      </c>
      <c r="E872" s="220" t="s">
        <v>1044</v>
      </c>
      <c r="F872" s="221" t="s">
        <v>1045</v>
      </c>
      <c r="G872" s="222" t="s">
        <v>203</v>
      </c>
      <c r="H872" s="223">
        <v>340.55000000000001</v>
      </c>
      <c r="I872" s="224"/>
      <c r="J872" s="225">
        <f>ROUND(I872*H872,2)</f>
        <v>0</v>
      </c>
      <c r="K872" s="221" t="s">
        <v>163</v>
      </c>
      <c r="L872" s="45"/>
      <c r="M872" s="226" t="s">
        <v>1</v>
      </c>
      <c r="N872" s="227" t="s">
        <v>41</v>
      </c>
      <c r="O872" s="92"/>
      <c r="P872" s="228">
        <f>O872*H872</f>
        <v>0</v>
      </c>
      <c r="Q872" s="228">
        <v>0.00116</v>
      </c>
      <c r="R872" s="228">
        <f>Q872*H872</f>
        <v>0.395038</v>
      </c>
      <c r="S872" s="228">
        <v>0</v>
      </c>
      <c r="T872" s="229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0" t="s">
        <v>779</v>
      </c>
      <c r="AT872" s="230" t="s">
        <v>159</v>
      </c>
      <c r="AU872" s="230" t="s">
        <v>86</v>
      </c>
      <c r="AY872" s="18" t="s">
        <v>156</v>
      </c>
      <c r="BE872" s="231">
        <f>IF(N872="základní",J872,0)</f>
        <v>0</v>
      </c>
      <c r="BF872" s="231">
        <f>IF(N872="snížená",J872,0)</f>
        <v>0</v>
      </c>
      <c r="BG872" s="231">
        <f>IF(N872="zákl. přenesená",J872,0)</f>
        <v>0</v>
      </c>
      <c r="BH872" s="231">
        <f>IF(N872="sníž. přenesená",J872,0)</f>
        <v>0</v>
      </c>
      <c r="BI872" s="231">
        <f>IF(N872="nulová",J872,0)</f>
        <v>0</v>
      </c>
      <c r="BJ872" s="18" t="s">
        <v>84</v>
      </c>
      <c r="BK872" s="231">
        <f>ROUND(I872*H872,2)</f>
        <v>0</v>
      </c>
      <c r="BL872" s="18" t="s">
        <v>779</v>
      </c>
      <c r="BM872" s="230" t="s">
        <v>1046</v>
      </c>
    </row>
    <row r="873" s="2" customFormat="1">
      <c r="A873" s="39"/>
      <c r="B873" s="40"/>
      <c r="C873" s="41"/>
      <c r="D873" s="232" t="s">
        <v>166</v>
      </c>
      <c r="E873" s="41"/>
      <c r="F873" s="233" t="s">
        <v>1047</v>
      </c>
      <c r="G873" s="41"/>
      <c r="H873" s="41"/>
      <c r="I873" s="234"/>
      <c r="J873" s="41"/>
      <c r="K873" s="41"/>
      <c r="L873" s="45"/>
      <c r="M873" s="235"/>
      <c r="N873" s="236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166</v>
      </c>
      <c r="AU873" s="18" t="s">
        <v>86</v>
      </c>
    </row>
    <row r="874" s="2" customFormat="1">
      <c r="A874" s="39"/>
      <c r="B874" s="40"/>
      <c r="C874" s="41"/>
      <c r="D874" s="237" t="s">
        <v>168</v>
      </c>
      <c r="E874" s="41"/>
      <c r="F874" s="238" t="s">
        <v>1048</v>
      </c>
      <c r="G874" s="41"/>
      <c r="H874" s="41"/>
      <c r="I874" s="234"/>
      <c r="J874" s="41"/>
      <c r="K874" s="41"/>
      <c r="L874" s="45"/>
      <c r="M874" s="235"/>
      <c r="N874" s="236"/>
      <c r="O874" s="92"/>
      <c r="P874" s="92"/>
      <c r="Q874" s="92"/>
      <c r="R874" s="92"/>
      <c r="S874" s="92"/>
      <c r="T874" s="93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T874" s="18" t="s">
        <v>168</v>
      </c>
      <c r="AU874" s="18" t="s">
        <v>86</v>
      </c>
    </row>
    <row r="875" s="13" customFormat="1">
      <c r="A875" s="13"/>
      <c r="B875" s="239"/>
      <c r="C875" s="240"/>
      <c r="D875" s="232" t="s">
        <v>170</v>
      </c>
      <c r="E875" s="241" t="s">
        <v>1</v>
      </c>
      <c r="F875" s="242" t="s">
        <v>842</v>
      </c>
      <c r="G875" s="240"/>
      <c r="H875" s="241" t="s">
        <v>1</v>
      </c>
      <c r="I875" s="243"/>
      <c r="J875" s="240"/>
      <c r="K875" s="240"/>
      <c r="L875" s="244"/>
      <c r="M875" s="245"/>
      <c r="N875" s="246"/>
      <c r="O875" s="246"/>
      <c r="P875" s="246"/>
      <c r="Q875" s="246"/>
      <c r="R875" s="246"/>
      <c r="S875" s="246"/>
      <c r="T875" s="247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8" t="s">
        <v>170</v>
      </c>
      <c r="AU875" s="248" t="s">
        <v>86</v>
      </c>
      <c r="AV875" s="13" t="s">
        <v>84</v>
      </c>
      <c r="AW875" s="13" t="s">
        <v>32</v>
      </c>
      <c r="AX875" s="13" t="s">
        <v>76</v>
      </c>
      <c r="AY875" s="248" t="s">
        <v>156</v>
      </c>
    </row>
    <row r="876" s="14" customFormat="1">
      <c r="A876" s="14"/>
      <c r="B876" s="249"/>
      <c r="C876" s="250"/>
      <c r="D876" s="232" t="s">
        <v>170</v>
      </c>
      <c r="E876" s="251" t="s">
        <v>1</v>
      </c>
      <c r="F876" s="252" t="s">
        <v>843</v>
      </c>
      <c r="G876" s="250"/>
      <c r="H876" s="253">
        <v>340.55000000000001</v>
      </c>
      <c r="I876" s="254"/>
      <c r="J876" s="250"/>
      <c r="K876" s="250"/>
      <c r="L876" s="255"/>
      <c r="M876" s="256"/>
      <c r="N876" s="257"/>
      <c r="O876" s="257"/>
      <c r="P876" s="257"/>
      <c r="Q876" s="257"/>
      <c r="R876" s="257"/>
      <c r="S876" s="257"/>
      <c r="T876" s="258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9" t="s">
        <v>170</v>
      </c>
      <c r="AU876" s="259" t="s">
        <v>86</v>
      </c>
      <c r="AV876" s="14" t="s">
        <v>86</v>
      </c>
      <c r="AW876" s="14" t="s">
        <v>32</v>
      </c>
      <c r="AX876" s="14" t="s">
        <v>76</v>
      </c>
      <c r="AY876" s="259" t="s">
        <v>156</v>
      </c>
    </row>
    <row r="877" s="15" customFormat="1">
      <c r="A877" s="15"/>
      <c r="B877" s="260"/>
      <c r="C877" s="261"/>
      <c r="D877" s="232" t="s">
        <v>170</v>
      </c>
      <c r="E877" s="262" t="s">
        <v>1</v>
      </c>
      <c r="F877" s="263" t="s">
        <v>175</v>
      </c>
      <c r="G877" s="261"/>
      <c r="H877" s="264">
        <v>340.55000000000001</v>
      </c>
      <c r="I877" s="265"/>
      <c r="J877" s="261"/>
      <c r="K877" s="261"/>
      <c r="L877" s="266"/>
      <c r="M877" s="267"/>
      <c r="N877" s="268"/>
      <c r="O877" s="268"/>
      <c r="P877" s="268"/>
      <c r="Q877" s="268"/>
      <c r="R877" s="268"/>
      <c r="S877" s="268"/>
      <c r="T877" s="269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70" t="s">
        <v>170</v>
      </c>
      <c r="AU877" s="270" t="s">
        <v>86</v>
      </c>
      <c r="AV877" s="15" t="s">
        <v>164</v>
      </c>
      <c r="AW877" s="15" t="s">
        <v>32</v>
      </c>
      <c r="AX877" s="15" t="s">
        <v>84</v>
      </c>
      <c r="AY877" s="270" t="s">
        <v>156</v>
      </c>
    </row>
    <row r="878" s="2" customFormat="1" ht="16.5" customHeight="1">
      <c r="A878" s="39"/>
      <c r="B878" s="40"/>
      <c r="C878" s="282" t="s">
        <v>1049</v>
      </c>
      <c r="D878" s="282" t="s">
        <v>370</v>
      </c>
      <c r="E878" s="283" t="s">
        <v>1050</v>
      </c>
      <c r="F878" s="284" t="s">
        <v>1051</v>
      </c>
      <c r="G878" s="285" t="s">
        <v>162</v>
      </c>
      <c r="H878" s="286">
        <v>47.677</v>
      </c>
      <c r="I878" s="287"/>
      <c r="J878" s="288">
        <f>ROUND(I878*H878,2)</f>
        <v>0</v>
      </c>
      <c r="K878" s="284" t="s">
        <v>163</v>
      </c>
      <c r="L878" s="289"/>
      <c r="M878" s="290" t="s">
        <v>1</v>
      </c>
      <c r="N878" s="291" t="s">
        <v>41</v>
      </c>
      <c r="O878" s="92"/>
      <c r="P878" s="228">
        <f>O878*H878</f>
        <v>0</v>
      </c>
      <c r="Q878" s="228">
        <v>0.029999999999999999</v>
      </c>
      <c r="R878" s="228">
        <f>Q878*H878</f>
        <v>1.43031</v>
      </c>
      <c r="S878" s="228">
        <v>0</v>
      </c>
      <c r="T878" s="229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0" t="s">
        <v>787</v>
      </c>
      <c r="AT878" s="230" t="s">
        <v>370</v>
      </c>
      <c r="AU878" s="230" t="s">
        <v>86</v>
      </c>
      <c r="AY878" s="18" t="s">
        <v>156</v>
      </c>
      <c r="BE878" s="231">
        <f>IF(N878="základní",J878,0)</f>
        <v>0</v>
      </c>
      <c r="BF878" s="231">
        <f>IF(N878="snížená",J878,0)</f>
        <v>0</v>
      </c>
      <c r="BG878" s="231">
        <f>IF(N878="zákl. přenesená",J878,0)</f>
        <v>0</v>
      </c>
      <c r="BH878" s="231">
        <f>IF(N878="sníž. přenesená",J878,0)</f>
        <v>0</v>
      </c>
      <c r="BI878" s="231">
        <f>IF(N878="nulová",J878,0)</f>
        <v>0</v>
      </c>
      <c r="BJ878" s="18" t="s">
        <v>84</v>
      </c>
      <c r="BK878" s="231">
        <f>ROUND(I878*H878,2)</f>
        <v>0</v>
      </c>
      <c r="BL878" s="18" t="s">
        <v>779</v>
      </c>
      <c r="BM878" s="230" t="s">
        <v>1052</v>
      </c>
    </row>
    <row r="879" s="2" customFormat="1">
      <c r="A879" s="39"/>
      <c r="B879" s="40"/>
      <c r="C879" s="41"/>
      <c r="D879" s="232" t="s">
        <v>166</v>
      </c>
      <c r="E879" s="41"/>
      <c r="F879" s="233" t="s">
        <v>1051</v>
      </c>
      <c r="G879" s="41"/>
      <c r="H879" s="41"/>
      <c r="I879" s="234"/>
      <c r="J879" s="41"/>
      <c r="K879" s="41"/>
      <c r="L879" s="45"/>
      <c r="M879" s="235"/>
      <c r="N879" s="236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166</v>
      </c>
      <c r="AU879" s="18" t="s">
        <v>86</v>
      </c>
    </row>
    <row r="880" s="13" customFormat="1">
      <c r="A880" s="13"/>
      <c r="B880" s="239"/>
      <c r="C880" s="240"/>
      <c r="D880" s="232" t="s">
        <v>170</v>
      </c>
      <c r="E880" s="241" t="s">
        <v>1</v>
      </c>
      <c r="F880" s="242" t="s">
        <v>1053</v>
      </c>
      <c r="G880" s="240"/>
      <c r="H880" s="241" t="s">
        <v>1</v>
      </c>
      <c r="I880" s="243"/>
      <c r="J880" s="240"/>
      <c r="K880" s="240"/>
      <c r="L880" s="244"/>
      <c r="M880" s="245"/>
      <c r="N880" s="246"/>
      <c r="O880" s="246"/>
      <c r="P880" s="246"/>
      <c r="Q880" s="246"/>
      <c r="R880" s="246"/>
      <c r="S880" s="246"/>
      <c r="T880" s="247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8" t="s">
        <v>170</v>
      </c>
      <c r="AU880" s="248" t="s">
        <v>86</v>
      </c>
      <c r="AV880" s="13" t="s">
        <v>84</v>
      </c>
      <c r="AW880" s="13" t="s">
        <v>32</v>
      </c>
      <c r="AX880" s="13" t="s">
        <v>76</v>
      </c>
      <c r="AY880" s="248" t="s">
        <v>156</v>
      </c>
    </row>
    <row r="881" s="14" customFormat="1">
      <c r="A881" s="14"/>
      <c r="B881" s="249"/>
      <c r="C881" s="250"/>
      <c r="D881" s="232" t="s">
        <v>170</v>
      </c>
      <c r="E881" s="251" t="s">
        <v>1</v>
      </c>
      <c r="F881" s="252" t="s">
        <v>1054</v>
      </c>
      <c r="G881" s="250"/>
      <c r="H881" s="253">
        <v>47.677</v>
      </c>
      <c r="I881" s="254"/>
      <c r="J881" s="250"/>
      <c r="K881" s="250"/>
      <c r="L881" s="255"/>
      <c r="M881" s="256"/>
      <c r="N881" s="257"/>
      <c r="O881" s="257"/>
      <c r="P881" s="257"/>
      <c r="Q881" s="257"/>
      <c r="R881" s="257"/>
      <c r="S881" s="257"/>
      <c r="T881" s="258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59" t="s">
        <v>170</v>
      </c>
      <c r="AU881" s="259" t="s">
        <v>86</v>
      </c>
      <c r="AV881" s="14" t="s">
        <v>86</v>
      </c>
      <c r="AW881" s="14" t="s">
        <v>32</v>
      </c>
      <c r="AX881" s="14" t="s">
        <v>76</v>
      </c>
      <c r="AY881" s="259" t="s">
        <v>156</v>
      </c>
    </row>
    <row r="882" s="15" customFormat="1">
      <c r="A882" s="15"/>
      <c r="B882" s="260"/>
      <c r="C882" s="261"/>
      <c r="D882" s="232" t="s">
        <v>170</v>
      </c>
      <c r="E882" s="262" t="s">
        <v>1</v>
      </c>
      <c r="F882" s="263" t="s">
        <v>175</v>
      </c>
      <c r="G882" s="261"/>
      <c r="H882" s="264">
        <v>47.677</v>
      </c>
      <c r="I882" s="265"/>
      <c r="J882" s="261"/>
      <c r="K882" s="261"/>
      <c r="L882" s="266"/>
      <c r="M882" s="267"/>
      <c r="N882" s="268"/>
      <c r="O882" s="268"/>
      <c r="P882" s="268"/>
      <c r="Q882" s="268"/>
      <c r="R882" s="268"/>
      <c r="S882" s="268"/>
      <c r="T882" s="269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T882" s="270" t="s">
        <v>170</v>
      </c>
      <c r="AU882" s="270" t="s">
        <v>86</v>
      </c>
      <c r="AV882" s="15" t="s">
        <v>164</v>
      </c>
      <c r="AW882" s="15" t="s">
        <v>32</v>
      </c>
      <c r="AX882" s="15" t="s">
        <v>84</v>
      </c>
      <c r="AY882" s="270" t="s">
        <v>156</v>
      </c>
    </row>
    <row r="883" s="2" customFormat="1" ht="33" customHeight="1">
      <c r="A883" s="39"/>
      <c r="B883" s="40"/>
      <c r="C883" s="219" t="s">
        <v>1055</v>
      </c>
      <c r="D883" s="219" t="s">
        <v>159</v>
      </c>
      <c r="E883" s="220" t="s">
        <v>1056</v>
      </c>
      <c r="F883" s="221" t="s">
        <v>1057</v>
      </c>
      <c r="G883" s="222" t="s">
        <v>203</v>
      </c>
      <c r="H883" s="223">
        <v>73.927999999999997</v>
      </c>
      <c r="I883" s="224"/>
      <c r="J883" s="225">
        <f>ROUND(I883*H883,2)</f>
        <v>0</v>
      </c>
      <c r="K883" s="221" t="s">
        <v>163</v>
      </c>
      <c r="L883" s="45"/>
      <c r="M883" s="226" t="s">
        <v>1</v>
      </c>
      <c r="N883" s="227" t="s">
        <v>41</v>
      </c>
      <c r="O883" s="92"/>
      <c r="P883" s="228">
        <f>O883*H883</f>
        <v>0</v>
      </c>
      <c r="Q883" s="228">
        <v>0.00019000000000000001</v>
      </c>
      <c r="R883" s="228">
        <f>Q883*H883</f>
        <v>0.014046320000000001</v>
      </c>
      <c r="S883" s="228">
        <v>0</v>
      </c>
      <c r="T883" s="229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30" t="s">
        <v>779</v>
      </c>
      <c r="AT883" s="230" t="s">
        <v>159</v>
      </c>
      <c r="AU883" s="230" t="s">
        <v>86</v>
      </c>
      <c r="AY883" s="18" t="s">
        <v>156</v>
      </c>
      <c r="BE883" s="231">
        <f>IF(N883="základní",J883,0)</f>
        <v>0</v>
      </c>
      <c r="BF883" s="231">
        <f>IF(N883="snížená",J883,0)</f>
        <v>0</v>
      </c>
      <c r="BG883" s="231">
        <f>IF(N883="zákl. přenesená",J883,0)</f>
        <v>0</v>
      </c>
      <c r="BH883" s="231">
        <f>IF(N883="sníž. přenesená",J883,0)</f>
        <v>0</v>
      </c>
      <c r="BI883" s="231">
        <f>IF(N883="nulová",J883,0)</f>
        <v>0</v>
      </c>
      <c r="BJ883" s="18" t="s">
        <v>84</v>
      </c>
      <c r="BK883" s="231">
        <f>ROUND(I883*H883,2)</f>
        <v>0</v>
      </c>
      <c r="BL883" s="18" t="s">
        <v>779</v>
      </c>
      <c r="BM883" s="230" t="s">
        <v>1058</v>
      </c>
    </row>
    <row r="884" s="2" customFormat="1">
      <c r="A884" s="39"/>
      <c r="B884" s="40"/>
      <c r="C884" s="41"/>
      <c r="D884" s="232" t="s">
        <v>166</v>
      </c>
      <c r="E884" s="41"/>
      <c r="F884" s="233" t="s">
        <v>1059</v>
      </c>
      <c r="G884" s="41"/>
      <c r="H884" s="41"/>
      <c r="I884" s="234"/>
      <c r="J884" s="41"/>
      <c r="K884" s="41"/>
      <c r="L884" s="45"/>
      <c r="M884" s="235"/>
      <c r="N884" s="236"/>
      <c r="O884" s="92"/>
      <c r="P884" s="92"/>
      <c r="Q884" s="92"/>
      <c r="R884" s="92"/>
      <c r="S884" s="92"/>
      <c r="T884" s="93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166</v>
      </c>
      <c r="AU884" s="18" t="s">
        <v>86</v>
      </c>
    </row>
    <row r="885" s="2" customFormat="1">
      <c r="A885" s="39"/>
      <c r="B885" s="40"/>
      <c r="C885" s="41"/>
      <c r="D885" s="237" t="s">
        <v>168</v>
      </c>
      <c r="E885" s="41"/>
      <c r="F885" s="238" t="s">
        <v>1060</v>
      </c>
      <c r="G885" s="41"/>
      <c r="H885" s="41"/>
      <c r="I885" s="234"/>
      <c r="J885" s="41"/>
      <c r="K885" s="41"/>
      <c r="L885" s="45"/>
      <c r="M885" s="235"/>
      <c r="N885" s="236"/>
      <c r="O885" s="92"/>
      <c r="P885" s="92"/>
      <c r="Q885" s="92"/>
      <c r="R885" s="92"/>
      <c r="S885" s="92"/>
      <c r="T885" s="93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T885" s="18" t="s">
        <v>168</v>
      </c>
      <c r="AU885" s="18" t="s">
        <v>86</v>
      </c>
    </row>
    <row r="886" s="13" customFormat="1">
      <c r="A886" s="13"/>
      <c r="B886" s="239"/>
      <c r="C886" s="240"/>
      <c r="D886" s="232" t="s">
        <v>170</v>
      </c>
      <c r="E886" s="241" t="s">
        <v>1</v>
      </c>
      <c r="F886" s="242" t="s">
        <v>1061</v>
      </c>
      <c r="G886" s="240"/>
      <c r="H886" s="241" t="s">
        <v>1</v>
      </c>
      <c r="I886" s="243"/>
      <c r="J886" s="240"/>
      <c r="K886" s="240"/>
      <c r="L886" s="244"/>
      <c r="M886" s="245"/>
      <c r="N886" s="246"/>
      <c r="O886" s="246"/>
      <c r="P886" s="246"/>
      <c r="Q886" s="246"/>
      <c r="R886" s="246"/>
      <c r="S886" s="246"/>
      <c r="T886" s="247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8" t="s">
        <v>170</v>
      </c>
      <c r="AU886" s="248" t="s">
        <v>86</v>
      </c>
      <c r="AV886" s="13" t="s">
        <v>84</v>
      </c>
      <c r="AW886" s="13" t="s">
        <v>32</v>
      </c>
      <c r="AX886" s="13" t="s">
        <v>76</v>
      </c>
      <c r="AY886" s="248" t="s">
        <v>156</v>
      </c>
    </row>
    <row r="887" s="14" customFormat="1">
      <c r="A887" s="14"/>
      <c r="B887" s="249"/>
      <c r="C887" s="250"/>
      <c r="D887" s="232" t="s">
        <v>170</v>
      </c>
      <c r="E887" s="251" t="s">
        <v>1</v>
      </c>
      <c r="F887" s="252" t="s">
        <v>1062</v>
      </c>
      <c r="G887" s="250"/>
      <c r="H887" s="253">
        <v>69.454999999999998</v>
      </c>
      <c r="I887" s="254"/>
      <c r="J887" s="250"/>
      <c r="K887" s="250"/>
      <c r="L887" s="255"/>
      <c r="M887" s="256"/>
      <c r="N887" s="257"/>
      <c r="O887" s="257"/>
      <c r="P887" s="257"/>
      <c r="Q887" s="257"/>
      <c r="R887" s="257"/>
      <c r="S887" s="257"/>
      <c r="T887" s="258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9" t="s">
        <v>170</v>
      </c>
      <c r="AU887" s="259" t="s">
        <v>86</v>
      </c>
      <c r="AV887" s="14" t="s">
        <v>86</v>
      </c>
      <c r="AW887" s="14" t="s">
        <v>32</v>
      </c>
      <c r="AX887" s="14" t="s">
        <v>76</v>
      </c>
      <c r="AY887" s="259" t="s">
        <v>156</v>
      </c>
    </row>
    <row r="888" s="14" customFormat="1">
      <c r="A888" s="14"/>
      <c r="B888" s="249"/>
      <c r="C888" s="250"/>
      <c r="D888" s="232" t="s">
        <v>170</v>
      </c>
      <c r="E888" s="251" t="s">
        <v>1</v>
      </c>
      <c r="F888" s="252" t="s">
        <v>1063</v>
      </c>
      <c r="G888" s="250"/>
      <c r="H888" s="253">
        <v>4.4729999999999999</v>
      </c>
      <c r="I888" s="254"/>
      <c r="J888" s="250"/>
      <c r="K888" s="250"/>
      <c r="L888" s="255"/>
      <c r="M888" s="256"/>
      <c r="N888" s="257"/>
      <c r="O888" s="257"/>
      <c r="P888" s="257"/>
      <c r="Q888" s="257"/>
      <c r="R888" s="257"/>
      <c r="S888" s="257"/>
      <c r="T888" s="258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9" t="s">
        <v>170</v>
      </c>
      <c r="AU888" s="259" t="s">
        <v>86</v>
      </c>
      <c r="AV888" s="14" t="s">
        <v>86</v>
      </c>
      <c r="AW888" s="14" t="s">
        <v>32</v>
      </c>
      <c r="AX888" s="14" t="s">
        <v>76</v>
      </c>
      <c r="AY888" s="259" t="s">
        <v>156</v>
      </c>
    </row>
    <row r="889" s="15" customFormat="1">
      <c r="A889" s="15"/>
      <c r="B889" s="260"/>
      <c r="C889" s="261"/>
      <c r="D889" s="232" t="s">
        <v>170</v>
      </c>
      <c r="E889" s="262" t="s">
        <v>1</v>
      </c>
      <c r="F889" s="263" t="s">
        <v>175</v>
      </c>
      <c r="G889" s="261"/>
      <c r="H889" s="264">
        <v>73.927999999999997</v>
      </c>
      <c r="I889" s="265"/>
      <c r="J889" s="261"/>
      <c r="K889" s="261"/>
      <c r="L889" s="266"/>
      <c r="M889" s="267"/>
      <c r="N889" s="268"/>
      <c r="O889" s="268"/>
      <c r="P889" s="268"/>
      <c r="Q889" s="268"/>
      <c r="R889" s="268"/>
      <c r="S889" s="268"/>
      <c r="T889" s="269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70" t="s">
        <v>170</v>
      </c>
      <c r="AU889" s="270" t="s">
        <v>86</v>
      </c>
      <c r="AV889" s="15" t="s">
        <v>164</v>
      </c>
      <c r="AW889" s="15" t="s">
        <v>32</v>
      </c>
      <c r="AX889" s="15" t="s">
        <v>84</v>
      </c>
      <c r="AY889" s="270" t="s">
        <v>156</v>
      </c>
    </row>
    <row r="890" s="2" customFormat="1" ht="24.15" customHeight="1">
      <c r="A890" s="39"/>
      <c r="B890" s="40"/>
      <c r="C890" s="282" t="s">
        <v>1064</v>
      </c>
      <c r="D890" s="282" t="s">
        <v>370</v>
      </c>
      <c r="E890" s="283" t="s">
        <v>1065</v>
      </c>
      <c r="F890" s="284" t="s">
        <v>1066</v>
      </c>
      <c r="G890" s="285" t="s">
        <v>203</v>
      </c>
      <c r="H890" s="286">
        <v>77.623999999999995</v>
      </c>
      <c r="I890" s="287"/>
      <c r="J890" s="288">
        <f>ROUND(I890*H890,2)</f>
        <v>0</v>
      </c>
      <c r="K890" s="284" t="s">
        <v>163</v>
      </c>
      <c r="L890" s="289"/>
      <c r="M890" s="290" t="s">
        <v>1</v>
      </c>
      <c r="N890" s="291" t="s">
        <v>41</v>
      </c>
      <c r="O890" s="92"/>
      <c r="P890" s="228">
        <f>O890*H890</f>
        <v>0</v>
      </c>
      <c r="Q890" s="228">
        <v>0.0020999999999999999</v>
      </c>
      <c r="R890" s="228">
        <f>Q890*H890</f>
        <v>0.16301039999999997</v>
      </c>
      <c r="S890" s="228">
        <v>0</v>
      </c>
      <c r="T890" s="229">
        <f>S890*H890</f>
        <v>0</v>
      </c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R890" s="230" t="s">
        <v>787</v>
      </c>
      <c r="AT890" s="230" t="s">
        <v>370</v>
      </c>
      <c r="AU890" s="230" t="s">
        <v>86</v>
      </c>
      <c r="AY890" s="18" t="s">
        <v>156</v>
      </c>
      <c r="BE890" s="231">
        <f>IF(N890="základní",J890,0)</f>
        <v>0</v>
      </c>
      <c r="BF890" s="231">
        <f>IF(N890="snížená",J890,0)</f>
        <v>0</v>
      </c>
      <c r="BG890" s="231">
        <f>IF(N890="zákl. přenesená",J890,0)</f>
        <v>0</v>
      </c>
      <c r="BH890" s="231">
        <f>IF(N890="sníž. přenesená",J890,0)</f>
        <v>0</v>
      </c>
      <c r="BI890" s="231">
        <f>IF(N890="nulová",J890,0)</f>
        <v>0</v>
      </c>
      <c r="BJ890" s="18" t="s">
        <v>84</v>
      </c>
      <c r="BK890" s="231">
        <f>ROUND(I890*H890,2)</f>
        <v>0</v>
      </c>
      <c r="BL890" s="18" t="s">
        <v>779</v>
      </c>
      <c r="BM890" s="230" t="s">
        <v>1067</v>
      </c>
    </row>
    <row r="891" s="2" customFormat="1">
      <c r="A891" s="39"/>
      <c r="B891" s="40"/>
      <c r="C891" s="41"/>
      <c r="D891" s="232" t="s">
        <v>166</v>
      </c>
      <c r="E891" s="41"/>
      <c r="F891" s="233" t="s">
        <v>1066</v>
      </c>
      <c r="G891" s="41"/>
      <c r="H891" s="41"/>
      <c r="I891" s="234"/>
      <c r="J891" s="41"/>
      <c r="K891" s="41"/>
      <c r="L891" s="45"/>
      <c r="M891" s="235"/>
      <c r="N891" s="236"/>
      <c r="O891" s="92"/>
      <c r="P891" s="92"/>
      <c r="Q891" s="92"/>
      <c r="R891" s="92"/>
      <c r="S891" s="92"/>
      <c r="T891" s="93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T891" s="18" t="s">
        <v>166</v>
      </c>
      <c r="AU891" s="18" t="s">
        <v>86</v>
      </c>
    </row>
    <row r="892" s="14" customFormat="1">
      <c r="A892" s="14"/>
      <c r="B892" s="249"/>
      <c r="C892" s="250"/>
      <c r="D892" s="232" t="s">
        <v>170</v>
      </c>
      <c r="E892" s="250"/>
      <c r="F892" s="252" t="s">
        <v>1068</v>
      </c>
      <c r="G892" s="250"/>
      <c r="H892" s="253">
        <v>77.623999999999995</v>
      </c>
      <c r="I892" s="254"/>
      <c r="J892" s="250"/>
      <c r="K892" s="250"/>
      <c r="L892" s="255"/>
      <c r="M892" s="256"/>
      <c r="N892" s="257"/>
      <c r="O892" s="257"/>
      <c r="P892" s="257"/>
      <c r="Q892" s="257"/>
      <c r="R892" s="257"/>
      <c r="S892" s="257"/>
      <c r="T892" s="258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9" t="s">
        <v>170</v>
      </c>
      <c r="AU892" s="259" t="s">
        <v>86</v>
      </c>
      <c r="AV892" s="14" t="s">
        <v>86</v>
      </c>
      <c r="AW892" s="14" t="s">
        <v>4</v>
      </c>
      <c r="AX892" s="14" t="s">
        <v>84</v>
      </c>
      <c r="AY892" s="259" t="s">
        <v>156</v>
      </c>
    </row>
    <row r="893" s="2" customFormat="1" ht="33" customHeight="1">
      <c r="A893" s="39"/>
      <c r="B893" s="40"/>
      <c r="C893" s="219" t="s">
        <v>1069</v>
      </c>
      <c r="D893" s="219" t="s">
        <v>159</v>
      </c>
      <c r="E893" s="220" t="s">
        <v>1056</v>
      </c>
      <c r="F893" s="221" t="s">
        <v>1057</v>
      </c>
      <c r="G893" s="222" t="s">
        <v>203</v>
      </c>
      <c r="H893" s="223">
        <v>36.722999999999999</v>
      </c>
      <c r="I893" s="224"/>
      <c r="J893" s="225">
        <f>ROUND(I893*H893,2)</f>
        <v>0</v>
      </c>
      <c r="K893" s="221" t="s">
        <v>163</v>
      </c>
      <c r="L893" s="45"/>
      <c r="M893" s="226" t="s">
        <v>1</v>
      </c>
      <c r="N893" s="227" t="s">
        <v>41</v>
      </c>
      <c r="O893" s="92"/>
      <c r="P893" s="228">
        <f>O893*H893</f>
        <v>0</v>
      </c>
      <c r="Q893" s="228">
        <v>0.00019000000000000001</v>
      </c>
      <c r="R893" s="228">
        <f>Q893*H893</f>
        <v>0.0069773700000000001</v>
      </c>
      <c r="S893" s="228">
        <v>0</v>
      </c>
      <c r="T893" s="229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30" t="s">
        <v>779</v>
      </c>
      <c r="AT893" s="230" t="s">
        <v>159</v>
      </c>
      <c r="AU893" s="230" t="s">
        <v>86</v>
      </c>
      <c r="AY893" s="18" t="s">
        <v>156</v>
      </c>
      <c r="BE893" s="231">
        <f>IF(N893="základní",J893,0)</f>
        <v>0</v>
      </c>
      <c r="BF893" s="231">
        <f>IF(N893="snížená",J893,0)</f>
        <v>0</v>
      </c>
      <c r="BG893" s="231">
        <f>IF(N893="zákl. přenesená",J893,0)</f>
        <v>0</v>
      </c>
      <c r="BH893" s="231">
        <f>IF(N893="sníž. přenesená",J893,0)</f>
        <v>0</v>
      </c>
      <c r="BI893" s="231">
        <f>IF(N893="nulová",J893,0)</f>
        <v>0</v>
      </c>
      <c r="BJ893" s="18" t="s">
        <v>84</v>
      </c>
      <c r="BK893" s="231">
        <f>ROUND(I893*H893,2)</f>
        <v>0</v>
      </c>
      <c r="BL893" s="18" t="s">
        <v>779</v>
      </c>
      <c r="BM893" s="230" t="s">
        <v>1070</v>
      </c>
    </row>
    <row r="894" s="2" customFormat="1">
      <c r="A894" s="39"/>
      <c r="B894" s="40"/>
      <c r="C894" s="41"/>
      <c r="D894" s="232" t="s">
        <v>166</v>
      </c>
      <c r="E894" s="41"/>
      <c r="F894" s="233" t="s">
        <v>1059</v>
      </c>
      <c r="G894" s="41"/>
      <c r="H894" s="41"/>
      <c r="I894" s="234"/>
      <c r="J894" s="41"/>
      <c r="K894" s="41"/>
      <c r="L894" s="45"/>
      <c r="M894" s="235"/>
      <c r="N894" s="236"/>
      <c r="O894" s="92"/>
      <c r="P894" s="92"/>
      <c r="Q894" s="92"/>
      <c r="R894" s="92"/>
      <c r="S894" s="92"/>
      <c r="T894" s="93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T894" s="18" t="s">
        <v>166</v>
      </c>
      <c r="AU894" s="18" t="s">
        <v>86</v>
      </c>
    </row>
    <row r="895" s="2" customFormat="1">
      <c r="A895" s="39"/>
      <c r="B895" s="40"/>
      <c r="C895" s="41"/>
      <c r="D895" s="237" t="s">
        <v>168</v>
      </c>
      <c r="E895" s="41"/>
      <c r="F895" s="238" t="s">
        <v>1060</v>
      </c>
      <c r="G895" s="41"/>
      <c r="H895" s="41"/>
      <c r="I895" s="234"/>
      <c r="J895" s="41"/>
      <c r="K895" s="41"/>
      <c r="L895" s="45"/>
      <c r="M895" s="235"/>
      <c r="N895" s="236"/>
      <c r="O895" s="92"/>
      <c r="P895" s="92"/>
      <c r="Q895" s="92"/>
      <c r="R895" s="92"/>
      <c r="S895" s="92"/>
      <c r="T895" s="93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T895" s="18" t="s">
        <v>168</v>
      </c>
      <c r="AU895" s="18" t="s">
        <v>86</v>
      </c>
    </row>
    <row r="896" s="13" customFormat="1">
      <c r="A896" s="13"/>
      <c r="B896" s="239"/>
      <c r="C896" s="240"/>
      <c r="D896" s="232" t="s">
        <v>170</v>
      </c>
      <c r="E896" s="241" t="s">
        <v>1</v>
      </c>
      <c r="F896" s="242" t="s">
        <v>1071</v>
      </c>
      <c r="G896" s="240"/>
      <c r="H896" s="241" t="s">
        <v>1</v>
      </c>
      <c r="I896" s="243"/>
      <c r="J896" s="240"/>
      <c r="K896" s="240"/>
      <c r="L896" s="244"/>
      <c r="M896" s="245"/>
      <c r="N896" s="246"/>
      <c r="O896" s="246"/>
      <c r="P896" s="246"/>
      <c r="Q896" s="246"/>
      <c r="R896" s="246"/>
      <c r="S896" s="246"/>
      <c r="T896" s="24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8" t="s">
        <v>170</v>
      </c>
      <c r="AU896" s="248" t="s">
        <v>86</v>
      </c>
      <c r="AV896" s="13" t="s">
        <v>84</v>
      </c>
      <c r="AW896" s="13" t="s">
        <v>32</v>
      </c>
      <c r="AX896" s="13" t="s">
        <v>76</v>
      </c>
      <c r="AY896" s="248" t="s">
        <v>156</v>
      </c>
    </row>
    <row r="897" s="14" customFormat="1">
      <c r="A897" s="14"/>
      <c r="B897" s="249"/>
      <c r="C897" s="250"/>
      <c r="D897" s="232" t="s">
        <v>170</v>
      </c>
      <c r="E897" s="251" t="s">
        <v>1</v>
      </c>
      <c r="F897" s="252" t="s">
        <v>1072</v>
      </c>
      <c r="G897" s="250"/>
      <c r="H897" s="253">
        <v>36.722999999999999</v>
      </c>
      <c r="I897" s="254"/>
      <c r="J897" s="250"/>
      <c r="K897" s="250"/>
      <c r="L897" s="255"/>
      <c r="M897" s="256"/>
      <c r="N897" s="257"/>
      <c r="O897" s="257"/>
      <c r="P897" s="257"/>
      <c r="Q897" s="257"/>
      <c r="R897" s="257"/>
      <c r="S897" s="257"/>
      <c r="T897" s="258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59" t="s">
        <v>170</v>
      </c>
      <c r="AU897" s="259" t="s">
        <v>86</v>
      </c>
      <c r="AV897" s="14" t="s">
        <v>86</v>
      </c>
      <c r="AW897" s="14" t="s">
        <v>32</v>
      </c>
      <c r="AX897" s="14" t="s">
        <v>76</v>
      </c>
      <c r="AY897" s="259" t="s">
        <v>156</v>
      </c>
    </row>
    <row r="898" s="15" customFormat="1">
      <c r="A898" s="15"/>
      <c r="B898" s="260"/>
      <c r="C898" s="261"/>
      <c r="D898" s="232" t="s">
        <v>170</v>
      </c>
      <c r="E898" s="262" t="s">
        <v>1</v>
      </c>
      <c r="F898" s="263" t="s">
        <v>175</v>
      </c>
      <c r="G898" s="261"/>
      <c r="H898" s="264">
        <v>36.722999999999999</v>
      </c>
      <c r="I898" s="265"/>
      <c r="J898" s="261"/>
      <c r="K898" s="261"/>
      <c r="L898" s="266"/>
      <c r="M898" s="267"/>
      <c r="N898" s="268"/>
      <c r="O898" s="268"/>
      <c r="P898" s="268"/>
      <c r="Q898" s="268"/>
      <c r="R898" s="268"/>
      <c r="S898" s="268"/>
      <c r="T898" s="269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70" t="s">
        <v>170</v>
      </c>
      <c r="AU898" s="270" t="s">
        <v>86</v>
      </c>
      <c r="AV898" s="15" t="s">
        <v>164</v>
      </c>
      <c r="AW898" s="15" t="s">
        <v>32</v>
      </c>
      <c r="AX898" s="15" t="s">
        <v>84</v>
      </c>
      <c r="AY898" s="270" t="s">
        <v>156</v>
      </c>
    </row>
    <row r="899" s="2" customFormat="1" ht="24.15" customHeight="1">
      <c r="A899" s="39"/>
      <c r="B899" s="40"/>
      <c r="C899" s="282" t="s">
        <v>1073</v>
      </c>
      <c r="D899" s="282" t="s">
        <v>370</v>
      </c>
      <c r="E899" s="283" t="s">
        <v>1074</v>
      </c>
      <c r="F899" s="284" t="s">
        <v>1075</v>
      </c>
      <c r="G899" s="285" t="s">
        <v>203</v>
      </c>
      <c r="H899" s="286">
        <v>38.558999999999998</v>
      </c>
      <c r="I899" s="287"/>
      <c r="J899" s="288">
        <f>ROUND(I899*H899,2)</f>
        <v>0</v>
      </c>
      <c r="K899" s="284" t="s">
        <v>163</v>
      </c>
      <c r="L899" s="289"/>
      <c r="M899" s="290" t="s">
        <v>1</v>
      </c>
      <c r="N899" s="291" t="s">
        <v>41</v>
      </c>
      <c r="O899" s="92"/>
      <c r="P899" s="228">
        <f>O899*H899</f>
        <v>0</v>
      </c>
      <c r="Q899" s="228">
        <v>0.0057999999999999996</v>
      </c>
      <c r="R899" s="228">
        <f>Q899*H899</f>
        <v>0.22364219999999996</v>
      </c>
      <c r="S899" s="228">
        <v>0</v>
      </c>
      <c r="T899" s="229">
        <f>S899*H899</f>
        <v>0</v>
      </c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R899" s="230" t="s">
        <v>787</v>
      </c>
      <c r="AT899" s="230" t="s">
        <v>370</v>
      </c>
      <c r="AU899" s="230" t="s">
        <v>86</v>
      </c>
      <c r="AY899" s="18" t="s">
        <v>156</v>
      </c>
      <c r="BE899" s="231">
        <f>IF(N899="základní",J899,0)</f>
        <v>0</v>
      </c>
      <c r="BF899" s="231">
        <f>IF(N899="snížená",J899,0)</f>
        <v>0</v>
      </c>
      <c r="BG899" s="231">
        <f>IF(N899="zákl. přenesená",J899,0)</f>
        <v>0</v>
      </c>
      <c r="BH899" s="231">
        <f>IF(N899="sníž. přenesená",J899,0)</f>
        <v>0</v>
      </c>
      <c r="BI899" s="231">
        <f>IF(N899="nulová",J899,0)</f>
        <v>0</v>
      </c>
      <c r="BJ899" s="18" t="s">
        <v>84</v>
      </c>
      <c r="BK899" s="231">
        <f>ROUND(I899*H899,2)</f>
        <v>0</v>
      </c>
      <c r="BL899" s="18" t="s">
        <v>779</v>
      </c>
      <c r="BM899" s="230" t="s">
        <v>1076</v>
      </c>
    </row>
    <row r="900" s="2" customFormat="1">
      <c r="A900" s="39"/>
      <c r="B900" s="40"/>
      <c r="C900" s="41"/>
      <c r="D900" s="232" t="s">
        <v>166</v>
      </c>
      <c r="E900" s="41"/>
      <c r="F900" s="233" t="s">
        <v>1075</v>
      </c>
      <c r="G900" s="41"/>
      <c r="H900" s="41"/>
      <c r="I900" s="234"/>
      <c r="J900" s="41"/>
      <c r="K900" s="41"/>
      <c r="L900" s="45"/>
      <c r="M900" s="235"/>
      <c r="N900" s="236"/>
      <c r="O900" s="92"/>
      <c r="P900" s="92"/>
      <c r="Q900" s="92"/>
      <c r="R900" s="92"/>
      <c r="S900" s="92"/>
      <c r="T900" s="93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T900" s="18" t="s">
        <v>166</v>
      </c>
      <c r="AU900" s="18" t="s">
        <v>86</v>
      </c>
    </row>
    <row r="901" s="14" customFormat="1">
      <c r="A901" s="14"/>
      <c r="B901" s="249"/>
      <c r="C901" s="250"/>
      <c r="D901" s="232" t="s">
        <v>170</v>
      </c>
      <c r="E901" s="250"/>
      <c r="F901" s="252" t="s">
        <v>1077</v>
      </c>
      <c r="G901" s="250"/>
      <c r="H901" s="253">
        <v>38.558999999999998</v>
      </c>
      <c r="I901" s="254"/>
      <c r="J901" s="250"/>
      <c r="K901" s="250"/>
      <c r="L901" s="255"/>
      <c r="M901" s="256"/>
      <c r="N901" s="257"/>
      <c r="O901" s="257"/>
      <c r="P901" s="257"/>
      <c r="Q901" s="257"/>
      <c r="R901" s="257"/>
      <c r="S901" s="257"/>
      <c r="T901" s="258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59" t="s">
        <v>170</v>
      </c>
      <c r="AU901" s="259" t="s">
        <v>86</v>
      </c>
      <c r="AV901" s="14" t="s">
        <v>86</v>
      </c>
      <c r="AW901" s="14" t="s">
        <v>4</v>
      </c>
      <c r="AX901" s="14" t="s">
        <v>84</v>
      </c>
      <c r="AY901" s="259" t="s">
        <v>156</v>
      </c>
    </row>
    <row r="902" s="2" customFormat="1" ht="33" customHeight="1">
      <c r="A902" s="39"/>
      <c r="B902" s="40"/>
      <c r="C902" s="219" t="s">
        <v>1078</v>
      </c>
      <c r="D902" s="219" t="s">
        <v>159</v>
      </c>
      <c r="E902" s="220" t="s">
        <v>1079</v>
      </c>
      <c r="F902" s="221" t="s">
        <v>1080</v>
      </c>
      <c r="G902" s="222" t="s">
        <v>203</v>
      </c>
      <c r="H902" s="223">
        <v>3093.9000000000001</v>
      </c>
      <c r="I902" s="224"/>
      <c r="J902" s="225">
        <f>ROUND(I902*H902,2)</f>
        <v>0</v>
      </c>
      <c r="K902" s="221" t="s">
        <v>163</v>
      </c>
      <c r="L902" s="45"/>
      <c r="M902" s="226" t="s">
        <v>1</v>
      </c>
      <c r="N902" s="227" t="s">
        <v>41</v>
      </c>
      <c r="O902" s="92"/>
      <c r="P902" s="228">
        <f>O902*H902</f>
        <v>0</v>
      </c>
      <c r="Q902" s="228">
        <v>8.0000000000000007E-05</v>
      </c>
      <c r="R902" s="228">
        <f>Q902*H902</f>
        <v>0.24751200000000004</v>
      </c>
      <c r="S902" s="228">
        <v>0</v>
      </c>
      <c r="T902" s="229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0" t="s">
        <v>779</v>
      </c>
      <c r="AT902" s="230" t="s">
        <v>159</v>
      </c>
      <c r="AU902" s="230" t="s">
        <v>86</v>
      </c>
      <c r="AY902" s="18" t="s">
        <v>156</v>
      </c>
      <c r="BE902" s="231">
        <f>IF(N902="základní",J902,0)</f>
        <v>0</v>
      </c>
      <c r="BF902" s="231">
        <f>IF(N902="snížená",J902,0)</f>
        <v>0</v>
      </c>
      <c r="BG902" s="231">
        <f>IF(N902="zákl. přenesená",J902,0)</f>
        <v>0</v>
      </c>
      <c r="BH902" s="231">
        <f>IF(N902="sníž. přenesená",J902,0)</f>
        <v>0</v>
      </c>
      <c r="BI902" s="231">
        <f>IF(N902="nulová",J902,0)</f>
        <v>0</v>
      </c>
      <c r="BJ902" s="18" t="s">
        <v>84</v>
      </c>
      <c r="BK902" s="231">
        <f>ROUND(I902*H902,2)</f>
        <v>0</v>
      </c>
      <c r="BL902" s="18" t="s">
        <v>779</v>
      </c>
      <c r="BM902" s="230" t="s">
        <v>1081</v>
      </c>
    </row>
    <row r="903" s="2" customFormat="1">
      <c r="A903" s="39"/>
      <c r="B903" s="40"/>
      <c r="C903" s="41"/>
      <c r="D903" s="232" t="s">
        <v>166</v>
      </c>
      <c r="E903" s="41"/>
      <c r="F903" s="233" t="s">
        <v>1082</v>
      </c>
      <c r="G903" s="41"/>
      <c r="H903" s="41"/>
      <c r="I903" s="234"/>
      <c r="J903" s="41"/>
      <c r="K903" s="41"/>
      <c r="L903" s="45"/>
      <c r="M903" s="235"/>
      <c r="N903" s="236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166</v>
      </c>
      <c r="AU903" s="18" t="s">
        <v>86</v>
      </c>
    </row>
    <row r="904" s="2" customFormat="1">
      <c r="A904" s="39"/>
      <c r="B904" s="40"/>
      <c r="C904" s="41"/>
      <c r="D904" s="237" t="s">
        <v>168</v>
      </c>
      <c r="E904" s="41"/>
      <c r="F904" s="238" t="s">
        <v>1083</v>
      </c>
      <c r="G904" s="41"/>
      <c r="H904" s="41"/>
      <c r="I904" s="234"/>
      <c r="J904" s="41"/>
      <c r="K904" s="41"/>
      <c r="L904" s="45"/>
      <c r="M904" s="235"/>
      <c r="N904" s="236"/>
      <c r="O904" s="92"/>
      <c r="P904" s="92"/>
      <c r="Q904" s="92"/>
      <c r="R904" s="92"/>
      <c r="S904" s="92"/>
      <c r="T904" s="93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168</v>
      </c>
      <c r="AU904" s="18" t="s">
        <v>86</v>
      </c>
    </row>
    <row r="905" s="13" customFormat="1">
      <c r="A905" s="13"/>
      <c r="B905" s="239"/>
      <c r="C905" s="240"/>
      <c r="D905" s="232" t="s">
        <v>170</v>
      </c>
      <c r="E905" s="241" t="s">
        <v>1</v>
      </c>
      <c r="F905" s="242" t="s">
        <v>1084</v>
      </c>
      <c r="G905" s="240"/>
      <c r="H905" s="241" t="s">
        <v>1</v>
      </c>
      <c r="I905" s="243"/>
      <c r="J905" s="240"/>
      <c r="K905" s="240"/>
      <c r="L905" s="244"/>
      <c r="M905" s="245"/>
      <c r="N905" s="246"/>
      <c r="O905" s="246"/>
      <c r="P905" s="246"/>
      <c r="Q905" s="246"/>
      <c r="R905" s="246"/>
      <c r="S905" s="246"/>
      <c r="T905" s="247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8" t="s">
        <v>170</v>
      </c>
      <c r="AU905" s="248" t="s">
        <v>86</v>
      </c>
      <c r="AV905" s="13" t="s">
        <v>84</v>
      </c>
      <c r="AW905" s="13" t="s">
        <v>32</v>
      </c>
      <c r="AX905" s="13" t="s">
        <v>76</v>
      </c>
      <c r="AY905" s="248" t="s">
        <v>156</v>
      </c>
    </row>
    <row r="906" s="13" customFormat="1">
      <c r="A906" s="13"/>
      <c r="B906" s="239"/>
      <c r="C906" s="240"/>
      <c r="D906" s="232" t="s">
        <v>170</v>
      </c>
      <c r="E906" s="241" t="s">
        <v>1</v>
      </c>
      <c r="F906" s="242" t="s">
        <v>944</v>
      </c>
      <c r="G906" s="240"/>
      <c r="H906" s="241" t="s">
        <v>1</v>
      </c>
      <c r="I906" s="243"/>
      <c r="J906" s="240"/>
      <c r="K906" s="240"/>
      <c r="L906" s="244"/>
      <c r="M906" s="245"/>
      <c r="N906" s="246"/>
      <c r="O906" s="246"/>
      <c r="P906" s="246"/>
      <c r="Q906" s="246"/>
      <c r="R906" s="246"/>
      <c r="S906" s="246"/>
      <c r="T906" s="247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8" t="s">
        <v>170</v>
      </c>
      <c r="AU906" s="248" t="s">
        <v>86</v>
      </c>
      <c r="AV906" s="13" t="s">
        <v>84</v>
      </c>
      <c r="AW906" s="13" t="s">
        <v>32</v>
      </c>
      <c r="AX906" s="13" t="s">
        <v>76</v>
      </c>
      <c r="AY906" s="248" t="s">
        <v>156</v>
      </c>
    </row>
    <row r="907" s="13" customFormat="1">
      <c r="A907" s="13"/>
      <c r="B907" s="239"/>
      <c r="C907" s="240"/>
      <c r="D907" s="232" t="s">
        <v>170</v>
      </c>
      <c r="E907" s="241" t="s">
        <v>1</v>
      </c>
      <c r="F907" s="242" t="s">
        <v>1085</v>
      </c>
      <c r="G907" s="240"/>
      <c r="H907" s="241" t="s">
        <v>1</v>
      </c>
      <c r="I907" s="243"/>
      <c r="J907" s="240"/>
      <c r="K907" s="240"/>
      <c r="L907" s="244"/>
      <c r="M907" s="245"/>
      <c r="N907" s="246"/>
      <c r="O907" s="246"/>
      <c r="P907" s="246"/>
      <c r="Q907" s="246"/>
      <c r="R907" s="246"/>
      <c r="S907" s="246"/>
      <c r="T907" s="247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8" t="s">
        <v>170</v>
      </c>
      <c r="AU907" s="248" t="s">
        <v>86</v>
      </c>
      <c r="AV907" s="13" t="s">
        <v>84</v>
      </c>
      <c r="AW907" s="13" t="s">
        <v>32</v>
      </c>
      <c r="AX907" s="13" t="s">
        <v>76</v>
      </c>
      <c r="AY907" s="248" t="s">
        <v>156</v>
      </c>
    </row>
    <row r="908" s="14" customFormat="1">
      <c r="A908" s="14"/>
      <c r="B908" s="249"/>
      <c r="C908" s="250"/>
      <c r="D908" s="232" t="s">
        <v>170</v>
      </c>
      <c r="E908" s="251" t="s">
        <v>1</v>
      </c>
      <c r="F908" s="252" t="s">
        <v>1086</v>
      </c>
      <c r="G908" s="250"/>
      <c r="H908" s="253">
        <v>3093.9000000000001</v>
      </c>
      <c r="I908" s="254"/>
      <c r="J908" s="250"/>
      <c r="K908" s="250"/>
      <c r="L908" s="255"/>
      <c r="M908" s="256"/>
      <c r="N908" s="257"/>
      <c r="O908" s="257"/>
      <c r="P908" s="257"/>
      <c r="Q908" s="257"/>
      <c r="R908" s="257"/>
      <c r="S908" s="257"/>
      <c r="T908" s="258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9" t="s">
        <v>170</v>
      </c>
      <c r="AU908" s="259" t="s">
        <v>86</v>
      </c>
      <c r="AV908" s="14" t="s">
        <v>86</v>
      </c>
      <c r="AW908" s="14" t="s">
        <v>32</v>
      </c>
      <c r="AX908" s="14" t="s">
        <v>76</v>
      </c>
      <c r="AY908" s="259" t="s">
        <v>156</v>
      </c>
    </row>
    <row r="909" s="15" customFormat="1">
      <c r="A909" s="15"/>
      <c r="B909" s="260"/>
      <c r="C909" s="261"/>
      <c r="D909" s="232" t="s">
        <v>170</v>
      </c>
      <c r="E909" s="262" t="s">
        <v>1</v>
      </c>
      <c r="F909" s="263" t="s">
        <v>175</v>
      </c>
      <c r="G909" s="261"/>
      <c r="H909" s="264">
        <v>3093.9000000000001</v>
      </c>
      <c r="I909" s="265"/>
      <c r="J909" s="261"/>
      <c r="K909" s="261"/>
      <c r="L909" s="266"/>
      <c r="M909" s="267"/>
      <c r="N909" s="268"/>
      <c r="O909" s="268"/>
      <c r="P909" s="268"/>
      <c r="Q909" s="268"/>
      <c r="R909" s="268"/>
      <c r="S909" s="268"/>
      <c r="T909" s="269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70" t="s">
        <v>170</v>
      </c>
      <c r="AU909" s="270" t="s">
        <v>86</v>
      </c>
      <c r="AV909" s="15" t="s">
        <v>164</v>
      </c>
      <c r="AW909" s="15" t="s">
        <v>32</v>
      </c>
      <c r="AX909" s="15" t="s">
        <v>84</v>
      </c>
      <c r="AY909" s="270" t="s">
        <v>156</v>
      </c>
    </row>
    <row r="910" s="2" customFormat="1" ht="24.15" customHeight="1">
      <c r="A910" s="39"/>
      <c r="B910" s="40"/>
      <c r="C910" s="282" t="s">
        <v>1087</v>
      </c>
      <c r="D910" s="282" t="s">
        <v>370</v>
      </c>
      <c r="E910" s="283" t="s">
        <v>1088</v>
      </c>
      <c r="F910" s="284" t="s">
        <v>1089</v>
      </c>
      <c r="G910" s="285" t="s">
        <v>162</v>
      </c>
      <c r="H910" s="286">
        <v>92.816999999999993</v>
      </c>
      <c r="I910" s="287"/>
      <c r="J910" s="288">
        <f>ROUND(I910*H910,2)</f>
        <v>0</v>
      </c>
      <c r="K910" s="284" t="s">
        <v>163</v>
      </c>
      <c r="L910" s="289"/>
      <c r="M910" s="290" t="s">
        <v>1</v>
      </c>
      <c r="N910" s="291" t="s">
        <v>41</v>
      </c>
      <c r="O910" s="92"/>
      <c r="P910" s="228">
        <f>O910*H910</f>
        <v>0</v>
      </c>
      <c r="Q910" s="228">
        <v>0.0304</v>
      </c>
      <c r="R910" s="228">
        <f>Q910*H910</f>
        <v>2.8216367999999998</v>
      </c>
      <c r="S910" s="228">
        <v>0</v>
      </c>
      <c r="T910" s="229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30" t="s">
        <v>787</v>
      </c>
      <c r="AT910" s="230" t="s">
        <v>370</v>
      </c>
      <c r="AU910" s="230" t="s">
        <v>86</v>
      </c>
      <c r="AY910" s="18" t="s">
        <v>156</v>
      </c>
      <c r="BE910" s="231">
        <f>IF(N910="základní",J910,0)</f>
        <v>0</v>
      </c>
      <c r="BF910" s="231">
        <f>IF(N910="snížená",J910,0)</f>
        <v>0</v>
      </c>
      <c r="BG910" s="231">
        <f>IF(N910="zákl. přenesená",J910,0)</f>
        <v>0</v>
      </c>
      <c r="BH910" s="231">
        <f>IF(N910="sníž. přenesená",J910,0)</f>
        <v>0</v>
      </c>
      <c r="BI910" s="231">
        <f>IF(N910="nulová",J910,0)</f>
        <v>0</v>
      </c>
      <c r="BJ910" s="18" t="s">
        <v>84</v>
      </c>
      <c r="BK910" s="231">
        <f>ROUND(I910*H910,2)</f>
        <v>0</v>
      </c>
      <c r="BL910" s="18" t="s">
        <v>779</v>
      </c>
      <c r="BM910" s="230" t="s">
        <v>1090</v>
      </c>
    </row>
    <row r="911" s="2" customFormat="1">
      <c r="A911" s="39"/>
      <c r="B911" s="40"/>
      <c r="C911" s="41"/>
      <c r="D911" s="232" t="s">
        <v>166</v>
      </c>
      <c r="E911" s="41"/>
      <c r="F911" s="233" t="s">
        <v>1089</v>
      </c>
      <c r="G911" s="41"/>
      <c r="H911" s="41"/>
      <c r="I911" s="234"/>
      <c r="J911" s="41"/>
      <c r="K911" s="41"/>
      <c r="L911" s="45"/>
      <c r="M911" s="235"/>
      <c r="N911" s="236"/>
      <c r="O911" s="92"/>
      <c r="P911" s="92"/>
      <c r="Q911" s="92"/>
      <c r="R911" s="92"/>
      <c r="S911" s="92"/>
      <c r="T911" s="93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T911" s="18" t="s">
        <v>166</v>
      </c>
      <c r="AU911" s="18" t="s">
        <v>86</v>
      </c>
    </row>
    <row r="912" s="14" customFormat="1">
      <c r="A912" s="14"/>
      <c r="B912" s="249"/>
      <c r="C912" s="250"/>
      <c r="D912" s="232" t="s">
        <v>170</v>
      </c>
      <c r="E912" s="251" t="s">
        <v>1</v>
      </c>
      <c r="F912" s="252" t="s">
        <v>1091</v>
      </c>
      <c r="G912" s="250"/>
      <c r="H912" s="253">
        <v>92.816999999999993</v>
      </c>
      <c r="I912" s="254"/>
      <c r="J912" s="250"/>
      <c r="K912" s="250"/>
      <c r="L912" s="255"/>
      <c r="M912" s="256"/>
      <c r="N912" s="257"/>
      <c r="O912" s="257"/>
      <c r="P912" s="257"/>
      <c r="Q912" s="257"/>
      <c r="R912" s="257"/>
      <c r="S912" s="257"/>
      <c r="T912" s="258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59" t="s">
        <v>170</v>
      </c>
      <c r="AU912" s="259" t="s">
        <v>86</v>
      </c>
      <c r="AV912" s="14" t="s">
        <v>86</v>
      </c>
      <c r="AW912" s="14" t="s">
        <v>32</v>
      </c>
      <c r="AX912" s="14" t="s">
        <v>76</v>
      </c>
      <c r="AY912" s="259" t="s">
        <v>156</v>
      </c>
    </row>
    <row r="913" s="15" customFormat="1">
      <c r="A913" s="15"/>
      <c r="B913" s="260"/>
      <c r="C913" s="261"/>
      <c r="D913" s="232" t="s">
        <v>170</v>
      </c>
      <c r="E913" s="262" t="s">
        <v>1</v>
      </c>
      <c r="F913" s="263" t="s">
        <v>175</v>
      </c>
      <c r="G913" s="261"/>
      <c r="H913" s="264">
        <v>92.816999999999993</v>
      </c>
      <c r="I913" s="265"/>
      <c r="J913" s="261"/>
      <c r="K913" s="261"/>
      <c r="L913" s="266"/>
      <c r="M913" s="267"/>
      <c r="N913" s="268"/>
      <c r="O913" s="268"/>
      <c r="P913" s="268"/>
      <c r="Q913" s="268"/>
      <c r="R913" s="268"/>
      <c r="S913" s="268"/>
      <c r="T913" s="269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70" t="s">
        <v>170</v>
      </c>
      <c r="AU913" s="270" t="s">
        <v>86</v>
      </c>
      <c r="AV913" s="15" t="s">
        <v>164</v>
      </c>
      <c r="AW913" s="15" t="s">
        <v>32</v>
      </c>
      <c r="AX913" s="15" t="s">
        <v>84</v>
      </c>
      <c r="AY913" s="270" t="s">
        <v>156</v>
      </c>
    </row>
    <row r="914" s="2" customFormat="1" ht="37.8" customHeight="1">
      <c r="A914" s="39"/>
      <c r="B914" s="40"/>
      <c r="C914" s="219" t="s">
        <v>1092</v>
      </c>
      <c r="D914" s="219" t="s">
        <v>159</v>
      </c>
      <c r="E914" s="220" t="s">
        <v>1093</v>
      </c>
      <c r="F914" s="221" t="s">
        <v>1094</v>
      </c>
      <c r="G914" s="222" t="s">
        <v>203</v>
      </c>
      <c r="H914" s="223">
        <v>3093.9000000000001</v>
      </c>
      <c r="I914" s="224"/>
      <c r="J914" s="225">
        <f>ROUND(I914*H914,2)</f>
        <v>0</v>
      </c>
      <c r="K914" s="221" t="s">
        <v>163</v>
      </c>
      <c r="L914" s="45"/>
      <c r="M914" s="226" t="s">
        <v>1</v>
      </c>
      <c r="N914" s="227" t="s">
        <v>41</v>
      </c>
      <c r="O914" s="92"/>
      <c r="P914" s="228">
        <f>O914*H914</f>
        <v>0</v>
      </c>
      <c r="Q914" s="228">
        <v>0.00011</v>
      </c>
      <c r="R914" s="228">
        <f>Q914*H914</f>
        <v>0.34032900000000005</v>
      </c>
      <c r="S914" s="228">
        <v>0</v>
      </c>
      <c r="T914" s="229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30" t="s">
        <v>779</v>
      </c>
      <c r="AT914" s="230" t="s">
        <v>159</v>
      </c>
      <c r="AU914" s="230" t="s">
        <v>86</v>
      </c>
      <c r="AY914" s="18" t="s">
        <v>156</v>
      </c>
      <c r="BE914" s="231">
        <f>IF(N914="základní",J914,0)</f>
        <v>0</v>
      </c>
      <c r="BF914" s="231">
        <f>IF(N914="snížená",J914,0)</f>
        <v>0</v>
      </c>
      <c r="BG914" s="231">
        <f>IF(N914="zákl. přenesená",J914,0)</f>
        <v>0</v>
      </c>
      <c r="BH914" s="231">
        <f>IF(N914="sníž. přenesená",J914,0)</f>
        <v>0</v>
      </c>
      <c r="BI914" s="231">
        <f>IF(N914="nulová",J914,0)</f>
        <v>0</v>
      </c>
      <c r="BJ914" s="18" t="s">
        <v>84</v>
      </c>
      <c r="BK914" s="231">
        <f>ROUND(I914*H914,2)</f>
        <v>0</v>
      </c>
      <c r="BL914" s="18" t="s">
        <v>779</v>
      </c>
      <c r="BM914" s="230" t="s">
        <v>1095</v>
      </c>
    </row>
    <row r="915" s="2" customFormat="1">
      <c r="A915" s="39"/>
      <c r="B915" s="40"/>
      <c r="C915" s="41"/>
      <c r="D915" s="232" t="s">
        <v>166</v>
      </c>
      <c r="E915" s="41"/>
      <c r="F915" s="233" t="s">
        <v>1096</v>
      </c>
      <c r="G915" s="41"/>
      <c r="H915" s="41"/>
      <c r="I915" s="234"/>
      <c r="J915" s="41"/>
      <c r="K915" s="41"/>
      <c r="L915" s="45"/>
      <c r="M915" s="235"/>
      <c r="N915" s="236"/>
      <c r="O915" s="92"/>
      <c r="P915" s="92"/>
      <c r="Q915" s="92"/>
      <c r="R915" s="92"/>
      <c r="S915" s="92"/>
      <c r="T915" s="93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T915" s="18" t="s">
        <v>166</v>
      </c>
      <c r="AU915" s="18" t="s">
        <v>86</v>
      </c>
    </row>
    <row r="916" s="2" customFormat="1">
      <c r="A916" s="39"/>
      <c r="B916" s="40"/>
      <c r="C916" s="41"/>
      <c r="D916" s="237" t="s">
        <v>168</v>
      </c>
      <c r="E916" s="41"/>
      <c r="F916" s="238" t="s">
        <v>1097</v>
      </c>
      <c r="G916" s="41"/>
      <c r="H916" s="41"/>
      <c r="I916" s="234"/>
      <c r="J916" s="41"/>
      <c r="K916" s="41"/>
      <c r="L916" s="45"/>
      <c r="M916" s="235"/>
      <c r="N916" s="236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168</v>
      </c>
      <c r="AU916" s="18" t="s">
        <v>86</v>
      </c>
    </row>
    <row r="917" s="13" customFormat="1">
      <c r="A917" s="13"/>
      <c r="B917" s="239"/>
      <c r="C917" s="240"/>
      <c r="D917" s="232" t="s">
        <v>170</v>
      </c>
      <c r="E917" s="241" t="s">
        <v>1</v>
      </c>
      <c r="F917" s="242" t="s">
        <v>1084</v>
      </c>
      <c r="G917" s="240"/>
      <c r="H917" s="241" t="s">
        <v>1</v>
      </c>
      <c r="I917" s="243"/>
      <c r="J917" s="240"/>
      <c r="K917" s="240"/>
      <c r="L917" s="244"/>
      <c r="M917" s="245"/>
      <c r="N917" s="246"/>
      <c r="O917" s="246"/>
      <c r="P917" s="246"/>
      <c r="Q917" s="246"/>
      <c r="R917" s="246"/>
      <c r="S917" s="246"/>
      <c r="T917" s="247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8" t="s">
        <v>170</v>
      </c>
      <c r="AU917" s="248" t="s">
        <v>86</v>
      </c>
      <c r="AV917" s="13" t="s">
        <v>84</v>
      </c>
      <c r="AW917" s="13" t="s">
        <v>32</v>
      </c>
      <c r="AX917" s="13" t="s">
        <v>76</v>
      </c>
      <c r="AY917" s="248" t="s">
        <v>156</v>
      </c>
    </row>
    <row r="918" s="13" customFormat="1">
      <c r="A918" s="13"/>
      <c r="B918" s="239"/>
      <c r="C918" s="240"/>
      <c r="D918" s="232" t="s">
        <v>170</v>
      </c>
      <c r="E918" s="241" t="s">
        <v>1</v>
      </c>
      <c r="F918" s="242" t="s">
        <v>944</v>
      </c>
      <c r="G918" s="240"/>
      <c r="H918" s="241" t="s">
        <v>1</v>
      </c>
      <c r="I918" s="243"/>
      <c r="J918" s="240"/>
      <c r="K918" s="240"/>
      <c r="L918" s="244"/>
      <c r="M918" s="245"/>
      <c r="N918" s="246"/>
      <c r="O918" s="246"/>
      <c r="P918" s="246"/>
      <c r="Q918" s="246"/>
      <c r="R918" s="246"/>
      <c r="S918" s="246"/>
      <c r="T918" s="247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8" t="s">
        <v>170</v>
      </c>
      <c r="AU918" s="248" t="s">
        <v>86</v>
      </c>
      <c r="AV918" s="13" t="s">
        <v>84</v>
      </c>
      <c r="AW918" s="13" t="s">
        <v>32</v>
      </c>
      <c r="AX918" s="13" t="s">
        <v>76</v>
      </c>
      <c r="AY918" s="248" t="s">
        <v>156</v>
      </c>
    </row>
    <row r="919" s="14" customFormat="1">
      <c r="A919" s="14"/>
      <c r="B919" s="249"/>
      <c r="C919" s="250"/>
      <c r="D919" s="232" t="s">
        <v>170</v>
      </c>
      <c r="E919" s="251" t="s">
        <v>1</v>
      </c>
      <c r="F919" s="252" t="s">
        <v>1086</v>
      </c>
      <c r="G919" s="250"/>
      <c r="H919" s="253">
        <v>3093.9000000000001</v>
      </c>
      <c r="I919" s="254"/>
      <c r="J919" s="250"/>
      <c r="K919" s="250"/>
      <c r="L919" s="255"/>
      <c r="M919" s="256"/>
      <c r="N919" s="257"/>
      <c r="O919" s="257"/>
      <c r="P919" s="257"/>
      <c r="Q919" s="257"/>
      <c r="R919" s="257"/>
      <c r="S919" s="257"/>
      <c r="T919" s="258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9" t="s">
        <v>170</v>
      </c>
      <c r="AU919" s="259" t="s">
        <v>86</v>
      </c>
      <c r="AV919" s="14" t="s">
        <v>86</v>
      </c>
      <c r="AW919" s="14" t="s">
        <v>32</v>
      </c>
      <c r="AX919" s="14" t="s">
        <v>76</v>
      </c>
      <c r="AY919" s="259" t="s">
        <v>156</v>
      </c>
    </row>
    <row r="920" s="15" customFormat="1">
      <c r="A920" s="15"/>
      <c r="B920" s="260"/>
      <c r="C920" s="261"/>
      <c r="D920" s="232" t="s">
        <v>170</v>
      </c>
      <c r="E920" s="262" t="s">
        <v>1</v>
      </c>
      <c r="F920" s="263" t="s">
        <v>175</v>
      </c>
      <c r="G920" s="261"/>
      <c r="H920" s="264">
        <v>3093.9000000000001</v>
      </c>
      <c r="I920" s="265"/>
      <c r="J920" s="261"/>
      <c r="K920" s="261"/>
      <c r="L920" s="266"/>
      <c r="M920" s="267"/>
      <c r="N920" s="268"/>
      <c r="O920" s="268"/>
      <c r="P920" s="268"/>
      <c r="Q920" s="268"/>
      <c r="R920" s="268"/>
      <c r="S920" s="268"/>
      <c r="T920" s="269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70" t="s">
        <v>170</v>
      </c>
      <c r="AU920" s="270" t="s">
        <v>86</v>
      </c>
      <c r="AV920" s="15" t="s">
        <v>164</v>
      </c>
      <c r="AW920" s="15" t="s">
        <v>32</v>
      </c>
      <c r="AX920" s="15" t="s">
        <v>84</v>
      </c>
      <c r="AY920" s="270" t="s">
        <v>156</v>
      </c>
    </row>
    <row r="921" s="2" customFormat="1" ht="24.15" customHeight="1">
      <c r="A921" s="39"/>
      <c r="B921" s="40"/>
      <c r="C921" s="282" t="s">
        <v>1098</v>
      </c>
      <c r="D921" s="282" t="s">
        <v>370</v>
      </c>
      <c r="E921" s="283" t="s">
        <v>1035</v>
      </c>
      <c r="F921" s="284" t="s">
        <v>1036</v>
      </c>
      <c r="G921" s="285" t="s">
        <v>203</v>
      </c>
      <c r="H921" s="286">
        <v>1624.298</v>
      </c>
      <c r="I921" s="287"/>
      <c r="J921" s="288">
        <f>ROUND(I921*H921,2)</f>
        <v>0</v>
      </c>
      <c r="K921" s="284" t="s">
        <v>163</v>
      </c>
      <c r="L921" s="289"/>
      <c r="M921" s="290" t="s">
        <v>1</v>
      </c>
      <c r="N921" s="291" t="s">
        <v>41</v>
      </c>
      <c r="O921" s="92"/>
      <c r="P921" s="228">
        <f>O921*H921</f>
        <v>0</v>
      </c>
      <c r="Q921" s="228">
        <v>0.0025000000000000001</v>
      </c>
      <c r="R921" s="228">
        <f>Q921*H921</f>
        <v>4.0607449999999998</v>
      </c>
      <c r="S921" s="228">
        <v>0</v>
      </c>
      <c r="T921" s="229">
        <f>S921*H921</f>
        <v>0</v>
      </c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R921" s="230" t="s">
        <v>787</v>
      </c>
      <c r="AT921" s="230" t="s">
        <v>370</v>
      </c>
      <c r="AU921" s="230" t="s">
        <v>86</v>
      </c>
      <c r="AY921" s="18" t="s">
        <v>156</v>
      </c>
      <c r="BE921" s="231">
        <f>IF(N921="základní",J921,0)</f>
        <v>0</v>
      </c>
      <c r="BF921" s="231">
        <f>IF(N921="snížená",J921,0)</f>
        <v>0</v>
      </c>
      <c r="BG921" s="231">
        <f>IF(N921="zákl. přenesená",J921,0)</f>
        <v>0</v>
      </c>
      <c r="BH921" s="231">
        <f>IF(N921="sníž. přenesená",J921,0)</f>
        <v>0</v>
      </c>
      <c r="BI921" s="231">
        <f>IF(N921="nulová",J921,0)</f>
        <v>0</v>
      </c>
      <c r="BJ921" s="18" t="s">
        <v>84</v>
      </c>
      <c r="BK921" s="231">
        <f>ROUND(I921*H921,2)</f>
        <v>0</v>
      </c>
      <c r="BL921" s="18" t="s">
        <v>779</v>
      </c>
      <c r="BM921" s="230" t="s">
        <v>1099</v>
      </c>
    </row>
    <row r="922" s="2" customFormat="1">
      <c r="A922" s="39"/>
      <c r="B922" s="40"/>
      <c r="C922" s="41"/>
      <c r="D922" s="232" t="s">
        <v>166</v>
      </c>
      <c r="E922" s="41"/>
      <c r="F922" s="233" t="s">
        <v>1036</v>
      </c>
      <c r="G922" s="41"/>
      <c r="H922" s="41"/>
      <c r="I922" s="234"/>
      <c r="J922" s="41"/>
      <c r="K922" s="41"/>
      <c r="L922" s="45"/>
      <c r="M922" s="235"/>
      <c r="N922" s="236"/>
      <c r="O922" s="92"/>
      <c r="P922" s="92"/>
      <c r="Q922" s="92"/>
      <c r="R922" s="92"/>
      <c r="S922" s="92"/>
      <c r="T922" s="93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T922" s="18" t="s">
        <v>166</v>
      </c>
      <c r="AU922" s="18" t="s">
        <v>86</v>
      </c>
    </row>
    <row r="923" s="14" customFormat="1">
      <c r="A923" s="14"/>
      <c r="B923" s="249"/>
      <c r="C923" s="250"/>
      <c r="D923" s="232" t="s">
        <v>170</v>
      </c>
      <c r="E923" s="251" t="s">
        <v>1</v>
      </c>
      <c r="F923" s="252" t="s">
        <v>945</v>
      </c>
      <c r="G923" s="250"/>
      <c r="H923" s="253">
        <v>1546.9500000000001</v>
      </c>
      <c r="I923" s="254"/>
      <c r="J923" s="250"/>
      <c r="K923" s="250"/>
      <c r="L923" s="255"/>
      <c r="M923" s="256"/>
      <c r="N923" s="257"/>
      <c r="O923" s="257"/>
      <c r="P923" s="257"/>
      <c r="Q923" s="257"/>
      <c r="R923" s="257"/>
      <c r="S923" s="257"/>
      <c r="T923" s="258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9" t="s">
        <v>170</v>
      </c>
      <c r="AU923" s="259" t="s">
        <v>86</v>
      </c>
      <c r="AV923" s="14" t="s">
        <v>86</v>
      </c>
      <c r="AW923" s="14" t="s">
        <v>32</v>
      </c>
      <c r="AX923" s="14" t="s">
        <v>76</v>
      </c>
      <c r="AY923" s="259" t="s">
        <v>156</v>
      </c>
    </row>
    <row r="924" s="15" customFormat="1">
      <c r="A924" s="15"/>
      <c r="B924" s="260"/>
      <c r="C924" s="261"/>
      <c r="D924" s="232" t="s">
        <v>170</v>
      </c>
      <c r="E924" s="262" t="s">
        <v>1</v>
      </c>
      <c r="F924" s="263" t="s">
        <v>175</v>
      </c>
      <c r="G924" s="261"/>
      <c r="H924" s="264">
        <v>1546.9500000000001</v>
      </c>
      <c r="I924" s="265"/>
      <c r="J924" s="261"/>
      <c r="K924" s="261"/>
      <c r="L924" s="266"/>
      <c r="M924" s="267"/>
      <c r="N924" s="268"/>
      <c r="O924" s="268"/>
      <c r="P924" s="268"/>
      <c r="Q924" s="268"/>
      <c r="R924" s="268"/>
      <c r="S924" s="268"/>
      <c r="T924" s="269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70" t="s">
        <v>170</v>
      </c>
      <c r="AU924" s="270" t="s">
        <v>86</v>
      </c>
      <c r="AV924" s="15" t="s">
        <v>164</v>
      </c>
      <c r="AW924" s="15" t="s">
        <v>32</v>
      </c>
      <c r="AX924" s="15" t="s">
        <v>84</v>
      </c>
      <c r="AY924" s="270" t="s">
        <v>156</v>
      </c>
    </row>
    <row r="925" s="14" customFormat="1">
      <c r="A925" s="14"/>
      <c r="B925" s="249"/>
      <c r="C925" s="250"/>
      <c r="D925" s="232" t="s">
        <v>170</v>
      </c>
      <c r="E925" s="250"/>
      <c r="F925" s="252" t="s">
        <v>1100</v>
      </c>
      <c r="G925" s="250"/>
      <c r="H925" s="253">
        <v>1624.298</v>
      </c>
      <c r="I925" s="254"/>
      <c r="J925" s="250"/>
      <c r="K925" s="250"/>
      <c r="L925" s="255"/>
      <c r="M925" s="256"/>
      <c r="N925" s="257"/>
      <c r="O925" s="257"/>
      <c r="P925" s="257"/>
      <c r="Q925" s="257"/>
      <c r="R925" s="257"/>
      <c r="S925" s="257"/>
      <c r="T925" s="258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9" t="s">
        <v>170</v>
      </c>
      <c r="AU925" s="259" t="s">
        <v>86</v>
      </c>
      <c r="AV925" s="14" t="s">
        <v>86</v>
      </c>
      <c r="AW925" s="14" t="s">
        <v>4</v>
      </c>
      <c r="AX925" s="14" t="s">
        <v>84</v>
      </c>
      <c r="AY925" s="259" t="s">
        <v>156</v>
      </c>
    </row>
    <row r="926" s="2" customFormat="1" ht="24.15" customHeight="1">
      <c r="A926" s="39"/>
      <c r="B926" s="40"/>
      <c r="C926" s="282" t="s">
        <v>1101</v>
      </c>
      <c r="D926" s="282" t="s">
        <v>370</v>
      </c>
      <c r="E926" s="283" t="s">
        <v>1040</v>
      </c>
      <c r="F926" s="284" t="s">
        <v>1041</v>
      </c>
      <c r="G926" s="285" t="s">
        <v>203</v>
      </c>
      <c r="H926" s="286">
        <v>1624.298</v>
      </c>
      <c r="I926" s="287"/>
      <c r="J926" s="288">
        <f>ROUND(I926*H926,2)</f>
        <v>0</v>
      </c>
      <c r="K926" s="284" t="s">
        <v>163</v>
      </c>
      <c r="L926" s="289"/>
      <c r="M926" s="290" t="s">
        <v>1</v>
      </c>
      <c r="N926" s="291" t="s">
        <v>41</v>
      </c>
      <c r="O926" s="92"/>
      <c r="P926" s="228">
        <f>O926*H926</f>
        <v>0</v>
      </c>
      <c r="Q926" s="228">
        <v>0.0035000000000000001</v>
      </c>
      <c r="R926" s="228">
        <f>Q926*H926</f>
        <v>5.6850430000000003</v>
      </c>
      <c r="S926" s="228">
        <v>0</v>
      </c>
      <c r="T926" s="229">
        <f>S926*H926</f>
        <v>0</v>
      </c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R926" s="230" t="s">
        <v>787</v>
      </c>
      <c r="AT926" s="230" t="s">
        <v>370</v>
      </c>
      <c r="AU926" s="230" t="s">
        <v>86</v>
      </c>
      <c r="AY926" s="18" t="s">
        <v>156</v>
      </c>
      <c r="BE926" s="231">
        <f>IF(N926="základní",J926,0)</f>
        <v>0</v>
      </c>
      <c r="BF926" s="231">
        <f>IF(N926="snížená",J926,0)</f>
        <v>0</v>
      </c>
      <c r="BG926" s="231">
        <f>IF(N926="zákl. přenesená",J926,0)</f>
        <v>0</v>
      </c>
      <c r="BH926" s="231">
        <f>IF(N926="sníž. přenesená",J926,0)</f>
        <v>0</v>
      </c>
      <c r="BI926" s="231">
        <f>IF(N926="nulová",J926,0)</f>
        <v>0</v>
      </c>
      <c r="BJ926" s="18" t="s">
        <v>84</v>
      </c>
      <c r="BK926" s="231">
        <f>ROUND(I926*H926,2)</f>
        <v>0</v>
      </c>
      <c r="BL926" s="18" t="s">
        <v>779</v>
      </c>
      <c r="BM926" s="230" t="s">
        <v>1102</v>
      </c>
    </row>
    <row r="927" s="2" customFormat="1">
      <c r="A927" s="39"/>
      <c r="B927" s="40"/>
      <c r="C927" s="41"/>
      <c r="D927" s="232" t="s">
        <v>166</v>
      </c>
      <c r="E927" s="41"/>
      <c r="F927" s="233" t="s">
        <v>1041</v>
      </c>
      <c r="G927" s="41"/>
      <c r="H927" s="41"/>
      <c r="I927" s="234"/>
      <c r="J927" s="41"/>
      <c r="K927" s="41"/>
      <c r="L927" s="45"/>
      <c r="M927" s="235"/>
      <c r="N927" s="236"/>
      <c r="O927" s="92"/>
      <c r="P927" s="92"/>
      <c r="Q927" s="92"/>
      <c r="R927" s="92"/>
      <c r="S927" s="92"/>
      <c r="T927" s="93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T927" s="18" t="s">
        <v>166</v>
      </c>
      <c r="AU927" s="18" t="s">
        <v>86</v>
      </c>
    </row>
    <row r="928" s="14" customFormat="1">
      <c r="A928" s="14"/>
      <c r="B928" s="249"/>
      <c r="C928" s="250"/>
      <c r="D928" s="232" t="s">
        <v>170</v>
      </c>
      <c r="E928" s="251" t="s">
        <v>1</v>
      </c>
      <c r="F928" s="252" t="s">
        <v>945</v>
      </c>
      <c r="G928" s="250"/>
      <c r="H928" s="253">
        <v>1546.9500000000001</v>
      </c>
      <c r="I928" s="254"/>
      <c r="J928" s="250"/>
      <c r="K928" s="250"/>
      <c r="L928" s="255"/>
      <c r="M928" s="256"/>
      <c r="N928" s="257"/>
      <c r="O928" s="257"/>
      <c r="P928" s="257"/>
      <c r="Q928" s="257"/>
      <c r="R928" s="257"/>
      <c r="S928" s="257"/>
      <c r="T928" s="258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59" t="s">
        <v>170</v>
      </c>
      <c r="AU928" s="259" t="s">
        <v>86</v>
      </c>
      <c r="AV928" s="14" t="s">
        <v>86</v>
      </c>
      <c r="AW928" s="14" t="s">
        <v>32</v>
      </c>
      <c r="AX928" s="14" t="s">
        <v>76</v>
      </c>
      <c r="AY928" s="259" t="s">
        <v>156</v>
      </c>
    </row>
    <row r="929" s="15" customFormat="1">
      <c r="A929" s="15"/>
      <c r="B929" s="260"/>
      <c r="C929" s="261"/>
      <c r="D929" s="232" t="s">
        <v>170</v>
      </c>
      <c r="E929" s="262" t="s">
        <v>1</v>
      </c>
      <c r="F929" s="263" t="s">
        <v>175</v>
      </c>
      <c r="G929" s="261"/>
      <c r="H929" s="264">
        <v>1546.9500000000001</v>
      </c>
      <c r="I929" s="265"/>
      <c r="J929" s="261"/>
      <c r="K929" s="261"/>
      <c r="L929" s="266"/>
      <c r="M929" s="267"/>
      <c r="N929" s="268"/>
      <c r="O929" s="268"/>
      <c r="P929" s="268"/>
      <c r="Q929" s="268"/>
      <c r="R929" s="268"/>
      <c r="S929" s="268"/>
      <c r="T929" s="269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70" t="s">
        <v>170</v>
      </c>
      <c r="AU929" s="270" t="s">
        <v>86</v>
      </c>
      <c r="AV929" s="15" t="s">
        <v>164</v>
      </c>
      <c r="AW929" s="15" t="s">
        <v>32</v>
      </c>
      <c r="AX929" s="15" t="s">
        <v>84</v>
      </c>
      <c r="AY929" s="270" t="s">
        <v>156</v>
      </c>
    </row>
    <row r="930" s="14" customFormat="1">
      <c r="A930" s="14"/>
      <c r="B930" s="249"/>
      <c r="C930" s="250"/>
      <c r="D930" s="232" t="s">
        <v>170</v>
      </c>
      <c r="E930" s="250"/>
      <c r="F930" s="252" t="s">
        <v>1100</v>
      </c>
      <c r="G930" s="250"/>
      <c r="H930" s="253">
        <v>1624.298</v>
      </c>
      <c r="I930" s="254"/>
      <c r="J930" s="250"/>
      <c r="K930" s="250"/>
      <c r="L930" s="255"/>
      <c r="M930" s="256"/>
      <c r="N930" s="257"/>
      <c r="O930" s="257"/>
      <c r="P930" s="257"/>
      <c r="Q930" s="257"/>
      <c r="R930" s="257"/>
      <c r="S930" s="257"/>
      <c r="T930" s="258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9" t="s">
        <v>170</v>
      </c>
      <c r="AU930" s="259" t="s">
        <v>86</v>
      </c>
      <c r="AV930" s="14" t="s">
        <v>86</v>
      </c>
      <c r="AW930" s="14" t="s">
        <v>4</v>
      </c>
      <c r="AX930" s="14" t="s">
        <v>84</v>
      </c>
      <c r="AY930" s="259" t="s">
        <v>156</v>
      </c>
    </row>
    <row r="931" s="2" customFormat="1" ht="24.15" customHeight="1">
      <c r="A931" s="39"/>
      <c r="B931" s="40"/>
      <c r="C931" s="219" t="s">
        <v>1103</v>
      </c>
      <c r="D931" s="219" t="s">
        <v>159</v>
      </c>
      <c r="E931" s="220" t="s">
        <v>1104</v>
      </c>
      <c r="F931" s="221" t="s">
        <v>1105</v>
      </c>
      <c r="G931" s="222" t="s">
        <v>830</v>
      </c>
      <c r="H931" s="292"/>
      <c r="I931" s="224"/>
      <c r="J931" s="225">
        <f>ROUND(I931*H931,2)</f>
        <v>0</v>
      </c>
      <c r="K931" s="221" t="s">
        <v>163</v>
      </c>
      <c r="L931" s="45"/>
      <c r="M931" s="226" t="s">
        <v>1</v>
      </c>
      <c r="N931" s="227" t="s">
        <v>41</v>
      </c>
      <c r="O931" s="92"/>
      <c r="P931" s="228">
        <f>O931*H931</f>
        <v>0</v>
      </c>
      <c r="Q931" s="228">
        <v>0</v>
      </c>
      <c r="R931" s="228">
        <f>Q931*H931</f>
        <v>0</v>
      </c>
      <c r="S931" s="228">
        <v>0</v>
      </c>
      <c r="T931" s="229">
        <f>S931*H931</f>
        <v>0</v>
      </c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R931" s="230" t="s">
        <v>779</v>
      </c>
      <c r="AT931" s="230" t="s">
        <v>159</v>
      </c>
      <c r="AU931" s="230" t="s">
        <v>86</v>
      </c>
      <c r="AY931" s="18" t="s">
        <v>156</v>
      </c>
      <c r="BE931" s="231">
        <f>IF(N931="základní",J931,0)</f>
        <v>0</v>
      </c>
      <c r="BF931" s="231">
        <f>IF(N931="snížená",J931,0)</f>
        <v>0</v>
      </c>
      <c r="BG931" s="231">
        <f>IF(N931="zákl. přenesená",J931,0)</f>
        <v>0</v>
      </c>
      <c r="BH931" s="231">
        <f>IF(N931="sníž. přenesená",J931,0)</f>
        <v>0</v>
      </c>
      <c r="BI931" s="231">
        <f>IF(N931="nulová",J931,0)</f>
        <v>0</v>
      </c>
      <c r="BJ931" s="18" t="s">
        <v>84</v>
      </c>
      <c r="BK931" s="231">
        <f>ROUND(I931*H931,2)</f>
        <v>0</v>
      </c>
      <c r="BL931" s="18" t="s">
        <v>779</v>
      </c>
      <c r="BM931" s="230" t="s">
        <v>1106</v>
      </c>
    </row>
    <row r="932" s="2" customFormat="1">
      <c r="A932" s="39"/>
      <c r="B932" s="40"/>
      <c r="C932" s="41"/>
      <c r="D932" s="232" t="s">
        <v>166</v>
      </c>
      <c r="E932" s="41"/>
      <c r="F932" s="233" t="s">
        <v>1107</v>
      </c>
      <c r="G932" s="41"/>
      <c r="H932" s="41"/>
      <c r="I932" s="234"/>
      <c r="J932" s="41"/>
      <c r="K932" s="41"/>
      <c r="L932" s="45"/>
      <c r="M932" s="235"/>
      <c r="N932" s="236"/>
      <c r="O932" s="92"/>
      <c r="P932" s="92"/>
      <c r="Q932" s="92"/>
      <c r="R932" s="92"/>
      <c r="S932" s="92"/>
      <c r="T932" s="93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T932" s="18" t="s">
        <v>166</v>
      </c>
      <c r="AU932" s="18" t="s">
        <v>86</v>
      </c>
    </row>
    <row r="933" s="2" customFormat="1">
      <c r="A933" s="39"/>
      <c r="B933" s="40"/>
      <c r="C933" s="41"/>
      <c r="D933" s="237" t="s">
        <v>168</v>
      </c>
      <c r="E933" s="41"/>
      <c r="F933" s="238" t="s">
        <v>1108</v>
      </c>
      <c r="G933" s="41"/>
      <c r="H933" s="41"/>
      <c r="I933" s="234"/>
      <c r="J933" s="41"/>
      <c r="K933" s="41"/>
      <c r="L933" s="45"/>
      <c r="M933" s="235"/>
      <c r="N933" s="236"/>
      <c r="O933" s="92"/>
      <c r="P933" s="92"/>
      <c r="Q933" s="92"/>
      <c r="R933" s="92"/>
      <c r="S933" s="92"/>
      <c r="T933" s="93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T933" s="18" t="s">
        <v>168</v>
      </c>
      <c r="AU933" s="18" t="s">
        <v>86</v>
      </c>
    </row>
    <row r="934" s="12" customFormat="1" ht="22.8" customHeight="1">
      <c r="A934" s="12"/>
      <c r="B934" s="203"/>
      <c r="C934" s="204"/>
      <c r="D934" s="205" t="s">
        <v>75</v>
      </c>
      <c r="E934" s="217" t="s">
        <v>1109</v>
      </c>
      <c r="F934" s="217" t="s">
        <v>1110</v>
      </c>
      <c r="G934" s="204"/>
      <c r="H934" s="204"/>
      <c r="I934" s="207"/>
      <c r="J934" s="218">
        <f>BK934</f>
        <v>0</v>
      </c>
      <c r="K934" s="204"/>
      <c r="L934" s="209"/>
      <c r="M934" s="210"/>
      <c r="N934" s="211"/>
      <c r="O934" s="211"/>
      <c r="P934" s="212">
        <f>SUM(P935:P961)</f>
        <v>0</v>
      </c>
      <c r="Q934" s="211"/>
      <c r="R934" s="212">
        <f>SUM(R935:R961)</f>
        <v>4.869675</v>
      </c>
      <c r="S934" s="211"/>
      <c r="T934" s="213">
        <f>SUM(T935:T961)</f>
        <v>9.4201759999999997</v>
      </c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R934" s="214" t="s">
        <v>86</v>
      </c>
      <c r="AT934" s="215" t="s">
        <v>75</v>
      </c>
      <c r="AU934" s="215" t="s">
        <v>84</v>
      </c>
      <c r="AY934" s="214" t="s">
        <v>156</v>
      </c>
      <c r="BK934" s="216">
        <f>SUM(BK935:BK961)</f>
        <v>0</v>
      </c>
    </row>
    <row r="935" s="2" customFormat="1" ht="24.15" customHeight="1">
      <c r="A935" s="39"/>
      <c r="B935" s="40"/>
      <c r="C935" s="219" t="s">
        <v>1111</v>
      </c>
      <c r="D935" s="219" t="s">
        <v>159</v>
      </c>
      <c r="E935" s="220" t="s">
        <v>1112</v>
      </c>
      <c r="F935" s="221" t="s">
        <v>1113</v>
      </c>
      <c r="G935" s="222" t="s">
        <v>311</v>
      </c>
      <c r="H935" s="223">
        <v>501.47199999999998</v>
      </c>
      <c r="I935" s="224"/>
      <c r="J935" s="225">
        <f>ROUND(I935*H935,2)</f>
        <v>0</v>
      </c>
      <c r="K935" s="221" t="s">
        <v>163</v>
      </c>
      <c r="L935" s="45"/>
      <c r="M935" s="226" t="s">
        <v>1</v>
      </c>
      <c r="N935" s="227" t="s">
        <v>41</v>
      </c>
      <c r="O935" s="92"/>
      <c r="P935" s="228">
        <f>O935*H935</f>
        <v>0</v>
      </c>
      <c r="Q935" s="228">
        <v>0</v>
      </c>
      <c r="R935" s="228">
        <f>Q935*H935</f>
        <v>0</v>
      </c>
      <c r="S935" s="228">
        <v>0.0080000000000000002</v>
      </c>
      <c r="T935" s="229">
        <f>S935*H935</f>
        <v>4.0117760000000002</v>
      </c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R935" s="230" t="s">
        <v>779</v>
      </c>
      <c r="AT935" s="230" t="s">
        <v>159</v>
      </c>
      <c r="AU935" s="230" t="s">
        <v>86</v>
      </c>
      <c r="AY935" s="18" t="s">
        <v>156</v>
      </c>
      <c r="BE935" s="231">
        <f>IF(N935="základní",J935,0)</f>
        <v>0</v>
      </c>
      <c r="BF935" s="231">
        <f>IF(N935="snížená",J935,0)</f>
        <v>0</v>
      </c>
      <c r="BG935" s="231">
        <f>IF(N935="zákl. přenesená",J935,0)</f>
        <v>0</v>
      </c>
      <c r="BH935" s="231">
        <f>IF(N935="sníž. přenesená",J935,0)</f>
        <v>0</v>
      </c>
      <c r="BI935" s="231">
        <f>IF(N935="nulová",J935,0)</f>
        <v>0</v>
      </c>
      <c r="BJ935" s="18" t="s">
        <v>84</v>
      </c>
      <c r="BK935" s="231">
        <f>ROUND(I935*H935,2)</f>
        <v>0</v>
      </c>
      <c r="BL935" s="18" t="s">
        <v>779</v>
      </c>
      <c r="BM935" s="230" t="s">
        <v>1114</v>
      </c>
    </row>
    <row r="936" s="2" customFormat="1">
      <c r="A936" s="39"/>
      <c r="B936" s="40"/>
      <c r="C936" s="41"/>
      <c r="D936" s="232" t="s">
        <v>166</v>
      </c>
      <c r="E936" s="41"/>
      <c r="F936" s="233" t="s">
        <v>1115</v>
      </c>
      <c r="G936" s="41"/>
      <c r="H936" s="41"/>
      <c r="I936" s="234"/>
      <c r="J936" s="41"/>
      <c r="K936" s="41"/>
      <c r="L936" s="45"/>
      <c r="M936" s="235"/>
      <c r="N936" s="236"/>
      <c r="O936" s="92"/>
      <c r="P936" s="92"/>
      <c r="Q936" s="92"/>
      <c r="R936" s="92"/>
      <c r="S936" s="92"/>
      <c r="T936" s="93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T936" s="18" t="s">
        <v>166</v>
      </c>
      <c r="AU936" s="18" t="s">
        <v>86</v>
      </c>
    </row>
    <row r="937" s="2" customFormat="1">
      <c r="A937" s="39"/>
      <c r="B937" s="40"/>
      <c r="C937" s="41"/>
      <c r="D937" s="237" t="s">
        <v>168</v>
      </c>
      <c r="E937" s="41"/>
      <c r="F937" s="238" t="s">
        <v>1116</v>
      </c>
      <c r="G937" s="41"/>
      <c r="H937" s="41"/>
      <c r="I937" s="234"/>
      <c r="J937" s="41"/>
      <c r="K937" s="41"/>
      <c r="L937" s="45"/>
      <c r="M937" s="235"/>
      <c r="N937" s="236"/>
      <c r="O937" s="92"/>
      <c r="P937" s="92"/>
      <c r="Q937" s="92"/>
      <c r="R937" s="92"/>
      <c r="S937" s="92"/>
      <c r="T937" s="93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T937" s="18" t="s">
        <v>168</v>
      </c>
      <c r="AU937" s="18" t="s">
        <v>86</v>
      </c>
    </row>
    <row r="938" s="13" customFormat="1">
      <c r="A938" s="13"/>
      <c r="B938" s="239"/>
      <c r="C938" s="240"/>
      <c r="D938" s="232" t="s">
        <v>170</v>
      </c>
      <c r="E938" s="241" t="s">
        <v>1</v>
      </c>
      <c r="F938" s="242" t="s">
        <v>852</v>
      </c>
      <c r="G938" s="240"/>
      <c r="H938" s="241" t="s">
        <v>1</v>
      </c>
      <c r="I938" s="243"/>
      <c r="J938" s="240"/>
      <c r="K938" s="240"/>
      <c r="L938" s="244"/>
      <c r="M938" s="245"/>
      <c r="N938" s="246"/>
      <c r="O938" s="246"/>
      <c r="P938" s="246"/>
      <c r="Q938" s="246"/>
      <c r="R938" s="246"/>
      <c r="S938" s="246"/>
      <c r="T938" s="247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8" t="s">
        <v>170</v>
      </c>
      <c r="AU938" s="248" t="s">
        <v>86</v>
      </c>
      <c r="AV938" s="13" t="s">
        <v>84</v>
      </c>
      <c r="AW938" s="13" t="s">
        <v>32</v>
      </c>
      <c r="AX938" s="13" t="s">
        <v>76</v>
      </c>
      <c r="AY938" s="248" t="s">
        <v>156</v>
      </c>
    </row>
    <row r="939" s="14" customFormat="1">
      <c r="A939" s="14"/>
      <c r="B939" s="249"/>
      <c r="C939" s="250"/>
      <c r="D939" s="232" t="s">
        <v>170</v>
      </c>
      <c r="E939" s="251" t="s">
        <v>1</v>
      </c>
      <c r="F939" s="252" t="s">
        <v>1117</v>
      </c>
      <c r="G939" s="250"/>
      <c r="H939" s="253">
        <v>501.47199999999998</v>
      </c>
      <c r="I939" s="254"/>
      <c r="J939" s="250"/>
      <c r="K939" s="250"/>
      <c r="L939" s="255"/>
      <c r="M939" s="256"/>
      <c r="N939" s="257"/>
      <c r="O939" s="257"/>
      <c r="P939" s="257"/>
      <c r="Q939" s="257"/>
      <c r="R939" s="257"/>
      <c r="S939" s="257"/>
      <c r="T939" s="258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9" t="s">
        <v>170</v>
      </c>
      <c r="AU939" s="259" t="s">
        <v>86</v>
      </c>
      <c r="AV939" s="14" t="s">
        <v>86</v>
      </c>
      <c r="AW939" s="14" t="s">
        <v>32</v>
      </c>
      <c r="AX939" s="14" t="s">
        <v>76</v>
      </c>
      <c r="AY939" s="259" t="s">
        <v>156</v>
      </c>
    </row>
    <row r="940" s="15" customFormat="1">
      <c r="A940" s="15"/>
      <c r="B940" s="260"/>
      <c r="C940" s="261"/>
      <c r="D940" s="232" t="s">
        <v>170</v>
      </c>
      <c r="E940" s="262" t="s">
        <v>1</v>
      </c>
      <c r="F940" s="263" t="s">
        <v>175</v>
      </c>
      <c r="G940" s="261"/>
      <c r="H940" s="264">
        <v>501.47199999999998</v>
      </c>
      <c r="I940" s="265"/>
      <c r="J940" s="261"/>
      <c r="K940" s="261"/>
      <c r="L940" s="266"/>
      <c r="M940" s="267"/>
      <c r="N940" s="268"/>
      <c r="O940" s="268"/>
      <c r="P940" s="268"/>
      <c r="Q940" s="268"/>
      <c r="R940" s="268"/>
      <c r="S940" s="268"/>
      <c r="T940" s="269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70" t="s">
        <v>170</v>
      </c>
      <c r="AU940" s="270" t="s">
        <v>86</v>
      </c>
      <c r="AV940" s="15" t="s">
        <v>164</v>
      </c>
      <c r="AW940" s="15" t="s">
        <v>32</v>
      </c>
      <c r="AX940" s="15" t="s">
        <v>84</v>
      </c>
      <c r="AY940" s="270" t="s">
        <v>156</v>
      </c>
    </row>
    <row r="941" s="2" customFormat="1" ht="16.5" customHeight="1">
      <c r="A941" s="39"/>
      <c r="B941" s="40"/>
      <c r="C941" s="219" t="s">
        <v>1118</v>
      </c>
      <c r="D941" s="219" t="s">
        <v>159</v>
      </c>
      <c r="E941" s="220" t="s">
        <v>1119</v>
      </c>
      <c r="F941" s="221" t="s">
        <v>1120</v>
      </c>
      <c r="G941" s="222" t="s">
        <v>203</v>
      </c>
      <c r="H941" s="223">
        <v>349.19999999999999</v>
      </c>
      <c r="I941" s="224"/>
      <c r="J941" s="225">
        <f>ROUND(I941*H941,2)</f>
        <v>0</v>
      </c>
      <c r="K941" s="221" t="s">
        <v>163</v>
      </c>
      <c r="L941" s="45"/>
      <c r="M941" s="226" t="s">
        <v>1</v>
      </c>
      <c r="N941" s="227" t="s">
        <v>41</v>
      </c>
      <c r="O941" s="92"/>
      <c r="P941" s="228">
        <f>O941*H941</f>
        <v>0</v>
      </c>
      <c r="Q941" s="228">
        <v>0</v>
      </c>
      <c r="R941" s="228">
        <f>Q941*H941</f>
        <v>0</v>
      </c>
      <c r="S941" s="228">
        <v>0.014999999999999999</v>
      </c>
      <c r="T941" s="229">
        <f>S941*H941</f>
        <v>5.2379999999999995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30" t="s">
        <v>779</v>
      </c>
      <c r="AT941" s="230" t="s">
        <v>159</v>
      </c>
      <c r="AU941" s="230" t="s">
        <v>86</v>
      </c>
      <c r="AY941" s="18" t="s">
        <v>156</v>
      </c>
      <c r="BE941" s="231">
        <f>IF(N941="základní",J941,0)</f>
        <v>0</v>
      </c>
      <c r="BF941" s="231">
        <f>IF(N941="snížená",J941,0)</f>
        <v>0</v>
      </c>
      <c r="BG941" s="231">
        <f>IF(N941="zákl. přenesená",J941,0)</f>
        <v>0</v>
      </c>
      <c r="BH941" s="231">
        <f>IF(N941="sníž. přenesená",J941,0)</f>
        <v>0</v>
      </c>
      <c r="BI941" s="231">
        <f>IF(N941="nulová",J941,0)</f>
        <v>0</v>
      </c>
      <c r="BJ941" s="18" t="s">
        <v>84</v>
      </c>
      <c r="BK941" s="231">
        <f>ROUND(I941*H941,2)</f>
        <v>0</v>
      </c>
      <c r="BL941" s="18" t="s">
        <v>779</v>
      </c>
      <c r="BM941" s="230" t="s">
        <v>1121</v>
      </c>
    </row>
    <row r="942" s="2" customFormat="1">
      <c r="A942" s="39"/>
      <c r="B942" s="40"/>
      <c r="C942" s="41"/>
      <c r="D942" s="232" t="s">
        <v>166</v>
      </c>
      <c r="E942" s="41"/>
      <c r="F942" s="233" t="s">
        <v>1122</v>
      </c>
      <c r="G942" s="41"/>
      <c r="H942" s="41"/>
      <c r="I942" s="234"/>
      <c r="J942" s="41"/>
      <c r="K942" s="41"/>
      <c r="L942" s="45"/>
      <c r="M942" s="235"/>
      <c r="N942" s="236"/>
      <c r="O942" s="92"/>
      <c r="P942" s="92"/>
      <c r="Q942" s="92"/>
      <c r="R942" s="92"/>
      <c r="S942" s="92"/>
      <c r="T942" s="93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166</v>
      </c>
      <c r="AU942" s="18" t="s">
        <v>86</v>
      </c>
    </row>
    <row r="943" s="2" customFormat="1">
      <c r="A943" s="39"/>
      <c r="B943" s="40"/>
      <c r="C943" s="41"/>
      <c r="D943" s="237" t="s">
        <v>168</v>
      </c>
      <c r="E943" s="41"/>
      <c r="F943" s="238" t="s">
        <v>1123</v>
      </c>
      <c r="G943" s="41"/>
      <c r="H943" s="41"/>
      <c r="I943" s="234"/>
      <c r="J943" s="41"/>
      <c r="K943" s="41"/>
      <c r="L943" s="45"/>
      <c r="M943" s="235"/>
      <c r="N943" s="236"/>
      <c r="O943" s="92"/>
      <c r="P943" s="92"/>
      <c r="Q943" s="92"/>
      <c r="R943" s="92"/>
      <c r="S943" s="92"/>
      <c r="T943" s="93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T943" s="18" t="s">
        <v>168</v>
      </c>
      <c r="AU943" s="18" t="s">
        <v>86</v>
      </c>
    </row>
    <row r="944" s="13" customFormat="1">
      <c r="A944" s="13"/>
      <c r="B944" s="239"/>
      <c r="C944" s="240"/>
      <c r="D944" s="232" t="s">
        <v>170</v>
      </c>
      <c r="E944" s="241" t="s">
        <v>1</v>
      </c>
      <c r="F944" s="242" t="s">
        <v>852</v>
      </c>
      <c r="G944" s="240"/>
      <c r="H944" s="241" t="s">
        <v>1</v>
      </c>
      <c r="I944" s="243"/>
      <c r="J944" s="240"/>
      <c r="K944" s="240"/>
      <c r="L944" s="244"/>
      <c r="M944" s="245"/>
      <c r="N944" s="246"/>
      <c r="O944" s="246"/>
      <c r="P944" s="246"/>
      <c r="Q944" s="246"/>
      <c r="R944" s="246"/>
      <c r="S944" s="246"/>
      <c r="T944" s="247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8" t="s">
        <v>170</v>
      </c>
      <c r="AU944" s="248" t="s">
        <v>86</v>
      </c>
      <c r="AV944" s="13" t="s">
        <v>84</v>
      </c>
      <c r="AW944" s="13" t="s">
        <v>32</v>
      </c>
      <c r="AX944" s="13" t="s">
        <v>76</v>
      </c>
      <c r="AY944" s="248" t="s">
        <v>156</v>
      </c>
    </row>
    <row r="945" s="14" customFormat="1">
      <c r="A945" s="14"/>
      <c r="B945" s="249"/>
      <c r="C945" s="250"/>
      <c r="D945" s="232" t="s">
        <v>170</v>
      </c>
      <c r="E945" s="251" t="s">
        <v>1</v>
      </c>
      <c r="F945" s="252" t="s">
        <v>853</v>
      </c>
      <c r="G945" s="250"/>
      <c r="H945" s="253">
        <v>349.19999999999999</v>
      </c>
      <c r="I945" s="254"/>
      <c r="J945" s="250"/>
      <c r="K945" s="250"/>
      <c r="L945" s="255"/>
      <c r="M945" s="256"/>
      <c r="N945" s="257"/>
      <c r="O945" s="257"/>
      <c r="P945" s="257"/>
      <c r="Q945" s="257"/>
      <c r="R945" s="257"/>
      <c r="S945" s="257"/>
      <c r="T945" s="258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59" t="s">
        <v>170</v>
      </c>
      <c r="AU945" s="259" t="s">
        <v>86</v>
      </c>
      <c r="AV945" s="14" t="s">
        <v>86</v>
      </c>
      <c r="AW945" s="14" t="s">
        <v>32</v>
      </c>
      <c r="AX945" s="14" t="s">
        <v>76</v>
      </c>
      <c r="AY945" s="259" t="s">
        <v>156</v>
      </c>
    </row>
    <row r="946" s="15" customFormat="1">
      <c r="A946" s="15"/>
      <c r="B946" s="260"/>
      <c r="C946" s="261"/>
      <c r="D946" s="232" t="s">
        <v>170</v>
      </c>
      <c r="E946" s="262" t="s">
        <v>1</v>
      </c>
      <c r="F946" s="263" t="s">
        <v>175</v>
      </c>
      <c r="G946" s="261"/>
      <c r="H946" s="264">
        <v>349.19999999999999</v>
      </c>
      <c r="I946" s="265"/>
      <c r="J946" s="261"/>
      <c r="K946" s="261"/>
      <c r="L946" s="266"/>
      <c r="M946" s="267"/>
      <c r="N946" s="268"/>
      <c r="O946" s="268"/>
      <c r="P946" s="268"/>
      <c r="Q946" s="268"/>
      <c r="R946" s="268"/>
      <c r="S946" s="268"/>
      <c r="T946" s="269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T946" s="270" t="s">
        <v>170</v>
      </c>
      <c r="AU946" s="270" t="s">
        <v>86</v>
      </c>
      <c r="AV946" s="15" t="s">
        <v>164</v>
      </c>
      <c r="AW946" s="15" t="s">
        <v>32</v>
      </c>
      <c r="AX946" s="15" t="s">
        <v>84</v>
      </c>
      <c r="AY946" s="270" t="s">
        <v>156</v>
      </c>
    </row>
    <row r="947" s="2" customFormat="1" ht="16.5" customHeight="1">
      <c r="A947" s="39"/>
      <c r="B947" s="40"/>
      <c r="C947" s="219" t="s">
        <v>1124</v>
      </c>
      <c r="D947" s="219" t="s">
        <v>159</v>
      </c>
      <c r="E947" s="220" t="s">
        <v>1125</v>
      </c>
      <c r="F947" s="221" t="s">
        <v>1126</v>
      </c>
      <c r="G947" s="222" t="s">
        <v>311</v>
      </c>
      <c r="H947" s="223">
        <v>4.2599999999999998</v>
      </c>
      <c r="I947" s="224"/>
      <c r="J947" s="225">
        <f>ROUND(I947*H947,2)</f>
        <v>0</v>
      </c>
      <c r="K947" s="221" t="s">
        <v>163</v>
      </c>
      <c r="L947" s="45"/>
      <c r="M947" s="226" t="s">
        <v>1</v>
      </c>
      <c r="N947" s="227" t="s">
        <v>41</v>
      </c>
      <c r="O947" s="92"/>
      <c r="P947" s="228">
        <f>O947*H947</f>
        <v>0</v>
      </c>
      <c r="Q947" s="228">
        <v>0</v>
      </c>
      <c r="R947" s="228">
        <f>Q947*H947</f>
        <v>0</v>
      </c>
      <c r="S947" s="228">
        <v>0.040000000000000001</v>
      </c>
      <c r="T947" s="229">
        <f>S947*H947</f>
        <v>0.1704</v>
      </c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R947" s="230" t="s">
        <v>779</v>
      </c>
      <c r="AT947" s="230" t="s">
        <v>159</v>
      </c>
      <c r="AU947" s="230" t="s">
        <v>86</v>
      </c>
      <c r="AY947" s="18" t="s">
        <v>156</v>
      </c>
      <c r="BE947" s="231">
        <f>IF(N947="základní",J947,0)</f>
        <v>0</v>
      </c>
      <c r="BF947" s="231">
        <f>IF(N947="snížená",J947,0)</f>
        <v>0</v>
      </c>
      <c r="BG947" s="231">
        <f>IF(N947="zákl. přenesená",J947,0)</f>
        <v>0</v>
      </c>
      <c r="BH947" s="231">
        <f>IF(N947="sníž. přenesená",J947,0)</f>
        <v>0</v>
      </c>
      <c r="BI947" s="231">
        <f>IF(N947="nulová",J947,0)</f>
        <v>0</v>
      </c>
      <c r="BJ947" s="18" t="s">
        <v>84</v>
      </c>
      <c r="BK947" s="231">
        <f>ROUND(I947*H947,2)</f>
        <v>0</v>
      </c>
      <c r="BL947" s="18" t="s">
        <v>779</v>
      </c>
      <c r="BM947" s="230" t="s">
        <v>1127</v>
      </c>
    </row>
    <row r="948" s="2" customFormat="1">
      <c r="A948" s="39"/>
      <c r="B948" s="40"/>
      <c r="C948" s="41"/>
      <c r="D948" s="232" t="s">
        <v>166</v>
      </c>
      <c r="E948" s="41"/>
      <c r="F948" s="233" t="s">
        <v>1128</v>
      </c>
      <c r="G948" s="41"/>
      <c r="H948" s="41"/>
      <c r="I948" s="234"/>
      <c r="J948" s="41"/>
      <c r="K948" s="41"/>
      <c r="L948" s="45"/>
      <c r="M948" s="235"/>
      <c r="N948" s="236"/>
      <c r="O948" s="92"/>
      <c r="P948" s="92"/>
      <c r="Q948" s="92"/>
      <c r="R948" s="92"/>
      <c r="S948" s="92"/>
      <c r="T948" s="93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T948" s="18" t="s">
        <v>166</v>
      </c>
      <c r="AU948" s="18" t="s">
        <v>86</v>
      </c>
    </row>
    <row r="949" s="2" customFormat="1">
      <c r="A949" s="39"/>
      <c r="B949" s="40"/>
      <c r="C949" s="41"/>
      <c r="D949" s="237" t="s">
        <v>168</v>
      </c>
      <c r="E949" s="41"/>
      <c r="F949" s="238" t="s">
        <v>1129</v>
      </c>
      <c r="G949" s="41"/>
      <c r="H949" s="41"/>
      <c r="I949" s="234"/>
      <c r="J949" s="41"/>
      <c r="K949" s="41"/>
      <c r="L949" s="45"/>
      <c r="M949" s="235"/>
      <c r="N949" s="236"/>
      <c r="O949" s="92"/>
      <c r="P949" s="92"/>
      <c r="Q949" s="92"/>
      <c r="R949" s="92"/>
      <c r="S949" s="92"/>
      <c r="T949" s="93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T949" s="18" t="s">
        <v>168</v>
      </c>
      <c r="AU949" s="18" t="s">
        <v>86</v>
      </c>
    </row>
    <row r="950" s="13" customFormat="1">
      <c r="A950" s="13"/>
      <c r="B950" s="239"/>
      <c r="C950" s="240"/>
      <c r="D950" s="232" t="s">
        <v>170</v>
      </c>
      <c r="E950" s="241" t="s">
        <v>1</v>
      </c>
      <c r="F950" s="242" t="s">
        <v>1130</v>
      </c>
      <c r="G950" s="240"/>
      <c r="H950" s="241" t="s">
        <v>1</v>
      </c>
      <c r="I950" s="243"/>
      <c r="J950" s="240"/>
      <c r="K950" s="240"/>
      <c r="L950" s="244"/>
      <c r="M950" s="245"/>
      <c r="N950" s="246"/>
      <c r="O950" s="246"/>
      <c r="P950" s="246"/>
      <c r="Q950" s="246"/>
      <c r="R950" s="246"/>
      <c r="S950" s="246"/>
      <c r="T950" s="24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8" t="s">
        <v>170</v>
      </c>
      <c r="AU950" s="248" t="s">
        <v>86</v>
      </c>
      <c r="AV950" s="13" t="s">
        <v>84</v>
      </c>
      <c r="AW950" s="13" t="s">
        <v>32</v>
      </c>
      <c r="AX950" s="13" t="s">
        <v>76</v>
      </c>
      <c r="AY950" s="248" t="s">
        <v>156</v>
      </c>
    </row>
    <row r="951" s="14" customFormat="1">
      <c r="A951" s="14"/>
      <c r="B951" s="249"/>
      <c r="C951" s="250"/>
      <c r="D951" s="232" t="s">
        <v>170</v>
      </c>
      <c r="E951" s="251" t="s">
        <v>1</v>
      </c>
      <c r="F951" s="252" t="s">
        <v>1131</v>
      </c>
      <c r="G951" s="250"/>
      <c r="H951" s="253">
        <v>4.2599999999999998</v>
      </c>
      <c r="I951" s="254"/>
      <c r="J951" s="250"/>
      <c r="K951" s="250"/>
      <c r="L951" s="255"/>
      <c r="M951" s="256"/>
      <c r="N951" s="257"/>
      <c r="O951" s="257"/>
      <c r="P951" s="257"/>
      <c r="Q951" s="257"/>
      <c r="R951" s="257"/>
      <c r="S951" s="257"/>
      <c r="T951" s="258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59" t="s">
        <v>170</v>
      </c>
      <c r="AU951" s="259" t="s">
        <v>86</v>
      </c>
      <c r="AV951" s="14" t="s">
        <v>86</v>
      </c>
      <c r="AW951" s="14" t="s">
        <v>32</v>
      </c>
      <c r="AX951" s="14" t="s">
        <v>76</v>
      </c>
      <c r="AY951" s="259" t="s">
        <v>156</v>
      </c>
    </row>
    <row r="952" s="15" customFormat="1">
      <c r="A952" s="15"/>
      <c r="B952" s="260"/>
      <c r="C952" s="261"/>
      <c r="D952" s="232" t="s">
        <v>170</v>
      </c>
      <c r="E952" s="262" t="s">
        <v>1</v>
      </c>
      <c r="F952" s="263" t="s">
        <v>175</v>
      </c>
      <c r="G952" s="261"/>
      <c r="H952" s="264">
        <v>4.2599999999999998</v>
      </c>
      <c r="I952" s="265"/>
      <c r="J952" s="261"/>
      <c r="K952" s="261"/>
      <c r="L952" s="266"/>
      <c r="M952" s="267"/>
      <c r="N952" s="268"/>
      <c r="O952" s="268"/>
      <c r="P952" s="268"/>
      <c r="Q952" s="268"/>
      <c r="R952" s="268"/>
      <c r="S952" s="268"/>
      <c r="T952" s="269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70" t="s">
        <v>170</v>
      </c>
      <c r="AU952" s="270" t="s">
        <v>86</v>
      </c>
      <c r="AV952" s="15" t="s">
        <v>164</v>
      </c>
      <c r="AW952" s="15" t="s">
        <v>32</v>
      </c>
      <c r="AX952" s="15" t="s">
        <v>84</v>
      </c>
      <c r="AY952" s="270" t="s">
        <v>156</v>
      </c>
    </row>
    <row r="953" s="2" customFormat="1" ht="24.15" customHeight="1">
      <c r="A953" s="39"/>
      <c r="B953" s="40"/>
      <c r="C953" s="219" t="s">
        <v>1132</v>
      </c>
      <c r="D953" s="219" t="s">
        <v>159</v>
      </c>
      <c r="E953" s="220" t="s">
        <v>1133</v>
      </c>
      <c r="F953" s="221" t="s">
        <v>1134</v>
      </c>
      <c r="G953" s="222" t="s">
        <v>203</v>
      </c>
      <c r="H953" s="223">
        <v>258.75</v>
      </c>
      <c r="I953" s="224"/>
      <c r="J953" s="225">
        <f>ROUND(I953*H953,2)</f>
        <v>0</v>
      </c>
      <c r="K953" s="221" t="s">
        <v>163</v>
      </c>
      <c r="L953" s="45"/>
      <c r="M953" s="226" t="s">
        <v>1</v>
      </c>
      <c r="N953" s="227" t="s">
        <v>41</v>
      </c>
      <c r="O953" s="92"/>
      <c r="P953" s="228">
        <f>O953*H953</f>
        <v>0</v>
      </c>
      <c r="Q953" s="228">
        <v>0.01882</v>
      </c>
      <c r="R953" s="228">
        <f>Q953*H953</f>
        <v>4.869675</v>
      </c>
      <c r="S953" s="228">
        <v>0</v>
      </c>
      <c r="T953" s="229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0" t="s">
        <v>779</v>
      </c>
      <c r="AT953" s="230" t="s">
        <v>159</v>
      </c>
      <c r="AU953" s="230" t="s">
        <v>86</v>
      </c>
      <c r="AY953" s="18" t="s">
        <v>156</v>
      </c>
      <c r="BE953" s="231">
        <f>IF(N953="základní",J953,0)</f>
        <v>0</v>
      </c>
      <c r="BF953" s="231">
        <f>IF(N953="snížená",J953,0)</f>
        <v>0</v>
      </c>
      <c r="BG953" s="231">
        <f>IF(N953="zákl. přenesená",J953,0)</f>
        <v>0</v>
      </c>
      <c r="BH953" s="231">
        <f>IF(N953="sníž. přenesená",J953,0)</f>
        <v>0</v>
      </c>
      <c r="BI953" s="231">
        <f>IF(N953="nulová",J953,0)</f>
        <v>0</v>
      </c>
      <c r="BJ953" s="18" t="s">
        <v>84</v>
      </c>
      <c r="BK953" s="231">
        <f>ROUND(I953*H953,2)</f>
        <v>0</v>
      </c>
      <c r="BL953" s="18" t="s">
        <v>779</v>
      </c>
      <c r="BM953" s="230" t="s">
        <v>1135</v>
      </c>
    </row>
    <row r="954" s="2" customFormat="1">
      <c r="A954" s="39"/>
      <c r="B954" s="40"/>
      <c r="C954" s="41"/>
      <c r="D954" s="232" t="s">
        <v>166</v>
      </c>
      <c r="E954" s="41"/>
      <c r="F954" s="233" t="s">
        <v>1136</v>
      </c>
      <c r="G954" s="41"/>
      <c r="H954" s="41"/>
      <c r="I954" s="234"/>
      <c r="J954" s="41"/>
      <c r="K954" s="41"/>
      <c r="L954" s="45"/>
      <c r="M954" s="235"/>
      <c r="N954" s="236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166</v>
      </c>
      <c r="AU954" s="18" t="s">
        <v>86</v>
      </c>
    </row>
    <row r="955" s="2" customFormat="1">
      <c r="A955" s="39"/>
      <c r="B955" s="40"/>
      <c r="C955" s="41"/>
      <c r="D955" s="237" t="s">
        <v>168</v>
      </c>
      <c r="E955" s="41"/>
      <c r="F955" s="238" t="s">
        <v>1137</v>
      </c>
      <c r="G955" s="41"/>
      <c r="H955" s="41"/>
      <c r="I955" s="234"/>
      <c r="J955" s="41"/>
      <c r="K955" s="41"/>
      <c r="L955" s="45"/>
      <c r="M955" s="235"/>
      <c r="N955" s="236"/>
      <c r="O955" s="92"/>
      <c r="P955" s="92"/>
      <c r="Q955" s="92"/>
      <c r="R955" s="92"/>
      <c r="S955" s="92"/>
      <c r="T955" s="93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T955" s="18" t="s">
        <v>168</v>
      </c>
      <c r="AU955" s="18" t="s">
        <v>86</v>
      </c>
    </row>
    <row r="956" s="13" customFormat="1">
      <c r="A956" s="13"/>
      <c r="B956" s="239"/>
      <c r="C956" s="240"/>
      <c r="D956" s="232" t="s">
        <v>170</v>
      </c>
      <c r="E956" s="241" t="s">
        <v>1</v>
      </c>
      <c r="F956" s="242" t="s">
        <v>1138</v>
      </c>
      <c r="G956" s="240"/>
      <c r="H956" s="241" t="s">
        <v>1</v>
      </c>
      <c r="I956" s="243"/>
      <c r="J956" s="240"/>
      <c r="K956" s="240"/>
      <c r="L956" s="244"/>
      <c r="M956" s="245"/>
      <c r="N956" s="246"/>
      <c r="O956" s="246"/>
      <c r="P956" s="246"/>
      <c r="Q956" s="246"/>
      <c r="R956" s="246"/>
      <c r="S956" s="246"/>
      <c r="T956" s="247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8" t="s">
        <v>170</v>
      </c>
      <c r="AU956" s="248" t="s">
        <v>86</v>
      </c>
      <c r="AV956" s="13" t="s">
        <v>84</v>
      </c>
      <c r="AW956" s="13" t="s">
        <v>32</v>
      </c>
      <c r="AX956" s="13" t="s">
        <v>76</v>
      </c>
      <c r="AY956" s="248" t="s">
        <v>156</v>
      </c>
    </row>
    <row r="957" s="14" customFormat="1">
      <c r="A957" s="14"/>
      <c r="B957" s="249"/>
      <c r="C957" s="250"/>
      <c r="D957" s="232" t="s">
        <v>170</v>
      </c>
      <c r="E957" s="251" t="s">
        <v>1</v>
      </c>
      <c r="F957" s="252" t="s">
        <v>1139</v>
      </c>
      <c r="G957" s="250"/>
      <c r="H957" s="253">
        <v>258.75</v>
      </c>
      <c r="I957" s="254"/>
      <c r="J957" s="250"/>
      <c r="K957" s="250"/>
      <c r="L957" s="255"/>
      <c r="M957" s="256"/>
      <c r="N957" s="257"/>
      <c r="O957" s="257"/>
      <c r="P957" s="257"/>
      <c r="Q957" s="257"/>
      <c r="R957" s="257"/>
      <c r="S957" s="257"/>
      <c r="T957" s="258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59" t="s">
        <v>170</v>
      </c>
      <c r="AU957" s="259" t="s">
        <v>86</v>
      </c>
      <c r="AV957" s="14" t="s">
        <v>86</v>
      </c>
      <c r="AW957" s="14" t="s">
        <v>32</v>
      </c>
      <c r="AX957" s="14" t="s">
        <v>76</v>
      </c>
      <c r="AY957" s="259" t="s">
        <v>156</v>
      </c>
    </row>
    <row r="958" s="15" customFormat="1">
      <c r="A958" s="15"/>
      <c r="B958" s="260"/>
      <c r="C958" s="261"/>
      <c r="D958" s="232" t="s">
        <v>170</v>
      </c>
      <c r="E958" s="262" t="s">
        <v>1</v>
      </c>
      <c r="F958" s="263" t="s">
        <v>175</v>
      </c>
      <c r="G958" s="261"/>
      <c r="H958" s="264">
        <v>258.75</v>
      </c>
      <c r="I958" s="265"/>
      <c r="J958" s="261"/>
      <c r="K958" s="261"/>
      <c r="L958" s="266"/>
      <c r="M958" s="267"/>
      <c r="N958" s="268"/>
      <c r="O958" s="268"/>
      <c r="P958" s="268"/>
      <c r="Q958" s="268"/>
      <c r="R958" s="268"/>
      <c r="S958" s="268"/>
      <c r="T958" s="269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70" t="s">
        <v>170</v>
      </c>
      <c r="AU958" s="270" t="s">
        <v>86</v>
      </c>
      <c r="AV958" s="15" t="s">
        <v>164</v>
      </c>
      <c r="AW958" s="15" t="s">
        <v>32</v>
      </c>
      <c r="AX958" s="15" t="s">
        <v>84</v>
      </c>
      <c r="AY958" s="270" t="s">
        <v>156</v>
      </c>
    </row>
    <row r="959" s="2" customFormat="1" ht="24.15" customHeight="1">
      <c r="A959" s="39"/>
      <c r="B959" s="40"/>
      <c r="C959" s="219" t="s">
        <v>1140</v>
      </c>
      <c r="D959" s="219" t="s">
        <v>159</v>
      </c>
      <c r="E959" s="220" t="s">
        <v>1141</v>
      </c>
      <c r="F959" s="221" t="s">
        <v>1142</v>
      </c>
      <c r="G959" s="222" t="s">
        <v>830</v>
      </c>
      <c r="H959" s="292"/>
      <c r="I959" s="224"/>
      <c r="J959" s="225">
        <f>ROUND(I959*H959,2)</f>
        <v>0</v>
      </c>
      <c r="K959" s="221" t="s">
        <v>163</v>
      </c>
      <c r="L959" s="45"/>
      <c r="M959" s="226" t="s">
        <v>1</v>
      </c>
      <c r="N959" s="227" t="s">
        <v>41</v>
      </c>
      <c r="O959" s="92"/>
      <c r="P959" s="228">
        <f>O959*H959</f>
        <v>0</v>
      </c>
      <c r="Q959" s="228">
        <v>0</v>
      </c>
      <c r="R959" s="228">
        <f>Q959*H959</f>
        <v>0</v>
      </c>
      <c r="S959" s="228">
        <v>0</v>
      </c>
      <c r="T959" s="229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0" t="s">
        <v>779</v>
      </c>
      <c r="AT959" s="230" t="s">
        <v>159</v>
      </c>
      <c r="AU959" s="230" t="s">
        <v>86</v>
      </c>
      <c r="AY959" s="18" t="s">
        <v>156</v>
      </c>
      <c r="BE959" s="231">
        <f>IF(N959="základní",J959,0)</f>
        <v>0</v>
      </c>
      <c r="BF959" s="231">
        <f>IF(N959="snížená",J959,0)</f>
        <v>0</v>
      </c>
      <c r="BG959" s="231">
        <f>IF(N959="zákl. přenesená",J959,0)</f>
        <v>0</v>
      </c>
      <c r="BH959" s="231">
        <f>IF(N959="sníž. přenesená",J959,0)</f>
        <v>0</v>
      </c>
      <c r="BI959" s="231">
        <f>IF(N959="nulová",J959,0)</f>
        <v>0</v>
      </c>
      <c r="BJ959" s="18" t="s">
        <v>84</v>
      </c>
      <c r="BK959" s="231">
        <f>ROUND(I959*H959,2)</f>
        <v>0</v>
      </c>
      <c r="BL959" s="18" t="s">
        <v>779</v>
      </c>
      <c r="BM959" s="230" t="s">
        <v>1143</v>
      </c>
    </row>
    <row r="960" s="2" customFormat="1">
      <c r="A960" s="39"/>
      <c r="B960" s="40"/>
      <c r="C960" s="41"/>
      <c r="D960" s="232" t="s">
        <v>166</v>
      </c>
      <c r="E960" s="41"/>
      <c r="F960" s="233" t="s">
        <v>1144</v>
      </c>
      <c r="G960" s="41"/>
      <c r="H960" s="41"/>
      <c r="I960" s="234"/>
      <c r="J960" s="41"/>
      <c r="K960" s="41"/>
      <c r="L960" s="45"/>
      <c r="M960" s="235"/>
      <c r="N960" s="236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166</v>
      </c>
      <c r="AU960" s="18" t="s">
        <v>86</v>
      </c>
    </row>
    <row r="961" s="2" customFormat="1">
      <c r="A961" s="39"/>
      <c r="B961" s="40"/>
      <c r="C961" s="41"/>
      <c r="D961" s="237" t="s">
        <v>168</v>
      </c>
      <c r="E961" s="41"/>
      <c r="F961" s="238" t="s">
        <v>1145</v>
      </c>
      <c r="G961" s="41"/>
      <c r="H961" s="41"/>
      <c r="I961" s="234"/>
      <c r="J961" s="41"/>
      <c r="K961" s="41"/>
      <c r="L961" s="45"/>
      <c r="M961" s="235"/>
      <c r="N961" s="236"/>
      <c r="O961" s="92"/>
      <c r="P961" s="92"/>
      <c r="Q961" s="92"/>
      <c r="R961" s="92"/>
      <c r="S961" s="92"/>
      <c r="T961" s="93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T961" s="18" t="s">
        <v>168</v>
      </c>
      <c r="AU961" s="18" t="s">
        <v>86</v>
      </c>
    </row>
    <row r="962" s="12" customFormat="1" ht="22.8" customHeight="1">
      <c r="A962" s="12"/>
      <c r="B962" s="203"/>
      <c r="C962" s="204"/>
      <c r="D962" s="205" t="s">
        <v>75</v>
      </c>
      <c r="E962" s="217" t="s">
        <v>1146</v>
      </c>
      <c r="F962" s="217" t="s">
        <v>1147</v>
      </c>
      <c r="G962" s="204"/>
      <c r="H962" s="204"/>
      <c r="I962" s="207"/>
      <c r="J962" s="218">
        <f>BK962</f>
        <v>0</v>
      </c>
      <c r="K962" s="204"/>
      <c r="L962" s="209"/>
      <c r="M962" s="210"/>
      <c r="N962" s="211"/>
      <c r="O962" s="211"/>
      <c r="P962" s="212">
        <f>SUM(P963:P1099)</f>
        <v>0</v>
      </c>
      <c r="Q962" s="211"/>
      <c r="R962" s="212">
        <f>SUM(R963:R1099)</f>
        <v>1.7293096000000001</v>
      </c>
      <c r="S962" s="211"/>
      <c r="T962" s="213">
        <f>SUM(T963:T1099)</f>
        <v>19.529276100000001</v>
      </c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R962" s="214" t="s">
        <v>86</v>
      </c>
      <c r="AT962" s="215" t="s">
        <v>75</v>
      </c>
      <c r="AU962" s="215" t="s">
        <v>84</v>
      </c>
      <c r="AY962" s="214" t="s">
        <v>156</v>
      </c>
      <c r="BK962" s="216">
        <f>SUM(BK963:BK1099)</f>
        <v>0</v>
      </c>
    </row>
    <row r="963" s="2" customFormat="1" ht="16.5" customHeight="1">
      <c r="A963" s="39"/>
      <c r="B963" s="40"/>
      <c r="C963" s="219" t="s">
        <v>1148</v>
      </c>
      <c r="D963" s="219" t="s">
        <v>159</v>
      </c>
      <c r="E963" s="220" t="s">
        <v>1149</v>
      </c>
      <c r="F963" s="221" t="s">
        <v>1150</v>
      </c>
      <c r="G963" s="222" t="s">
        <v>203</v>
      </c>
      <c r="H963" s="223">
        <v>83.140000000000001</v>
      </c>
      <c r="I963" s="224"/>
      <c r="J963" s="225">
        <f>ROUND(I963*H963,2)</f>
        <v>0</v>
      </c>
      <c r="K963" s="221" t="s">
        <v>1</v>
      </c>
      <c r="L963" s="45"/>
      <c r="M963" s="226" t="s">
        <v>1</v>
      </c>
      <c r="N963" s="227" t="s">
        <v>41</v>
      </c>
      <c r="O963" s="92"/>
      <c r="P963" s="228">
        <f>O963*H963</f>
        <v>0</v>
      </c>
      <c r="Q963" s="228">
        <v>0</v>
      </c>
      <c r="R963" s="228">
        <f>Q963*H963</f>
        <v>0</v>
      </c>
      <c r="S963" s="228">
        <v>0.0037599999999999999</v>
      </c>
      <c r="T963" s="229">
        <f>S963*H963</f>
        <v>0.31260640000000001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0" t="s">
        <v>779</v>
      </c>
      <c r="AT963" s="230" t="s">
        <v>159</v>
      </c>
      <c r="AU963" s="230" t="s">
        <v>86</v>
      </c>
      <c r="AY963" s="18" t="s">
        <v>156</v>
      </c>
      <c r="BE963" s="231">
        <f>IF(N963="základní",J963,0)</f>
        <v>0</v>
      </c>
      <c r="BF963" s="231">
        <f>IF(N963="snížená",J963,0)</f>
        <v>0</v>
      </c>
      <c r="BG963" s="231">
        <f>IF(N963="zákl. přenesená",J963,0)</f>
        <v>0</v>
      </c>
      <c r="BH963" s="231">
        <f>IF(N963="sníž. přenesená",J963,0)</f>
        <v>0</v>
      </c>
      <c r="BI963" s="231">
        <f>IF(N963="nulová",J963,0)</f>
        <v>0</v>
      </c>
      <c r="BJ963" s="18" t="s">
        <v>84</v>
      </c>
      <c r="BK963" s="231">
        <f>ROUND(I963*H963,2)</f>
        <v>0</v>
      </c>
      <c r="BL963" s="18" t="s">
        <v>779</v>
      </c>
      <c r="BM963" s="230" t="s">
        <v>1151</v>
      </c>
    </row>
    <row r="964" s="2" customFormat="1">
      <c r="A964" s="39"/>
      <c r="B964" s="40"/>
      <c r="C964" s="41"/>
      <c r="D964" s="232" t="s">
        <v>166</v>
      </c>
      <c r="E964" s="41"/>
      <c r="F964" s="233" t="s">
        <v>1150</v>
      </c>
      <c r="G964" s="41"/>
      <c r="H964" s="41"/>
      <c r="I964" s="234"/>
      <c r="J964" s="41"/>
      <c r="K964" s="41"/>
      <c r="L964" s="45"/>
      <c r="M964" s="235"/>
      <c r="N964" s="236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166</v>
      </c>
      <c r="AU964" s="18" t="s">
        <v>86</v>
      </c>
    </row>
    <row r="965" s="13" customFormat="1">
      <c r="A965" s="13"/>
      <c r="B965" s="239"/>
      <c r="C965" s="240"/>
      <c r="D965" s="232" t="s">
        <v>170</v>
      </c>
      <c r="E965" s="241" t="s">
        <v>1</v>
      </c>
      <c r="F965" s="242" t="s">
        <v>1152</v>
      </c>
      <c r="G965" s="240"/>
      <c r="H965" s="241" t="s">
        <v>1</v>
      </c>
      <c r="I965" s="243"/>
      <c r="J965" s="240"/>
      <c r="K965" s="240"/>
      <c r="L965" s="244"/>
      <c r="M965" s="245"/>
      <c r="N965" s="246"/>
      <c r="O965" s="246"/>
      <c r="P965" s="246"/>
      <c r="Q965" s="246"/>
      <c r="R965" s="246"/>
      <c r="S965" s="246"/>
      <c r="T965" s="247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8" t="s">
        <v>170</v>
      </c>
      <c r="AU965" s="248" t="s">
        <v>86</v>
      </c>
      <c r="AV965" s="13" t="s">
        <v>84</v>
      </c>
      <c r="AW965" s="13" t="s">
        <v>32</v>
      </c>
      <c r="AX965" s="13" t="s">
        <v>76</v>
      </c>
      <c r="AY965" s="248" t="s">
        <v>156</v>
      </c>
    </row>
    <row r="966" s="14" customFormat="1">
      <c r="A966" s="14"/>
      <c r="B966" s="249"/>
      <c r="C966" s="250"/>
      <c r="D966" s="232" t="s">
        <v>170</v>
      </c>
      <c r="E966" s="251" t="s">
        <v>1</v>
      </c>
      <c r="F966" s="252" t="s">
        <v>1153</v>
      </c>
      <c r="G966" s="250"/>
      <c r="H966" s="253">
        <v>83.140000000000001</v>
      </c>
      <c r="I966" s="254"/>
      <c r="J966" s="250"/>
      <c r="K966" s="250"/>
      <c r="L966" s="255"/>
      <c r="M966" s="256"/>
      <c r="N966" s="257"/>
      <c r="O966" s="257"/>
      <c r="P966" s="257"/>
      <c r="Q966" s="257"/>
      <c r="R966" s="257"/>
      <c r="S966" s="257"/>
      <c r="T966" s="258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9" t="s">
        <v>170</v>
      </c>
      <c r="AU966" s="259" t="s">
        <v>86</v>
      </c>
      <c r="AV966" s="14" t="s">
        <v>86</v>
      </c>
      <c r="AW966" s="14" t="s">
        <v>32</v>
      </c>
      <c r="AX966" s="14" t="s">
        <v>76</v>
      </c>
      <c r="AY966" s="259" t="s">
        <v>156</v>
      </c>
    </row>
    <row r="967" s="15" customFormat="1">
      <c r="A967" s="15"/>
      <c r="B967" s="260"/>
      <c r="C967" s="261"/>
      <c r="D967" s="232" t="s">
        <v>170</v>
      </c>
      <c r="E967" s="262" t="s">
        <v>1</v>
      </c>
      <c r="F967" s="263" t="s">
        <v>175</v>
      </c>
      <c r="G967" s="261"/>
      <c r="H967" s="264">
        <v>83.140000000000001</v>
      </c>
      <c r="I967" s="265"/>
      <c r="J967" s="261"/>
      <c r="K967" s="261"/>
      <c r="L967" s="266"/>
      <c r="M967" s="267"/>
      <c r="N967" s="268"/>
      <c r="O967" s="268"/>
      <c r="P967" s="268"/>
      <c r="Q967" s="268"/>
      <c r="R967" s="268"/>
      <c r="S967" s="268"/>
      <c r="T967" s="269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0" t="s">
        <v>170</v>
      </c>
      <c r="AU967" s="270" t="s">
        <v>86</v>
      </c>
      <c r="AV967" s="15" t="s">
        <v>164</v>
      </c>
      <c r="AW967" s="15" t="s">
        <v>32</v>
      </c>
      <c r="AX967" s="15" t="s">
        <v>84</v>
      </c>
      <c r="AY967" s="270" t="s">
        <v>156</v>
      </c>
    </row>
    <row r="968" s="2" customFormat="1" ht="16.5" customHeight="1">
      <c r="A968" s="39"/>
      <c r="B968" s="40"/>
      <c r="C968" s="219" t="s">
        <v>1154</v>
      </c>
      <c r="D968" s="219" t="s">
        <v>159</v>
      </c>
      <c r="E968" s="220" t="s">
        <v>1155</v>
      </c>
      <c r="F968" s="221" t="s">
        <v>1156</v>
      </c>
      <c r="G968" s="222" t="s">
        <v>203</v>
      </c>
      <c r="H968" s="223">
        <v>3102.5999999999999</v>
      </c>
      <c r="I968" s="224"/>
      <c r="J968" s="225">
        <f>ROUND(I968*H968,2)</f>
        <v>0</v>
      </c>
      <c r="K968" s="221" t="s">
        <v>1</v>
      </c>
      <c r="L968" s="45"/>
      <c r="M968" s="226" t="s">
        <v>1</v>
      </c>
      <c r="N968" s="227" t="s">
        <v>41</v>
      </c>
      <c r="O968" s="92"/>
      <c r="P968" s="228">
        <f>O968*H968</f>
        <v>0</v>
      </c>
      <c r="Q968" s="228">
        <v>0</v>
      </c>
      <c r="R968" s="228">
        <f>Q968*H968</f>
        <v>0</v>
      </c>
      <c r="S968" s="228">
        <v>0.00594</v>
      </c>
      <c r="T968" s="229">
        <f>S968*H968</f>
        <v>18.429444</v>
      </c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R968" s="230" t="s">
        <v>779</v>
      </c>
      <c r="AT968" s="230" t="s">
        <v>159</v>
      </c>
      <c r="AU968" s="230" t="s">
        <v>86</v>
      </c>
      <c r="AY968" s="18" t="s">
        <v>156</v>
      </c>
      <c r="BE968" s="231">
        <f>IF(N968="základní",J968,0)</f>
        <v>0</v>
      </c>
      <c r="BF968" s="231">
        <f>IF(N968="snížená",J968,0)</f>
        <v>0</v>
      </c>
      <c r="BG968" s="231">
        <f>IF(N968="zákl. přenesená",J968,0)</f>
        <v>0</v>
      </c>
      <c r="BH968" s="231">
        <f>IF(N968="sníž. přenesená",J968,0)</f>
        <v>0</v>
      </c>
      <c r="BI968" s="231">
        <f>IF(N968="nulová",J968,0)</f>
        <v>0</v>
      </c>
      <c r="BJ968" s="18" t="s">
        <v>84</v>
      </c>
      <c r="BK968" s="231">
        <f>ROUND(I968*H968,2)</f>
        <v>0</v>
      </c>
      <c r="BL968" s="18" t="s">
        <v>779</v>
      </c>
      <c r="BM968" s="230" t="s">
        <v>1157</v>
      </c>
    </row>
    <row r="969" s="2" customFormat="1">
      <c r="A969" s="39"/>
      <c r="B969" s="40"/>
      <c r="C969" s="41"/>
      <c r="D969" s="232" t="s">
        <v>166</v>
      </c>
      <c r="E969" s="41"/>
      <c r="F969" s="233" t="s">
        <v>1156</v>
      </c>
      <c r="G969" s="41"/>
      <c r="H969" s="41"/>
      <c r="I969" s="234"/>
      <c r="J969" s="41"/>
      <c r="K969" s="41"/>
      <c r="L969" s="45"/>
      <c r="M969" s="235"/>
      <c r="N969" s="236"/>
      <c r="O969" s="92"/>
      <c r="P969" s="92"/>
      <c r="Q969" s="92"/>
      <c r="R969" s="92"/>
      <c r="S969" s="92"/>
      <c r="T969" s="93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T969" s="18" t="s">
        <v>166</v>
      </c>
      <c r="AU969" s="18" t="s">
        <v>86</v>
      </c>
    </row>
    <row r="970" s="13" customFormat="1">
      <c r="A970" s="13"/>
      <c r="B970" s="239"/>
      <c r="C970" s="240"/>
      <c r="D970" s="232" t="s">
        <v>170</v>
      </c>
      <c r="E970" s="241" t="s">
        <v>1</v>
      </c>
      <c r="F970" s="242" t="s">
        <v>852</v>
      </c>
      <c r="G970" s="240"/>
      <c r="H970" s="241" t="s">
        <v>1</v>
      </c>
      <c r="I970" s="243"/>
      <c r="J970" s="240"/>
      <c r="K970" s="240"/>
      <c r="L970" s="244"/>
      <c r="M970" s="245"/>
      <c r="N970" s="246"/>
      <c r="O970" s="246"/>
      <c r="P970" s="246"/>
      <c r="Q970" s="246"/>
      <c r="R970" s="246"/>
      <c r="S970" s="246"/>
      <c r="T970" s="247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8" t="s">
        <v>170</v>
      </c>
      <c r="AU970" s="248" t="s">
        <v>86</v>
      </c>
      <c r="AV970" s="13" t="s">
        <v>84</v>
      </c>
      <c r="AW970" s="13" t="s">
        <v>32</v>
      </c>
      <c r="AX970" s="13" t="s">
        <v>76</v>
      </c>
      <c r="AY970" s="248" t="s">
        <v>156</v>
      </c>
    </row>
    <row r="971" s="14" customFormat="1">
      <c r="A971" s="14"/>
      <c r="B971" s="249"/>
      <c r="C971" s="250"/>
      <c r="D971" s="232" t="s">
        <v>170</v>
      </c>
      <c r="E971" s="251" t="s">
        <v>1</v>
      </c>
      <c r="F971" s="252" t="s">
        <v>1158</v>
      </c>
      <c r="G971" s="250"/>
      <c r="H971" s="253">
        <v>3098.5999999999999</v>
      </c>
      <c r="I971" s="254"/>
      <c r="J971" s="250"/>
      <c r="K971" s="250"/>
      <c r="L971" s="255"/>
      <c r="M971" s="256"/>
      <c r="N971" s="257"/>
      <c r="O971" s="257"/>
      <c r="P971" s="257"/>
      <c r="Q971" s="257"/>
      <c r="R971" s="257"/>
      <c r="S971" s="257"/>
      <c r="T971" s="258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59" t="s">
        <v>170</v>
      </c>
      <c r="AU971" s="259" t="s">
        <v>86</v>
      </c>
      <c r="AV971" s="14" t="s">
        <v>86</v>
      </c>
      <c r="AW971" s="14" t="s">
        <v>32</v>
      </c>
      <c r="AX971" s="14" t="s">
        <v>76</v>
      </c>
      <c r="AY971" s="259" t="s">
        <v>156</v>
      </c>
    </row>
    <row r="972" s="14" customFormat="1">
      <c r="A972" s="14"/>
      <c r="B972" s="249"/>
      <c r="C972" s="250"/>
      <c r="D972" s="232" t="s">
        <v>170</v>
      </c>
      <c r="E972" s="251" t="s">
        <v>1</v>
      </c>
      <c r="F972" s="252" t="s">
        <v>1159</v>
      </c>
      <c r="G972" s="250"/>
      <c r="H972" s="253">
        <v>4</v>
      </c>
      <c r="I972" s="254"/>
      <c r="J972" s="250"/>
      <c r="K972" s="250"/>
      <c r="L972" s="255"/>
      <c r="M972" s="256"/>
      <c r="N972" s="257"/>
      <c r="O972" s="257"/>
      <c r="P972" s="257"/>
      <c r="Q972" s="257"/>
      <c r="R972" s="257"/>
      <c r="S972" s="257"/>
      <c r="T972" s="258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9" t="s">
        <v>170</v>
      </c>
      <c r="AU972" s="259" t="s">
        <v>86</v>
      </c>
      <c r="AV972" s="14" t="s">
        <v>86</v>
      </c>
      <c r="AW972" s="14" t="s">
        <v>32</v>
      </c>
      <c r="AX972" s="14" t="s">
        <v>76</v>
      </c>
      <c r="AY972" s="259" t="s">
        <v>156</v>
      </c>
    </row>
    <row r="973" s="15" customFormat="1">
      <c r="A973" s="15"/>
      <c r="B973" s="260"/>
      <c r="C973" s="261"/>
      <c r="D973" s="232" t="s">
        <v>170</v>
      </c>
      <c r="E973" s="262" t="s">
        <v>1</v>
      </c>
      <c r="F973" s="263" t="s">
        <v>175</v>
      </c>
      <c r="G973" s="261"/>
      <c r="H973" s="264">
        <v>3102.5999999999999</v>
      </c>
      <c r="I973" s="265"/>
      <c r="J973" s="261"/>
      <c r="K973" s="261"/>
      <c r="L973" s="266"/>
      <c r="M973" s="267"/>
      <c r="N973" s="268"/>
      <c r="O973" s="268"/>
      <c r="P973" s="268"/>
      <c r="Q973" s="268"/>
      <c r="R973" s="268"/>
      <c r="S973" s="268"/>
      <c r="T973" s="269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70" t="s">
        <v>170</v>
      </c>
      <c r="AU973" s="270" t="s">
        <v>86</v>
      </c>
      <c r="AV973" s="15" t="s">
        <v>164</v>
      </c>
      <c r="AW973" s="15" t="s">
        <v>32</v>
      </c>
      <c r="AX973" s="15" t="s">
        <v>84</v>
      </c>
      <c r="AY973" s="270" t="s">
        <v>156</v>
      </c>
    </row>
    <row r="974" s="2" customFormat="1" ht="24.15" customHeight="1">
      <c r="A974" s="39"/>
      <c r="B974" s="40"/>
      <c r="C974" s="219" t="s">
        <v>1160</v>
      </c>
      <c r="D974" s="219" t="s">
        <v>159</v>
      </c>
      <c r="E974" s="220" t="s">
        <v>1161</v>
      </c>
      <c r="F974" s="221" t="s">
        <v>1162</v>
      </c>
      <c r="G974" s="222" t="s">
        <v>311</v>
      </c>
      <c r="H974" s="223">
        <v>45.579999999999998</v>
      </c>
      <c r="I974" s="224"/>
      <c r="J974" s="225">
        <f>ROUND(I974*H974,2)</f>
        <v>0</v>
      </c>
      <c r="K974" s="221" t="s">
        <v>163</v>
      </c>
      <c r="L974" s="45"/>
      <c r="M974" s="226" t="s">
        <v>1</v>
      </c>
      <c r="N974" s="227" t="s">
        <v>41</v>
      </c>
      <c r="O974" s="92"/>
      <c r="P974" s="228">
        <f>O974*H974</f>
        <v>0</v>
      </c>
      <c r="Q974" s="228">
        <v>0</v>
      </c>
      <c r="R974" s="228">
        <f>Q974*H974</f>
        <v>0</v>
      </c>
      <c r="S974" s="228">
        <v>0.00191</v>
      </c>
      <c r="T974" s="229">
        <f>S974*H974</f>
        <v>0.087057800000000005</v>
      </c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R974" s="230" t="s">
        <v>779</v>
      </c>
      <c r="AT974" s="230" t="s">
        <v>159</v>
      </c>
      <c r="AU974" s="230" t="s">
        <v>86</v>
      </c>
      <c r="AY974" s="18" t="s">
        <v>156</v>
      </c>
      <c r="BE974" s="231">
        <f>IF(N974="základní",J974,0)</f>
        <v>0</v>
      </c>
      <c r="BF974" s="231">
        <f>IF(N974="snížená",J974,0)</f>
        <v>0</v>
      </c>
      <c r="BG974" s="231">
        <f>IF(N974="zákl. přenesená",J974,0)</f>
        <v>0</v>
      </c>
      <c r="BH974" s="231">
        <f>IF(N974="sníž. přenesená",J974,0)</f>
        <v>0</v>
      </c>
      <c r="BI974" s="231">
        <f>IF(N974="nulová",J974,0)</f>
        <v>0</v>
      </c>
      <c r="BJ974" s="18" t="s">
        <v>84</v>
      </c>
      <c r="BK974" s="231">
        <f>ROUND(I974*H974,2)</f>
        <v>0</v>
      </c>
      <c r="BL974" s="18" t="s">
        <v>779</v>
      </c>
      <c r="BM974" s="230" t="s">
        <v>1163</v>
      </c>
    </row>
    <row r="975" s="2" customFormat="1">
      <c r="A975" s="39"/>
      <c r="B975" s="40"/>
      <c r="C975" s="41"/>
      <c r="D975" s="232" t="s">
        <v>166</v>
      </c>
      <c r="E975" s="41"/>
      <c r="F975" s="233" t="s">
        <v>1164</v>
      </c>
      <c r="G975" s="41"/>
      <c r="H975" s="41"/>
      <c r="I975" s="234"/>
      <c r="J975" s="41"/>
      <c r="K975" s="41"/>
      <c r="L975" s="45"/>
      <c r="M975" s="235"/>
      <c r="N975" s="236"/>
      <c r="O975" s="92"/>
      <c r="P975" s="92"/>
      <c r="Q975" s="92"/>
      <c r="R975" s="92"/>
      <c r="S975" s="92"/>
      <c r="T975" s="93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T975" s="18" t="s">
        <v>166</v>
      </c>
      <c r="AU975" s="18" t="s">
        <v>86</v>
      </c>
    </row>
    <row r="976" s="2" customFormat="1">
      <c r="A976" s="39"/>
      <c r="B976" s="40"/>
      <c r="C976" s="41"/>
      <c r="D976" s="237" t="s">
        <v>168</v>
      </c>
      <c r="E976" s="41"/>
      <c r="F976" s="238" t="s">
        <v>1165</v>
      </c>
      <c r="G976" s="41"/>
      <c r="H976" s="41"/>
      <c r="I976" s="234"/>
      <c r="J976" s="41"/>
      <c r="K976" s="41"/>
      <c r="L976" s="45"/>
      <c r="M976" s="235"/>
      <c r="N976" s="236"/>
      <c r="O976" s="92"/>
      <c r="P976" s="92"/>
      <c r="Q976" s="92"/>
      <c r="R976" s="92"/>
      <c r="S976" s="92"/>
      <c r="T976" s="93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168</v>
      </c>
      <c r="AU976" s="18" t="s">
        <v>86</v>
      </c>
    </row>
    <row r="977" s="14" customFormat="1">
      <c r="A977" s="14"/>
      <c r="B977" s="249"/>
      <c r="C977" s="250"/>
      <c r="D977" s="232" t="s">
        <v>170</v>
      </c>
      <c r="E977" s="251" t="s">
        <v>1</v>
      </c>
      <c r="F977" s="252" t="s">
        <v>1166</v>
      </c>
      <c r="G977" s="250"/>
      <c r="H977" s="253">
        <v>45.579999999999998</v>
      </c>
      <c r="I977" s="254"/>
      <c r="J977" s="250"/>
      <c r="K977" s="250"/>
      <c r="L977" s="255"/>
      <c r="M977" s="256"/>
      <c r="N977" s="257"/>
      <c r="O977" s="257"/>
      <c r="P977" s="257"/>
      <c r="Q977" s="257"/>
      <c r="R977" s="257"/>
      <c r="S977" s="257"/>
      <c r="T977" s="258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9" t="s">
        <v>170</v>
      </c>
      <c r="AU977" s="259" t="s">
        <v>86</v>
      </c>
      <c r="AV977" s="14" t="s">
        <v>86</v>
      </c>
      <c r="AW977" s="14" t="s">
        <v>32</v>
      </c>
      <c r="AX977" s="14" t="s">
        <v>76</v>
      </c>
      <c r="AY977" s="259" t="s">
        <v>156</v>
      </c>
    </row>
    <row r="978" s="15" customFormat="1">
      <c r="A978" s="15"/>
      <c r="B978" s="260"/>
      <c r="C978" s="261"/>
      <c r="D978" s="232" t="s">
        <v>170</v>
      </c>
      <c r="E978" s="262" t="s">
        <v>1</v>
      </c>
      <c r="F978" s="263" t="s">
        <v>175</v>
      </c>
      <c r="G978" s="261"/>
      <c r="H978" s="264">
        <v>45.579999999999998</v>
      </c>
      <c r="I978" s="265"/>
      <c r="J978" s="261"/>
      <c r="K978" s="261"/>
      <c r="L978" s="266"/>
      <c r="M978" s="267"/>
      <c r="N978" s="268"/>
      <c r="O978" s="268"/>
      <c r="P978" s="268"/>
      <c r="Q978" s="268"/>
      <c r="R978" s="268"/>
      <c r="S978" s="268"/>
      <c r="T978" s="269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0" t="s">
        <v>170</v>
      </c>
      <c r="AU978" s="270" t="s">
        <v>86</v>
      </c>
      <c r="AV978" s="15" t="s">
        <v>164</v>
      </c>
      <c r="AW978" s="15" t="s">
        <v>32</v>
      </c>
      <c r="AX978" s="15" t="s">
        <v>84</v>
      </c>
      <c r="AY978" s="270" t="s">
        <v>156</v>
      </c>
    </row>
    <row r="979" s="2" customFormat="1" ht="16.5" customHeight="1">
      <c r="A979" s="39"/>
      <c r="B979" s="40"/>
      <c r="C979" s="219" t="s">
        <v>1167</v>
      </c>
      <c r="D979" s="219" t="s">
        <v>159</v>
      </c>
      <c r="E979" s="220" t="s">
        <v>1168</v>
      </c>
      <c r="F979" s="221" t="s">
        <v>1169</v>
      </c>
      <c r="G979" s="222" t="s">
        <v>311</v>
      </c>
      <c r="H979" s="223">
        <v>114.33</v>
      </c>
      <c r="I979" s="224"/>
      <c r="J979" s="225">
        <f>ROUND(I979*H979,2)</f>
        <v>0</v>
      </c>
      <c r="K979" s="221" t="s">
        <v>163</v>
      </c>
      <c r="L979" s="45"/>
      <c r="M979" s="226" t="s">
        <v>1</v>
      </c>
      <c r="N979" s="227" t="s">
        <v>41</v>
      </c>
      <c r="O979" s="92"/>
      <c r="P979" s="228">
        <f>O979*H979</f>
        <v>0</v>
      </c>
      <c r="Q979" s="228">
        <v>0</v>
      </c>
      <c r="R979" s="228">
        <f>Q979*H979</f>
        <v>0</v>
      </c>
      <c r="S979" s="228">
        <v>0.00167</v>
      </c>
      <c r="T979" s="229">
        <f>S979*H979</f>
        <v>0.19093109999999999</v>
      </c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R979" s="230" t="s">
        <v>779</v>
      </c>
      <c r="AT979" s="230" t="s">
        <v>159</v>
      </c>
      <c r="AU979" s="230" t="s">
        <v>86</v>
      </c>
      <c r="AY979" s="18" t="s">
        <v>156</v>
      </c>
      <c r="BE979" s="231">
        <f>IF(N979="základní",J979,0)</f>
        <v>0</v>
      </c>
      <c r="BF979" s="231">
        <f>IF(N979="snížená",J979,0)</f>
        <v>0</v>
      </c>
      <c r="BG979" s="231">
        <f>IF(N979="zákl. přenesená",J979,0)</f>
        <v>0</v>
      </c>
      <c r="BH979" s="231">
        <f>IF(N979="sníž. přenesená",J979,0)</f>
        <v>0</v>
      </c>
      <c r="BI979" s="231">
        <f>IF(N979="nulová",J979,0)</f>
        <v>0</v>
      </c>
      <c r="BJ979" s="18" t="s">
        <v>84</v>
      </c>
      <c r="BK979" s="231">
        <f>ROUND(I979*H979,2)</f>
        <v>0</v>
      </c>
      <c r="BL979" s="18" t="s">
        <v>779</v>
      </c>
      <c r="BM979" s="230" t="s">
        <v>1170</v>
      </c>
    </row>
    <row r="980" s="2" customFormat="1">
      <c r="A980" s="39"/>
      <c r="B980" s="40"/>
      <c r="C980" s="41"/>
      <c r="D980" s="232" t="s">
        <v>166</v>
      </c>
      <c r="E980" s="41"/>
      <c r="F980" s="233" t="s">
        <v>1171</v>
      </c>
      <c r="G980" s="41"/>
      <c r="H980" s="41"/>
      <c r="I980" s="234"/>
      <c r="J980" s="41"/>
      <c r="K980" s="41"/>
      <c r="L980" s="45"/>
      <c r="M980" s="235"/>
      <c r="N980" s="236"/>
      <c r="O980" s="92"/>
      <c r="P980" s="92"/>
      <c r="Q980" s="92"/>
      <c r="R980" s="92"/>
      <c r="S980" s="92"/>
      <c r="T980" s="93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T980" s="18" t="s">
        <v>166</v>
      </c>
      <c r="AU980" s="18" t="s">
        <v>86</v>
      </c>
    </row>
    <row r="981" s="2" customFormat="1">
      <c r="A981" s="39"/>
      <c r="B981" s="40"/>
      <c r="C981" s="41"/>
      <c r="D981" s="237" t="s">
        <v>168</v>
      </c>
      <c r="E981" s="41"/>
      <c r="F981" s="238" t="s">
        <v>1172</v>
      </c>
      <c r="G981" s="41"/>
      <c r="H981" s="41"/>
      <c r="I981" s="234"/>
      <c r="J981" s="41"/>
      <c r="K981" s="41"/>
      <c r="L981" s="45"/>
      <c r="M981" s="235"/>
      <c r="N981" s="236"/>
      <c r="O981" s="92"/>
      <c r="P981" s="92"/>
      <c r="Q981" s="92"/>
      <c r="R981" s="92"/>
      <c r="S981" s="92"/>
      <c r="T981" s="93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T981" s="18" t="s">
        <v>168</v>
      </c>
      <c r="AU981" s="18" t="s">
        <v>86</v>
      </c>
    </row>
    <row r="982" s="13" customFormat="1">
      <c r="A982" s="13"/>
      <c r="B982" s="239"/>
      <c r="C982" s="240"/>
      <c r="D982" s="232" t="s">
        <v>170</v>
      </c>
      <c r="E982" s="241" t="s">
        <v>1</v>
      </c>
      <c r="F982" s="242" t="s">
        <v>1173</v>
      </c>
      <c r="G982" s="240"/>
      <c r="H982" s="241" t="s">
        <v>1</v>
      </c>
      <c r="I982" s="243"/>
      <c r="J982" s="240"/>
      <c r="K982" s="240"/>
      <c r="L982" s="244"/>
      <c r="M982" s="245"/>
      <c r="N982" s="246"/>
      <c r="O982" s="246"/>
      <c r="P982" s="246"/>
      <c r="Q982" s="246"/>
      <c r="R982" s="246"/>
      <c r="S982" s="246"/>
      <c r="T982" s="247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8" t="s">
        <v>170</v>
      </c>
      <c r="AU982" s="248" t="s">
        <v>86</v>
      </c>
      <c r="AV982" s="13" t="s">
        <v>84</v>
      </c>
      <c r="AW982" s="13" t="s">
        <v>32</v>
      </c>
      <c r="AX982" s="13" t="s">
        <v>76</v>
      </c>
      <c r="AY982" s="248" t="s">
        <v>156</v>
      </c>
    </row>
    <row r="983" s="14" customFormat="1">
      <c r="A983" s="14"/>
      <c r="B983" s="249"/>
      <c r="C983" s="250"/>
      <c r="D983" s="232" t="s">
        <v>170</v>
      </c>
      <c r="E983" s="251" t="s">
        <v>1</v>
      </c>
      <c r="F983" s="252" t="s">
        <v>1174</v>
      </c>
      <c r="G983" s="250"/>
      <c r="H983" s="253">
        <v>4.7000000000000002</v>
      </c>
      <c r="I983" s="254"/>
      <c r="J983" s="250"/>
      <c r="K983" s="250"/>
      <c r="L983" s="255"/>
      <c r="M983" s="256"/>
      <c r="N983" s="257"/>
      <c r="O983" s="257"/>
      <c r="P983" s="257"/>
      <c r="Q983" s="257"/>
      <c r="R983" s="257"/>
      <c r="S983" s="257"/>
      <c r="T983" s="258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59" t="s">
        <v>170</v>
      </c>
      <c r="AU983" s="259" t="s">
        <v>86</v>
      </c>
      <c r="AV983" s="14" t="s">
        <v>86</v>
      </c>
      <c r="AW983" s="14" t="s">
        <v>32</v>
      </c>
      <c r="AX983" s="14" t="s">
        <v>76</v>
      </c>
      <c r="AY983" s="259" t="s">
        <v>156</v>
      </c>
    </row>
    <row r="984" s="14" customFormat="1">
      <c r="A984" s="14"/>
      <c r="B984" s="249"/>
      <c r="C984" s="250"/>
      <c r="D984" s="232" t="s">
        <v>170</v>
      </c>
      <c r="E984" s="251" t="s">
        <v>1</v>
      </c>
      <c r="F984" s="252" t="s">
        <v>1175</v>
      </c>
      <c r="G984" s="250"/>
      <c r="H984" s="253">
        <v>28.32</v>
      </c>
      <c r="I984" s="254"/>
      <c r="J984" s="250"/>
      <c r="K984" s="250"/>
      <c r="L984" s="255"/>
      <c r="M984" s="256"/>
      <c r="N984" s="257"/>
      <c r="O984" s="257"/>
      <c r="P984" s="257"/>
      <c r="Q984" s="257"/>
      <c r="R984" s="257"/>
      <c r="S984" s="257"/>
      <c r="T984" s="258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59" t="s">
        <v>170</v>
      </c>
      <c r="AU984" s="259" t="s">
        <v>86</v>
      </c>
      <c r="AV984" s="14" t="s">
        <v>86</v>
      </c>
      <c r="AW984" s="14" t="s">
        <v>32</v>
      </c>
      <c r="AX984" s="14" t="s">
        <v>76</v>
      </c>
      <c r="AY984" s="259" t="s">
        <v>156</v>
      </c>
    </row>
    <row r="985" s="14" customFormat="1">
      <c r="A985" s="14"/>
      <c r="B985" s="249"/>
      <c r="C985" s="250"/>
      <c r="D985" s="232" t="s">
        <v>170</v>
      </c>
      <c r="E985" s="251" t="s">
        <v>1</v>
      </c>
      <c r="F985" s="252" t="s">
        <v>1174</v>
      </c>
      <c r="G985" s="250"/>
      <c r="H985" s="253">
        <v>4.7000000000000002</v>
      </c>
      <c r="I985" s="254"/>
      <c r="J985" s="250"/>
      <c r="K985" s="250"/>
      <c r="L985" s="255"/>
      <c r="M985" s="256"/>
      <c r="N985" s="257"/>
      <c r="O985" s="257"/>
      <c r="P985" s="257"/>
      <c r="Q985" s="257"/>
      <c r="R985" s="257"/>
      <c r="S985" s="257"/>
      <c r="T985" s="258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59" t="s">
        <v>170</v>
      </c>
      <c r="AU985" s="259" t="s">
        <v>86</v>
      </c>
      <c r="AV985" s="14" t="s">
        <v>86</v>
      </c>
      <c r="AW985" s="14" t="s">
        <v>32</v>
      </c>
      <c r="AX985" s="14" t="s">
        <v>76</v>
      </c>
      <c r="AY985" s="259" t="s">
        <v>156</v>
      </c>
    </row>
    <row r="986" s="14" customFormat="1">
      <c r="A986" s="14"/>
      <c r="B986" s="249"/>
      <c r="C986" s="250"/>
      <c r="D986" s="232" t="s">
        <v>170</v>
      </c>
      <c r="E986" s="251" t="s">
        <v>1</v>
      </c>
      <c r="F986" s="252" t="s">
        <v>1176</v>
      </c>
      <c r="G986" s="250"/>
      <c r="H986" s="253">
        <v>31.859999999999999</v>
      </c>
      <c r="I986" s="254"/>
      <c r="J986" s="250"/>
      <c r="K986" s="250"/>
      <c r="L986" s="255"/>
      <c r="M986" s="256"/>
      <c r="N986" s="257"/>
      <c r="O986" s="257"/>
      <c r="P986" s="257"/>
      <c r="Q986" s="257"/>
      <c r="R986" s="257"/>
      <c r="S986" s="257"/>
      <c r="T986" s="258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9" t="s">
        <v>170</v>
      </c>
      <c r="AU986" s="259" t="s">
        <v>86</v>
      </c>
      <c r="AV986" s="14" t="s">
        <v>86</v>
      </c>
      <c r="AW986" s="14" t="s">
        <v>32</v>
      </c>
      <c r="AX986" s="14" t="s">
        <v>76</v>
      </c>
      <c r="AY986" s="259" t="s">
        <v>156</v>
      </c>
    </row>
    <row r="987" s="14" customFormat="1">
      <c r="A987" s="14"/>
      <c r="B987" s="249"/>
      <c r="C987" s="250"/>
      <c r="D987" s="232" t="s">
        <v>170</v>
      </c>
      <c r="E987" s="251" t="s">
        <v>1</v>
      </c>
      <c r="F987" s="252" t="s">
        <v>1177</v>
      </c>
      <c r="G987" s="250"/>
      <c r="H987" s="253">
        <v>11.800000000000001</v>
      </c>
      <c r="I987" s="254"/>
      <c r="J987" s="250"/>
      <c r="K987" s="250"/>
      <c r="L987" s="255"/>
      <c r="M987" s="256"/>
      <c r="N987" s="257"/>
      <c r="O987" s="257"/>
      <c r="P987" s="257"/>
      <c r="Q987" s="257"/>
      <c r="R987" s="257"/>
      <c r="S987" s="257"/>
      <c r="T987" s="258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9" t="s">
        <v>170</v>
      </c>
      <c r="AU987" s="259" t="s">
        <v>86</v>
      </c>
      <c r="AV987" s="14" t="s">
        <v>86</v>
      </c>
      <c r="AW987" s="14" t="s">
        <v>32</v>
      </c>
      <c r="AX987" s="14" t="s">
        <v>76</v>
      </c>
      <c r="AY987" s="259" t="s">
        <v>156</v>
      </c>
    </row>
    <row r="988" s="14" customFormat="1">
      <c r="A988" s="14"/>
      <c r="B988" s="249"/>
      <c r="C988" s="250"/>
      <c r="D988" s="232" t="s">
        <v>170</v>
      </c>
      <c r="E988" s="251" t="s">
        <v>1</v>
      </c>
      <c r="F988" s="252" t="s">
        <v>1178</v>
      </c>
      <c r="G988" s="250"/>
      <c r="H988" s="253">
        <v>20.059999999999999</v>
      </c>
      <c r="I988" s="254"/>
      <c r="J988" s="250"/>
      <c r="K988" s="250"/>
      <c r="L988" s="255"/>
      <c r="M988" s="256"/>
      <c r="N988" s="257"/>
      <c r="O988" s="257"/>
      <c r="P988" s="257"/>
      <c r="Q988" s="257"/>
      <c r="R988" s="257"/>
      <c r="S988" s="257"/>
      <c r="T988" s="258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59" t="s">
        <v>170</v>
      </c>
      <c r="AU988" s="259" t="s">
        <v>86</v>
      </c>
      <c r="AV988" s="14" t="s">
        <v>86</v>
      </c>
      <c r="AW988" s="14" t="s">
        <v>32</v>
      </c>
      <c r="AX988" s="14" t="s">
        <v>76</v>
      </c>
      <c r="AY988" s="259" t="s">
        <v>156</v>
      </c>
    </row>
    <row r="989" s="14" customFormat="1">
      <c r="A989" s="14"/>
      <c r="B989" s="249"/>
      <c r="C989" s="250"/>
      <c r="D989" s="232" t="s">
        <v>170</v>
      </c>
      <c r="E989" s="251" t="s">
        <v>1</v>
      </c>
      <c r="F989" s="252" t="s">
        <v>1179</v>
      </c>
      <c r="G989" s="250"/>
      <c r="H989" s="253">
        <v>7.0800000000000001</v>
      </c>
      <c r="I989" s="254"/>
      <c r="J989" s="250"/>
      <c r="K989" s="250"/>
      <c r="L989" s="255"/>
      <c r="M989" s="256"/>
      <c r="N989" s="257"/>
      <c r="O989" s="257"/>
      <c r="P989" s="257"/>
      <c r="Q989" s="257"/>
      <c r="R989" s="257"/>
      <c r="S989" s="257"/>
      <c r="T989" s="258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59" t="s">
        <v>170</v>
      </c>
      <c r="AU989" s="259" t="s">
        <v>86</v>
      </c>
      <c r="AV989" s="14" t="s">
        <v>86</v>
      </c>
      <c r="AW989" s="14" t="s">
        <v>32</v>
      </c>
      <c r="AX989" s="14" t="s">
        <v>76</v>
      </c>
      <c r="AY989" s="259" t="s">
        <v>156</v>
      </c>
    </row>
    <row r="990" s="14" customFormat="1">
      <c r="A990" s="14"/>
      <c r="B990" s="249"/>
      <c r="C990" s="250"/>
      <c r="D990" s="232" t="s">
        <v>170</v>
      </c>
      <c r="E990" s="251" t="s">
        <v>1</v>
      </c>
      <c r="F990" s="252" t="s">
        <v>1180</v>
      </c>
      <c r="G990" s="250"/>
      <c r="H990" s="253">
        <v>1.1799999999999999</v>
      </c>
      <c r="I990" s="254"/>
      <c r="J990" s="250"/>
      <c r="K990" s="250"/>
      <c r="L990" s="255"/>
      <c r="M990" s="256"/>
      <c r="N990" s="257"/>
      <c r="O990" s="257"/>
      <c r="P990" s="257"/>
      <c r="Q990" s="257"/>
      <c r="R990" s="257"/>
      <c r="S990" s="257"/>
      <c r="T990" s="258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59" t="s">
        <v>170</v>
      </c>
      <c r="AU990" s="259" t="s">
        <v>86</v>
      </c>
      <c r="AV990" s="14" t="s">
        <v>86</v>
      </c>
      <c r="AW990" s="14" t="s">
        <v>32</v>
      </c>
      <c r="AX990" s="14" t="s">
        <v>76</v>
      </c>
      <c r="AY990" s="259" t="s">
        <v>156</v>
      </c>
    </row>
    <row r="991" s="14" customFormat="1">
      <c r="A991" s="14"/>
      <c r="B991" s="249"/>
      <c r="C991" s="250"/>
      <c r="D991" s="232" t="s">
        <v>170</v>
      </c>
      <c r="E991" s="251" t="s">
        <v>1</v>
      </c>
      <c r="F991" s="252" t="s">
        <v>1181</v>
      </c>
      <c r="G991" s="250"/>
      <c r="H991" s="253">
        <v>3.4700000000000002</v>
      </c>
      <c r="I991" s="254"/>
      <c r="J991" s="250"/>
      <c r="K991" s="250"/>
      <c r="L991" s="255"/>
      <c r="M991" s="256"/>
      <c r="N991" s="257"/>
      <c r="O991" s="257"/>
      <c r="P991" s="257"/>
      <c r="Q991" s="257"/>
      <c r="R991" s="257"/>
      <c r="S991" s="257"/>
      <c r="T991" s="258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59" t="s">
        <v>170</v>
      </c>
      <c r="AU991" s="259" t="s">
        <v>86</v>
      </c>
      <c r="AV991" s="14" t="s">
        <v>86</v>
      </c>
      <c r="AW991" s="14" t="s">
        <v>32</v>
      </c>
      <c r="AX991" s="14" t="s">
        <v>76</v>
      </c>
      <c r="AY991" s="259" t="s">
        <v>156</v>
      </c>
    </row>
    <row r="992" s="14" customFormat="1">
      <c r="A992" s="14"/>
      <c r="B992" s="249"/>
      <c r="C992" s="250"/>
      <c r="D992" s="232" t="s">
        <v>170</v>
      </c>
      <c r="E992" s="251" t="s">
        <v>1</v>
      </c>
      <c r="F992" s="252" t="s">
        <v>1182</v>
      </c>
      <c r="G992" s="250"/>
      <c r="H992" s="253">
        <v>1.1599999999999999</v>
      </c>
      <c r="I992" s="254"/>
      <c r="J992" s="250"/>
      <c r="K992" s="250"/>
      <c r="L992" s="255"/>
      <c r="M992" s="256"/>
      <c r="N992" s="257"/>
      <c r="O992" s="257"/>
      <c r="P992" s="257"/>
      <c r="Q992" s="257"/>
      <c r="R992" s="257"/>
      <c r="S992" s="257"/>
      <c r="T992" s="258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9" t="s">
        <v>170</v>
      </c>
      <c r="AU992" s="259" t="s">
        <v>86</v>
      </c>
      <c r="AV992" s="14" t="s">
        <v>86</v>
      </c>
      <c r="AW992" s="14" t="s">
        <v>32</v>
      </c>
      <c r="AX992" s="14" t="s">
        <v>76</v>
      </c>
      <c r="AY992" s="259" t="s">
        <v>156</v>
      </c>
    </row>
    <row r="993" s="15" customFormat="1">
      <c r="A993" s="15"/>
      <c r="B993" s="260"/>
      <c r="C993" s="261"/>
      <c r="D993" s="232" t="s">
        <v>170</v>
      </c>
      <c r="E993" s="262" t="s">
        <v>1</v>
      </c>
      <c r="F993" s="263" t="s">
        <v>175</v>
      </c>
      <c r="G993" s="261"/>
      <c r="H993" s="264">
        <v>114.33</v>
      </c>
      <c r="I993" s="265"/>
      <c r="J993" s="261"/>
      <c r="K993" s="261"/>
      <c r="L993" s="266"/>
      <c r="M993" s="267"/>
      <c r="N993" s="268"/>
      <c r="O993" s="268"/>
      <c r="P993" s="268"/>
      <c r="Q993" s="268"/>
      <c r="R993" s="268"/>
      <c r="S993" s="268"/>
      <c r="T993" s="269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70" t="s">
        <v>170</v>
      </c>
      <c r="AU993" s="270" t="s">
        <v>86</v>
      </c>
      <c r="AV993" s="15" t="s">
        <v>164</v>
      </c>
      <c r="AW993" s="15" t="s">
        <v>32</v>
      </c>
      <c r="AX993" s="15" t="s">
        <v>84</v>
      </c>
      <c r="AY993" s="270" t="s">
        <v>156</v>
      </c>
    </row>
    <row r="994" s="2" customFormat="1" ht="16.5" customHeight="1">
      <c r="A994" s="39"/>
      <c r="B994" s="40"/>
      <c r="C994" s="219" t="s">
        <v>1183</v>
      </c>
      <c r="D994" s="219" t="s">
        <v>159</v>
      </c>
      <c r="E994" s="220" t="s">
        <v>1184</v>
      </c>
      <c r="F994" s="221" t="s">
        <v>1185</v>
      </c>
      <c r="G994" s="222" t="s">
        <v>311</v>
      </c>
      <c r="H994" s="223">
        <v>97.920000000000002</v>
      </c>
      <c r="I994" s="224"/>
      <c r="J994" s="225">
        <f>ROUND(I994*H994,2)</f>
        <v>0</v>
      </c>
      <c r="K994" s="221" t="s">
        <v>163</v>
      </c>
      <c r="L994" s="45"/>
      <c r="M994" s="226" t="s">
        <v>1</v>
      </c>
      <c r="N994" s="227" t="s">
        <v>41</v>
      </c>
      <c r="O994" s="92"/>
      <c r="P994" s="228">
        <f>O994*H994</f>
        <v>0</v>
      </c>
      <c r="Q994" s="228">
        <v>0</v>
      </c>
      <c r="R994" s="228">
        <f>Q994*H994</f>
        <v>0</v>
      </c>
      <c r="S994" s="228">
        <v>0.0025999999999999999</v>
      </c>
      <c r="T994" s="229">
        <f>S994*H994</f>
        <v>0.25459199999999998</v>
      </c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R994" s="230" t="s">
        <v>779</v>
      </c>
      <c r="AT994" s="230" t="s">
        <v>159</v>
      </c>
      <c r="AU994" s="230" t="s">
        <v>86</v>
      </c>
      <c r="AY994" s="18" t="s">
        <v>156</v>
      </c>
      <c r="BE994" s="231">
        <f>IF(N994="základní",J994,0)</f>
        <v>0</v>
      </c>
      <c r="BF994" s="231">
        <f>IF(N994="snížená",J994,0)</f>
        <v>0</v>
      </c>
      <c r="BG994" s="231">
        <f>IF(N994="zákl. přenesená",J994,0)</f>
        <v>0</v>
      </c>
      <c r="BH994" s="231">
        <f>IF(N994="sníž. přenesená",J994,0)</f>
        <v>0</v>
      </c>
      <c r="BI994" s="231">
        <f>IF(N994="nulová",J994,0)</f>
        <v>0</v>
      </c>
      <c r="BJ994" s="18" t="s">
        <v>84</v>
      </c>
      <c r="BK994" s="231">
        <f>ROUND(I994*H994,2)</f>
        <v>0</v>
      </c>
      <c r="BL994" s="18" t="s">
        <v>779</v>
      </c>
      <c r="BM994" s="230" t="s">
        <v>1186</v>
      </c>
    </row>
    <row r="995" s="2" customFormat="1">
      <c r="A995" s="39"/>
      <c r="B995" s="40"/>
      <c r="C995" s="41"/>
      <c r="D995" s="232" t="s">
        <v>166</v>
      </c>
      <c r="E995" s="41"/>
      <c r="F995" s="233" t="s">
        <v>1187</v>
      </c>
      <c r="G995" s="41"/>
      <c r="H995" s="41"/>
      <c r="I995" s="234"/>
      <c r="J995" s="41"/>
      <c r="K995" s="41"/>
      <c r="L995" s="45"/>
      <c r="M995" s="235"/>
      <c r="N995" s="236"/>
      <c r="O995" s="92"/>
      <c r="P995" s="92"/>
      <c r="Q995" s="92"/>
      <c r="R995" s="92"/>
      <c r="S995" s="92"/>
      <c r="T995" s="93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T995" s="18" t="s">
        <v>166</v>
      </c>
      <c r="AU995" s="18" t="s">
        <v>86</v>
      </c>
    </row>
    <row r="996" s="2" customFormat="1">
      <c r="A996" s="39"/>
      <c r="B996" s="40"/>
      <c r="C996" s="41"/>
      <c r="D996" s="237" t="s">
        <v>168</v>
      </c>
      <c r="E996" s="41"/>
      <c r="F996" s="238" t="s">
        <v>1188</v>
      </c>
      <c r="G996" s="41"/>
      <c r="H996" s="41"/>
      <c r="I996" s="234"/>
      <c r="J996" s="41"/>
      <c r="K996" s="41"/>
      <c r="L996" s="45"/>
      <c r="M996" s="235"/>
      <c r="N996" s="236"/>
      <c r="O996" s="92"/>
      <c r="P996" s="92"/>
      <c r="Q996" s="92"/>
      <c r="R996" s="92"/>
      <c r="S996" s="92"/>
      <c r="T996" s="93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T996" s="18" t="s">
        <v>168</v>
      </c>
      <c r="AU996" s="18" t="s">
        <v>86</v>
      </c>
    </row>
    <row r="997" s="14" customFormat="1">
      <c r="A997" s="14"/>
      <c r="B997" s="249"/>
      <c r="C997" s="250"/>
      <c r="D997" s="232" t="s">
        <v>170</v>
      </c>
      <c r="E997" s="251" t="s">
        <v>1</v>
      </c>
      <c r="F997" s="252" t="s">
        <v>1189</v>
      </c>
      <c r="G997" s="250"/>
      <c r="H997" s="253">
        <v>97.920000000000002</v>
      </c>
      <c r="I997" s="254"/>
      <c r="J997" s="250"/>
      <c r="K997" s="250"/>
      <c r="L997" s="255"/>
      <c r="M997" s="256"/>
      <c r="N997" s="257"/>
      <c r="O997" s="257"/>
      <c r="P997" s="257"/>
      <c r="Q997" s="257"/>
      <c r="R997" s="257"/>
      <c r="S997" s="257"/>
      <c r="T997" s="258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59" t="s">
        <v>170</v>
      </c>
      <c r="AU997" s="259" t="s">
        <v>86</v>
      </c>
      <c r="AV997" s="14" t="s">
        <v>86</v>
      </c>
      <c r="AW997" s="14" t="s">
        <v>32</v>
      </c>
      <c r="AX997" s="14" t="s">
        <v>76</v>
      </c>
      <c r="AY997" s="259" t="s">
        <v>156</v>
      </c>
    </row>
    <row r="998" s="15" customFormat="1">
      <c r="A998" s="15"/>
      <c r="B998" s="260"/>
      <c r="C998" s="261"/>
      <c r="D998" s="232" t="s">
        <v>170</v>
      </c>
      <c r="E998" s="262" t="s">
        <v>1</v>
      </c>
      <c r="F998" s="263" t="s">
        <v>175</v>
      </c>
      <c r="G998" s="261"/>
      <c r="H998" s="264">
        <v>97.920000000000002</v>
      </c>
      <c r="I998" s="265"/>
      <c r="J998" s="261"/>
      <c r="K998" s="261"/>
      <c r="L998" s="266"/>
      <c r="M998" s="267"/>
      <c r="N998" s="268"/>
      <c r="O998" s="268"/>
      <c r="P998" s="268"/>
      <c r="Q998" s="268"/>
      <c r="R998" s="268"/>
      <c r="S998" s="268"/>
      <c r="T998" s="269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T998" s="270" t="s">
        <v>170</v>
      </c>
      <c r="AU998" s="270" t="s">
        <v>86</v>
      </c>
      <c r="AV998" s="15" t="s">
        <v>164</v>
      </c>
      <c r="AW998" s="15" t="s">
        <v>32</v>
      </c>
      <c r="AX998" s="15" t="s">
        <v>84</v>
      </c>
      <c r="AY998" s="270" t="s">
        <v>156</v>
      </c>
    </row>
    <row r="999" s="2" customFormat="1" ht="16.5" customHeight="1">
      <c r="A999" s="39"/>
      <c r="B999" s="40"/>
      <c r="C999" s="219" t="s">
        <v>1190</v>
      </c>
      <c r="D999" s="219" t="s">
        <v>159</v>
      </c>
      <c r="E999" s="220" t="s">
        <v>1191</v>
      </c>
      <c r="F999" s="221" t="s">
        <v>1192</v>
      </c>
      <c r="G999" s="222" t="s">
        <v>539</v>
      </c>
      <c r="H999" s="223">
        <v>101.92</v>
      </c>
      <c r="I999" s="224"/>
      <c r="J999" s="225">
        <f>ROUND(I999*H999,2)</f>
        <v>0</v>
      </c>
      <c r="K999" s="221" t="s">
        <v>163</v>
      </c>
      <c r="L999" s="45"/>
      <c r="M999" s="226" t="s">
        <v>1</v>
      </c>
      <c r="N999" s="227" t="s">
        <v>41</v>
      </c>
      <c r="O999" s="92"/>
      <c r="P999" s="228">
        <f>O999*H999</f>
        <v>0</v>
      </c>
      <c r="Q999" s="228">
        <v>0</v>
      </c>
      <c r="R999" s="228">
        <f>Q999*H999</f>
        <v>0</v>
      </c>
      <c r="S999" s="228">
        <v>0.00059999999999999995</v>
      </c>
      <c r="T999" s="229">
        <f>S999*H999</f>
        <v>0.061151999999999998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0" t="s">
        <v>779</v>
      </c>
      <c r="AT999" s="230" t="s">
        <v>159</v>
      </c>
      <c r="AU999" s="230" t="s">
        <v>86</v>
      </c>
      <c r="AY999" s="18" t="s">
        <v>156</v>
      </c>
      <c r="BE999" s="231">
        <f>IF(N999="základní",J999,0)</f>
        <v>0</v>
      </c>
      <c r="BF999" s="231">
        <f>IF(N999="snížená",J999,0)</f>
        <v>0</v>
      </c>
      <c r="BG999" s="231">
        <f>IF(N999="zákl. přenesená",J999,0)</f>
        <v>0</v>
      </c>
      <c r="BH999" s="231">
        <f>IF(N999="sníž. přenesená",J999,0)</f>
        <v>0</v>
      </c>
      <c r="BI999" s="231">
        <f>IF(N999="nulová",J999,0)</f>
        <v>0</v>
      </c>
      <c r="BJ999" s="18" t="s">
        <v>84</v>
      </c>
      <c r="BK999" s="231">
        <f>ROUND(I999*H999,2)</f>
        <v>0</v>
      </c>
      <c r="BL999" s="18" t="s">
        <v>779</v>
      </c>
      <c r="BM999" s="230" t="s">
        <v>1193</v>
      </c>
    </row>
    <row r="1000" s="2" customFormat="1">
      <c r="A1000" s="39"/>
      <c r="B1000" s="40"/>
      <c r="C1000" s="41"/>
      <c r="D1000" s="232" t="s">
        <v>166</v>
      </c>
      <c r="E1000" s="41"/>
      <c r="F1000" s="233" t="s">
        <v>1194</v>
      </c>
      <c r="G1000" s="41"/>
      <c r="H1000" s="41"/>
      <c r="I1000" s="234"/>
      <c r="J1000" s="41"/>
      <c r="K1000" s="41"/>
      <c r="L1000" s="45"/>
      <c r="M1000" s="235"/>
      <c r="N1000" s="236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166</v>
      </c>
      <c r="AU1000" s="18" t="s">
        <v>86</v>
      </c>
    </row>
    <row r="1001" s="2" customFormat="1">
      <c r="A1001" s="39"/>
      <c r="B1001" s="40"/>
      <c r="C1001" s="41"/>
      <c r="D1001" s="237" t="s">
        <v>168</v>
      </c>
      <c r="E1001" s="41"/>
      <c r="F1001" s="238" t="s">
        <v>1195</v>
      </c>
      <c r="G1001" s="41"/>
      <c r="H1001" s="41"/>
      <c r="I1001" s="234"/>
      <c r="J1001" s="41"/>
      <c r="K1001" s="41"/>
      <c r="L1001" s="45"/>
      <c r="M1001" s="235"/>
      <c r="N1001" s="236"/>
      <c r="O1001" s="92"/>
      <c r="P1001" s="92"/>
      <c r="Q1001" s="92"/>
      <c r="R1001" s="92"/>
      <c r="S1001" s="92"/>
      <c r="T1001" s="93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T1001" s="18" t="s">
        <v>168</v>
      </c>
      <c r="AU1001" s="18" t="s">
        <v>86</v>
      </c>
    </row>
    <row r="1002" s="14" customFormat="1">
      <c r="A1002" s="14"/>
      <c r="B1002" s="249"/>
      <c r="C1002" s="250"/>
      <c r="D1002" s="232" t="s">
        <v>170</v>
      </c>
      <c r="E1002" s="251" t="s">
        <v>1</v>
      </c>
      <c r="F1002" s="252" t="s">
        <v>1196</v>
      </c>
      <c r="G1002" s="250"/>
      <c r="H1002" s="253">
        <v>101.92</v>
      </c>
      <c r="I1002" s="254"/>
      <c r="J1002" s="250"/>
      <c r="K1002" s="250"/>
      <c r="L1002" s="255"/>
      <c r="M1002" s="256"/>
      <c r="N1002" s="257"/>
      <c r="O1002" s="257"/>
      <c r="P1002" s="257"/>
      <c r="Q1002" s="257"/>
      <c r="R1002" s="257"/>
      <c r="S1002" s="257"/>
      <c r="T1002" s="258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59" t="s">
        <v>170</v>
      </c>
      <c r="AU1002" s="259" t="s">
        <v>86</v>
      </c>
      <c r="AV1002" s="14" t="s">
        <v>86</v>
      </c>
      <c r="AW1002" s="14" t="s">
        <v>32</v>
      </c>
      <c r="AX1002" s="14" t="s">
        <v>76</v>
      </c>
      <c r="AY1002" s="259" t="s">
        <v>156</v>
      </c>
    </row>
    <row r="1003" s="15" customFormat="1">
      <c r="A1003" s="15"/>
      <c r="B1003" s="260"/>
      <c r="C1003" s="261"/>
      <c r="D1003" s="232" t="s">
        <v>170</v>
      </c>
      <c r="E1003" s="262" t="s">
        <v>1</v>
      </c>
      <c r="F1003" s="263" t="s">
        <v>175</v>
      </c>
      <c r="G1003" s="261"/>
      <c r="H1003" s="264">
        <v>101.92</v>
      </c>
      <c r="I1003" s="265"/>
      <c r="J1003" s="261"/>
      <c r="K1003" s="261"/>
      <c r="L1003" s="266"/>
      <c r="M1003" s="267"/>
      <c r="N1003" s="268"/>
      <c r="O1003" s="268"/>
      <c r="P1003" s="268"/>
      <c r="Q1003" s="268"/>
      <c r="R1003" s="268"/>
      <c r="S1003" s="268"/>
      <c r="T1003" s="269"/>
      <c r="U1003" s="15"/>
      <c r="V1003" s="15"/>
      <c r="W1003" s="15"/>
      <c r="X1003" s="15"/>
      <c r="Y1003" s="15"/>
      <c r="Z1003" s="15"/>
      <c r="AA1003" s="15"/>
      <c r="AB1003" s="15"/>
      <c r="AC1003" s="15"/>
      <c r="AD1003" s="15"/>
      <c r="AE1003" s="15"/>
      <c r="AT1003" s="270" t="s">
        <v>170</v>
      </c>
      <c r="AU1003" s="270" t="s">
        <v>86</v>
      </c>
      <c r="AV1003" s="15" t="s">
        <v>164</v>
      </c>
      <c r="AW1003" s="15" t="s">
        <v>32</v>
      </c>
      <c r="AX1003" s="15" t="s">
        <v>84</v>
      </c>
      <c r="AY1003" s="270" t="s">
        <v>156</v>
      </c>
    </row>
    <row r="1004" s="2" customFormat="1" ht="16.5" customHeight="1">
      <c r="A1004" s="39"/>
      <c r="B1004" s="40"/>
      <c r="C1004" s="219" t="s">
        <v>1197</v>
      </c>
      <c r="D1004" s="219" t="s">
        <v>159</v>
      </c>
      <c r="E1004" s="220" t="s">
        <v>1198</v>
      </c>
      <c r="F1004" s="221" t="s">
        <v>1199</v>
      </c>
      <c r="G1004" s="222" t="s">
        <v>311</v>
      </c>
      <c r="H1004" s="223">
        <v>44.789999999999999</v>
      </c>
      <c r="I1004" s="224"/>
      <c r="J1004" s="225">
        <f>ROUND(I1004*H1004,2)</f>
        <v>0</v>
      </c>
      <c r="K1004" s="221" t="s">
        <v>163</v>
      </c>
      <c r="L1004" s="45"/>
      <c r="M1004" s="226" t="s">
        <v>1</v>
      </c>
      <c r="N1004" s="227" t="s">
        <v>41</v>
      </c>
      <c r="O1004" s="92"/>
      <c r="P1004" s="228">
        <f>O1004*H1004</f>
        <v>0</v>
      </c>
      <c r="Q1004" s="228">
        <v>0</v>
      </c>
      <c r="R1004" s="228">
        <f>Q1004*H1004</f>
        <v>0</v>
      </c>
      <c r="S1004" s="228">
        <v>0.0039399999999999999</v>
      </c>
      <c r="T1004" s="229">
        <f>S1004*H1004</f>
        <v>0.17647259999999998</v>
      </c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R1004" s="230" t="s">
        <v>779</v>
      </c>
      <c r="AT1004" s="230" t="s">
        <v>159</v>
      </c>
      <c r="AU1004" s="230" t="s">
        <v>86</v>
      </c>
      <c r="AY1004" s="18" t="s">
        <v>156</v>
      </c>
      <c r="BE1004" s="231">
        <f>IF(N1004="základní",J1004,0)</f>
        <v>0</v>
      </c>
      <c r="BF1004" s="231">
        <f>IF(N1004="snížená",J1004,0)</f>
        <v>0</v>
      </c>
      <c r="BG1004" s="231">
        <f>IF(N1004="zákl. přenesená",J1004,0)</f>
        <v>0</v>
      </c>
      <c r="BH1004" s="231">
        <f>IF(N1004="sníž. přenesená",J1004,0)</f>
        <v>0</v>
      </c>
      <c r="BI1004" s="231">
        <f>IF(N1004="nulová",J1004,0)</f>
        <v>0</v>
      </c>
      <c r="BJ1004" s="18" t="s">
        <v>84</v>
      </c>
      <c r="BK1004" s="231">
        <f>ROUND(I1004*H1004,2)</f>
        <v>0</v>
      </c>
      <c r="BL1004" s="18" t="s">
        <v>779</v>
      </c>
      <c r="BM1004" s="230" t="s">
        <v>1200</v>
      </c>
    </row>
    <row r="1005" s="2" customFormat="1">
      <c r="A1005" s="39"/>
      <c r="B1005" s="40"/>
      <c r="C1005" s="41"/>
      <c r="D1005" s="232" t="s">
        <v>166</v>
      </c>
      <c r="E1005" s="41"/>
      <c r="F1005" s="233" t="s">
        <v>1201</v>
      </c>
      <c r="G1005" s="41"/>
      <c r="H1005" s="41"/>
      <c r="I1005" s="234"/>
      <c r="J1005" s="41"/>
      <c r="K1005" s="41"/>
      <c r="L1005" s="45"/>
      <c r="M1005" s="235"/>
      <c r="N1005" s="236"/>
      <c r="O1005" s="92"/>
      <c r="P1005" s="92"/>
      <c r="Q1005" s="92"/>
      <c r="R1005" s="92"/>
      <c r="S1005" s="92"/>
      <c r="T1005" s="93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T1005" s="18" t="s">
        <v>166</v>
      </c>
      <c r="AU1005" s="18" t="s">
        <v>86</v>
      </c>
    </row>
    <row r="1006" s="2" customFormat="1">
      <c r="A1006" s="39"/>
      <c r="B1006" s="40"/>
      <c r="C1006" s="41"/>
      <c r="D1006" s="237" t="s">
        <v>168</v>
      </c>
      <c r="E1006" s="41"/>
      <c r="F1006" s="238" t="s">
        <v>1202</v>
      </c>
      <c r="G1006" s="41"/>
      <c r="H1006" s="41"/>
      <c r="I1006" s="234"/>
      <c r="J1006" s="41"/>
      <c r="K1006" s="41"/>
      <c r="L1006" s="45"/>
      <c r="M1006" s="235"/>
      <c r="N1006" s="236"/>
      <c r="O1006" s="92"/>
      <c r="P1006" s="92"/>
      <c r="Q1006" s="92"/>
      <c r="R1006" s="92"/>
      <c r="S1006" s="92"/>
      <c r="T1006" s="93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168</v>
      </c>
      <c r="AU1006" s="18" t="s">
        <v>86</v>
      </c>
    </row>
    <row r="1007" s="14" customFormat="1">
      <c r="A1007" s="14"/>
      <c r="B1007" s="249"/>
      <c r="C1007" s="250"/>
      <c r="D1007" s="232" t="s">
        <v>170</v>
      </c>
      <c r="E1007" s="251" t="s">
        <v>1</v>
      </c>
      <c r="F1007" s="252" t="s">
        <v>1203</v>
      </c>
      <c r="G1007" s="250"/>
      <c r="H1007" s="253">
        <v>24.75</v>
      </c>
      <c r="I1007" s="254"/>
      <c r="J1007" s="250"/>
      <c r="K1007" s="250"/>
      <c r="L1007" s="255"/>
      <c r="M1007" s="256"/>
      <c r="N1007" s="257"/>
      <c r="O1007" s="257"/>
      <c r="P1007" s="257"/>
      <c r="Q1007" s="257"/>
      <c r="R1007" s="257"/>
      <c r="S1007" s="257"/>
      <c r="T1007" s="258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9" t="s">
        <v>170</v>
      </c>
      <c r="AU1007" s="259" t="s">
        <v>86</v>
      </c>
      <c r="AV1007" s="14" t="s">
        <v>86</v>
      </c>
      <c r="AW1007" s="14" t="s">
        <v>32</v>
      </c>
      <c r="AX1007" s="14" t="s">
        <v>76</v>
      </c>
      <c r="AY1007" s="259" t="s">
        <v>156</v>
      </c>
    </row>
    <row r="1008" s="14" customFormat="1">
      <c r="A1008" s="14"/>
      <c r="B1008" s="249"/>
      <c r="C1008" s="250"/>
      <c r="D1008" s="232" t="s">
        <v>170</v>
      </c>
      <c r="E1008" s="251" t="s">
        <v>1</v>
      </c>
      <c r="F1008" s="252" t="s">
        <v>1204</v>
      </c>
      <c r="G1008" s="250"/>
      <c r="H1008" s="253">
        <v>20.039999999999999</v>
      </c>
      <c r="I1008" s="254"/>
      <c r="J1008" s="250"/>
      <c r="K1008" s="250"/>
      <c r="L1008" s="255"/>
      <c r="M1008" s="256"/>
      <c r="N1008" s="257"/>
      <c r="O1008" s="257"/>
      <c r="P1008" s="257"/>
      <c r="Q1008" s="257"/>
      <c r="R1008" s="257"/>
      <c r="S1008" s="257"/>
      <c r="T1008" s="258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59" t="s">
        <v>170</v>
      </c>
      <c r="AU1008" s="259" t="s">
        <v>86</v>
      </c>
      <c r="AV1008" s="14" t="s">
        <v>86</v>
      </c>
      <c r="AW1008" s="14" t="s">
        <v>32</v>
      </c>
      <c r="AX1008" s="14" t="s">
        <v>76</v>
      </c>
      <c r="AY1008" s="259" t="s">
        <v>156</v>
      </c>
    </row>
    <row r="1009" s="15" customFormat="1">
      <c r="A1009" s="15"/>
      <c r="B1009" s="260"/>
      <c r="C1009" s="261"/>
      <c r="D1009" s="232" t="s">
        <v>170</v>
      </c>
      <c r="E1009" s="262" t="s">
        <v>1</v>
      </c>
      <c r="F1009" s="263" t="s">
        <v>175</v>
      </c>
      <c r="G1009" s="261"/>
      <c r="H1009" s="264">
        <v>44.789999999999999</v>
      </c>
      <c r="I1009" s="265"/>
      <c r="J1009" s="261"/>
      <c r="K1009" s="261"/>
      <c r="L1009" s="266"/>
      <c r="M1009" s="267"/>
      <c r="N1009" s="268"/>
      <c r="O1009" s="268"/>
      <c r="P1009" s="268"/>
      <c r="Q1009" s="268"/>
      <c r="R1009" s="268"/>
      <c r="S1009" s="268"/>
      <c r="T1009" s="269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70" t="s">
        <v>170</v>
      </c>
      <c r="AU1009" s="270" t="s">
        <v>86</v>
      </c>
      <c r="AV1009" s="15" t="s">
        <v>164</v>
      </c>
      <c r="AW1009" s="15" t="s">
        <v>32</v>
      </c>
      <c r="AX1009" s="15" t="s">
        <v>84</v>
      </c>
      <c r="AY1009" s="270" t="s">
        <v>156</v>
      </c>
    </row>
    <row r="1010" s="2" customFormat="1" ht="16.5" customHeight="1">
      <c r="A1010" s="39"/>
      <c r="B1010" s="40"/>
      <c r="C1010" s="219" t="s">
        <v>1205</v>
      </c>
      <c r="D1010" s="219" t="s">
        <v>159</v>
      </c>
      <c r="E1010" s="220" t="s">
        <v>1206</v>
      </c>
      <c r="F1010" s="221" t="s">
        <v>1207</v>
      </c>
      <c r="G1010" s="222" t="s">
        <v>539</v>
      </c>
      <c r="H1010" s="223">
        <v>44.789999999999999</v>
      </c>
      <c r="I1010" s="224"/>
      <c r="J1010" s="225">
        <f>ROUND(I1010*H1010,2)</f>
        <v>0</v>
      </c>
      <c r="K1010" s="221" t="s">
        <v>163</v>
      </c>
      <c r="L1010" s="45"/>
      <c r="M1010" s="226" t="s">
        <v>1</v>
      </c>
      <c r="N1010" s="227" t="s">
        <v>41</v>
      </c>
      <c r="O1010" s="92"/>
      <c r="P1010" s="228">
        <f>O1010*H1010</f>
        <v>0</v>
      </c>
      <c r="Q1010" s="228">
        <v>0</v>
      </c>
      <c r="R1010" s="228">
        <f>Q1010*H1010</f>
        <v>0</v>
      </c>
      <c r="S1010" s="228">
        <v>0.00038000000000000002</v>
      </c>
      <c r="T1010" s="229">
        <f>S1010*H1010</f>
        <v>0.017020199999999999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30" t="s">
        <v>779</v>
      </c>
      <c r="AT1010" s="230" t="s">
        <v>159</v>
      </c>
      <c r="AU1010" s="230" t="s">
        <v>86</v>
      </c>
      <c r="AY1010" s="18" t="s">
        <v>156</v>
      </c>
      <c r="BE1010" s="231">
        <f>IF(N1010="základní",J1010,0)</f>
        <v>0</v>
      </c>
      <c r="BF1010" s="231">
        <f>IF(N1010="snížená",J1010,0)</f>
        <v>0</v>
      </c>
      <c r="BG1010" s="231">
        <f>IF(N1010="zákl. přenesená",J1010,0)</f>
        <v>0</v>
      </c>
      <c r="BH1010" s="231">
        <f>IF(N1010="sníž. přenesená",J1010,0)</f>
        <v>0</v>
      </c>
      <c r="BI1010" s="231">
        <f>IF(N1010="nulová",J1010,0)</f>
        <v>0</v>
      </c>
      <c r="BJ1010" s="18" t="s">
        <v>84</v>
      </c>
      <c r="BK1010" s="231">
        <f>ROUND(I1010*H1010,2)</f>
        <v>0</v>
      </c>
      <c r="BL1010" s="18" t="s">
        <v>779</v>
      </c>
      <c r="BM1010" s="230" t="s">
        <v>1208</v>
      </c>
    </row>
    <row r="1011" s="2" customFormat="1">
      <c r="A1011" s="39"/>
      <c r="B1011" s="40"/>
      <c r="C1011" s="41"/>
      <c r="D1011" s="232" t="s">
        <v>166</v>
      </c>
      <c r="E1011" s="41"/>
      <c r="F1011" s="233" t="s">
        <v>1209</v>
      </c>
      <c r="G1011" s="41"/>
      <c r="H1011" s="41"/>
      <c r="I1011" s="234"/>
      <c r="J1011" s="41"/>
      <c r="K1011" s="41"/>
      <c r="L1011" s="45"/>
      <c r="M1011" s="235"/>
      <c r="N1011" s="236"/>
      <c r="O1011" s="92"/>
      <c r="P1011" s="92"/>
      <c r="Q1011" s="92"/>
      <c r="R1011" s="92"/>
      <c r="S1011" s="92"/>
      <c r="T1011" s="93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166</v>
      </c>
      <c r="AU1011" s="18" t="s">
        <v>86</v>
      </c>
    </row>
    <row r="1012" s="2" customFormat="1">
      <c r="A1012" s="39"/>
      <c r="B1012" s="40"/>
      <c r="C1012" s="41"/>
      <c r="D1012" s="237" t="s">
        <v>168</v>
      </c>
      <c r="E1012" s="41"/>
      <c r="F1012" s="238" t="s">
        <v>1210</v>
      </c>
      <c r="G1012" s="41"/>
      <c r="H1012" s="41"/>
      <c r="I1012" s="234"/>
      <c r="J1012" s="41"/>
      <c r="K1012" s="41"/>
      <c r="L1012" s="45"/>
      <c r="M1012" s="235"/>
      <c r="N1012" s="236"/>
      <c r="O1012" s="92"/>
      <c r="P1012" s="92"/>
      <c r="Q1012" s="92"/>
      <c r="R1012" s="92"/>
      <c r="S1012" s="92"/>
      <c r="T1012" s="93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T1012" s="18" t="s">
        <v>168</v>
      </c>
      <c r="AU1012" s="18" t="s">
        <v>86</v>
      </c>
    </row>
    <row r="1013" s="14" customFormat="1">
      <c r="A1013" s="14"/>
      <c r="B1013" s="249"/>
      <c r="C1013" s="250"/>
      <c r="D1013" s="232" t="s">
        <v>170</v>
      </c>
      <c r="E1013" s="251" t="s">
        <v>1</v>
      </c>
      <c r="F1013" s="252" t="s">
        <v>1211</v>
      </c>
      <c r="G1013" s="250"/>
      <c r="H1013" s="253">
        <v>44.789999999999999</v>
      </c>
      <c r="I1013" s="254"/>
      <c r="J1013" s="250"/>
      <c r="K1013" s="250"/>
      <c r="L1013" s="255"/>
      <c r="M1013" s="256"/>
      <c r="N1013" s="257"/>
      <c r="O1013" s="257"/>
      <c r="P1013" s="257"/>
      <c r="Q1013" s="257"/>
      <c r="R1013" s="257"/>
      <c r="S1013" s="257"/>
      <c r="T1013" s="258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9" t="s">
        <v>170</v>
      </c>
      <c r="AU1013" s="259" t="s">
        <v>86</v>
      </c>
      <c r="AV1013" s="14" t="s">
        <v>86</v>
      </c>
      <c r="AW1013" s="14" t="s">
        <v>32</v>
      </c>
      <c r="AX1013" s="14" t="s">
        <v>76</v>
      </c>
      <c r="AY1013" s="259" t="s">
        <v>156</v>
      </c>
    </row>
    <row r="1014" s="15" customFormat="1">
      <c r="A1014" s="15"/>
      <c r="B1014" s="260"/>
      <c r="C1014" s="261"/>
      <c r="D1014" s="232" t="s">
        <v>170</v>
      </c>
      <c r="E1014" s="262" t="s">
        <v>1</v>
      </c>
      <c r="F1014" s="263" t="s">
        <v>175</v>
      </c>
      <c r="G1014" s="261"/>
      <c r="H1014" s="264">
        <v>44.789999999999999</v>
      </c>
      <c r="I1014" s="265"/>
      <c r="J1014" s="261"/>
      <c r="K1014" s="261"/>
      <c r="L1014" s="266"/>
      <c r="M1014" s="267"/>
      <c r="N1014" s="268"/>
      <c r="O1014" s="268"/>
      <c r="P1014" s="268"/>
      <c r="Q1014" s="268"/>
      <c r="R1014" s="268"/>
      <c r="S1014" s="268"/>
      <c r="T1014" s="269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70" t="s">
        <v>170</v>
      </c>
      <c r="AU1014" s="270" t="s">
        <v>86</v>
      </c>
      <c r="AV1014" s="15" t="s">
        <v>164</v>
      </c>
      <c r="AW1014" s="15" t="s">
        <v>32</v>
      </c>
      <c r="AX1014" s="15" t="s">
        <v>84</v>
      </c>
      <c r="AY1014" s="270" t="s">
        <v>156</v>
      </c>
    </row>
    <row r="1015" s="2" customFormat="1" ht="24.15" customHeight="1">
      <c r="A1015" s="39"/>
      <c r="B1015" s="40"/>
      <c r="C1015" s="219" t="s">
        <v>1212</v>
      </c>
      <c r="D1015" s="219" t="s">
        <v>159</v>
      </c>
      <c r="E1015" s="220" t="s">
        <v>1213</v>
      </c>
      <c r="F1015" s="221" t="s">
        <v>1214</v>
      </c>
      <c r="G1015" s="222" t="s">
        <v>311</v>
      </c>
      <c r="H1015" s="223">
        <v>129</v>
      </c>
      <c r="I1015" s="224"/>
      <c r="J1015" s="225">
        <f>ROUND(I1015*H1015,2)</f>
        <v>0</v>
      </c>
      <c r="K1015" s="221" t="s">
        <v>1</v>
      </c>
      <c r="L1015" s="45"/>
      <c r="M1015" s="226" t="s">
        <v>1</v>
      </c>
      <c r="N1015" s="227" t="s">
        <v>41</v>
      </c>
      <c r="O1015" s="92"/>
      <c r="P1015" s="228">
        <f>O1015*H1015</f>
        <v>0</v>
      </c>
      <c r="Q1015" s="228">
        <v>0.0030300000000000001</v>
      </c>
      <c r="R1015" s="228">
        <f>Q1015*H1015</f>
        <v>0.39087</v>
      </c>
      <c r="S1015" s="228">
        <v>0</v>
      </c>
      <c r="T1015" s="229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0" t="s">
        <v>779</v>
      </c>
      <c r="AT1015" s="230" t="s">
        <v>159</v>
      </c>
      <c r="AU1015" s="230" t="s">
        <v>86</v>
      </c>
      <c r="AY1015" s="18" t="s">
        <v>156</v>
      </c>
      <c r="BE1015" s="231">
        <f>IF(N1015="základní",J1015,0)</f>
        <v>0</v>
      </c>
      <c r="BF1015" s="231">
        <f>IF(N1015="snížená",J1015,0)</f>
        <v>0</v>
      </c>
      <c r="BG1015" s="231">
        <f>IF(N1015="zákl. přenesená",J1015,0)</f>
        <v>0</v>
      </c>
      <c r="BH1015" s="231">
        <f>IF(N1015="sníž. přenesená",J1015,0)</f>
        <v>0</v>
      </c>
      <c r="BI1015" s="231">
        <f>IF(N1015="nulová",J1015,0)</f>
        <v>0</v>
      </c>
      <c r="BJ1015" s="18" t="s">
        <v>84</v>
      </c>
      <c r="BK1015" s="231">
        <f>ROUND(I1015*H1015,2)</f>
        <v>0</v>
      </c>
      <c r="BL1015" s="18" t="s">
        <v>779</v>
      </c>
      <c r="BM1015" s="230" t="s">
        <v>1215</v>
      </c>
    </row>
    <row r="1016" s="2" customFormat="1">
      <c r="A1016" s="39"/>
      <c r="B1016" s="40"/>
      <c r="C1016" s="41"/>
      <c r="D1016" s="232" t="s">
        <v>166</v>
      </c>
      <c r="E1016" s="41"/>
      <c r="F1016" s="233" t="s">
        <v>1214</v>
      </c>
      <c r="G1016" s="41"/>
      <c r="H1016" s="41"/>
      <c r="I1016" s="234"/>
      <c r="J1016" s="41"/>
      <c r="K1016" s="41"/>
      <c r="L1016" s="45"/>
      <c r="M1016" s="235"/>
      <c r="N1016" s="236"/>
      <c r="O1016" s="92"/>
      <c r="P1016" s="92"/>
      <c r="Q1016" s="92"/>
      <c r="R1016" s="92"/>
      <c r="S1016" s="92"/>
      <c r="T1016" s="93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166</v>
      </c>
      <c r="AU1016" s="18" t="s">
        <v>86</v>
      </c>
    </row>
    <row r="1017" s="13" customFormat="1">
      <c r="A1017" s="13"/>
      <c r="B1017" s="239"/>
      <c r="C1017" s="240"/>
      <c r="D1017" s="232" t="s">
        <v>170</v>
      </c>
      <c r="E1017" s="241" t="s">
        <v>1</v>
      </c>
      <c r="F1017" s="242" t="s">
        <v>1216</v>
      </c>
      <c r="G1017" s="240"/>
      <c r="H1017" s="241" t="s">
        <v>1</v>
      </c>
      <c r="I1017" s="243"/>
      <c r="J1017" s="240"/>
      <c r="K1017" s="240"/>
      <c r="L1017" s="244"/>
      <c r="M1017" s="245"/>
      <c r="N1017" s="246"/>
      <c r="O1017" s="246"/>
      <c r="P1017" s="246"/>
      <c r="Q1017" s="246"/>
      <c r="R1017" s="246"/>
      <c r="S1017" s="246"/>
      <c r="T1017" s="247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8" t="s">
        <v>170</v>
      </c>
      <c r="AU1017" s="248" t="s">
        <v>86</v>
      </c>
      <c r="AV1017" s="13" t="s">
        <v>84</v>
      </c>
      <c r="AW1017" s="13" t="s">
        <v>32</v>
      </c>
      <c r="AX1017" s="13" t="s">
        <v>76</v>
      </c>
      <c r="AY1017" s="248" t="s">
        <v>156</v>
      </c>
    </row>
    <row r="1018" s="14" customFormat="1">
      <c r="A1018" s="14"/>
      <c r="B1018" s="249"/>
      <c r="C1018" s="250"/>
      <c r="D1018" s="232" t="s">
        <v>170</v>
      </c>
      <c r="E1018" s="251" t="s">
        <v>1</v>
      </c>
      <c r="F1018" s="252" t="s">
        <v>530</v>
      </c>
      <c r="G1018" s="250"/>
      <c r="H1018" s="253">
        <v>129</v>
      </c>
      <c r="I1018" s="254"/>
      <c r="J1018" s="250"/>
      <c r="K1018" s="250"/>
      <c r="L1018" s="255"/>
      <c r="M1018" s="256"/>
      <c r="N1018" s="257"/>
      <c r="O1018" s="257"/>
      <c r="P1018" s="257"/>
      <c r="Q1018" s="257"/>
      <c r="R1018" s="257"/>
      <c r="S1018" s="257"/>
      <c r="T1018" s="258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59" t="s">
        <v>170</v>
      </c>
      <c r="AU1018" s="259" t="s">
        <v>86</v>
      </c>
      <c r="AV1018" s="14" t="s">
        <v>86</v>
      </c>
      <c r="AW1018" s="14" t="s">
        <v>32</v>
      </c>
      <c r="AX1018" s="14" t="s">
        <v>76</v>
      </c>
      <c r="AY1018" s="259" t="s">
        <v>156</v>
      </c>
    </row>
    <row r="1019" s="15" customFormat="1">
      <c r="A1019" s="15"/>
      <c r="B1019" s="260"/>
      <c r="C1019" s="261"/>
      <c r="D1019" s="232" t="s">
        <v>170</v>
      </c>
      <c r="E1019" s="262" t="s">
        <v>1</v>
      </c>
      <c r="F1019" s="263" t="s">
        <v>175</v>
      </c>
      <c r="G1019" s="261"/>
      <c r="H1019" s="264">
        <v>129</v>
      </c>
      <c r="I1019" s="265"/>
      <c r="J1019" s="261"/>
      <c r="K1019" s="261"/>
      <c r="L1019" s="266"/>
      <c r="M1019" s="267"/>
      <c r="N1019" s="268"/>
      <c r="O1019" s="268"/>
      <c r="P1019" s="268"/>
      <c r="Q1019" s="268"/>
      <c r="R1019" s="268"/>
      <c r="S1019" s="268"/>
      <c r="T1019" s="269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70" t="s">
        <v>170</v>
      </c>
      <c r="AU1019" s="270" t="s">
        <v>86</v>
      </c>
      <c r="AV1019" s="15" t="s">
        <v>164</v>
      </c>
      <c r="AW1019" s="15" t="s">
        <v>32</v>
      </c>
      <c r="AX1019" s="15" t="s">
        <v>84</v>
      </c>
      <c r="AY1019" s="270" t="s">
        <v>156</v>
      </c>
    </row>
    <row r="1020" s="2" customFormat="1" ht="33" customHeight="1">
      <c r="A1020" s="39"/>
      <c r="B1020" s="40"/>
      <c r="C1020" s="219" t="s">
        <v>1217</v>
      </c>
      <c r="D1020" s="219" t="s">
        <v>159</v>
      </c>
      <c r="E1020" s="220" t="s">
        <v>1218</v>
      </c>
      <c r="F1020" s="221" t="s">
        <v>1219</v>
      </c>
      <c r="G1020" s="222" t="s">
        <v>311</v>
      </c>
      <c r="H1020" s="223">
        <v>96.769999999999996</v>
      </c>
      <c r="I1020" s="224"/>
      <c r="J1020" s="225">
        <f>ROUND(I1020*H1020,2)</f>
        <v>0</v>
      </c>
      <c r="K1020" s="221" t="s">
        <v>163</v>
      </c>
      <c r="L1020" s="45"/>
      <c r="M1020" s="226" t="s">
        <v>1</v>
      </c>
      <c r="N1020" s="227" t="s">
        <v>41</v>
      </c>
      <c r="O1020" s="92"/>
      <c r="P1020" s="228">
        <f>O1020*H1020</f>
        <v>0</v>
      </c>
      <c r="Q1020" s="228">
        <v>0.00231</v>
      </c>
      <c r="R1020" s="228">
        <f>Q1020*H1020</f>
        <v>0.22353869999999998</v>
      </c>
      <c r="S1020" s="228">
        <v>0</v>
      </c>
      <c r="T1020" s="229">
        <f>S1020*H1020</f>
        <v>0</v>
      </c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R1020" s="230" t="s">
        <v>779</v>
      </c>
      <c r="AT1020" s="230" t="s">
        <v>159</v>
      </c>
      <c r="AU1020" s="230" t="s">
        <v>86</v>
      </c>
      <c r="AY1020" s="18" t="s">
        <v>156</v>
      </c>
      <c r="BE1020" s="231">
        <f>IF(N1020="základní",J1020,0)</f>
        <v>0</v>
      </c>
      <c r="BF1020" s="231">
        <f>IF(N1020="snížená",J1020,0)</f>
        <v>0</v>
      </c>
      <c r="BG1020" s="231">
        <f>IF(N1020="zákl. přenesená",J1020,0)</f>
        <v>0</v>
      </c>
      <c r="BH1020" s="231">
        <f>IF(N1020="sníž. přenesená",J1020,0)</f>
        <v>0</v>
      </c>
      <c r="BI1020" s="231">
        <f>IF(N1020="nulová",J1020,0)</f>
        <v>0</v>
      </c>
      <c r="BJ1020" s="18" t="s">
        <v>84</v>
      </c>
      <c r="BK1020" s="231">
        <f>ROUND(I1020*H1020,2)</f>
        <v>0</v>
      </c>
      <c r="BL1020" s="18" t="s">
        <v>779</v>
      </c>
      <c r="BM1020" s="230" t="s">
        <v>1220</v>
      </c>
    </row>
    <row r="1021" s="2" customFormat="1">
      <c r="A1021" s="39"/>
      <c r="B1021" s="40"/>
      <c r="C1021" s="41"/>
      <c r="D1021" s="232" t="s">
        <v>166</v>
      </c>
      <c r="E1021" s="41"/>
      <c r="F1021" s="233" t="s">
        <v>1221</v>
      </c>
      <c r="G1021" s="41"/>
      <c r="H1021" s="41"/>
      <c r="I1021" s="234"/>
      <c r="J1021" s="41"/>
      <c r="K1021" s="41"/>
      <c r="L1021" s="45"/>
      <c r="M1021" s="235"/>
      <c r="N1021" s="236"/>
      <c r="O1021" s="92"/>
      <c r="P1021" s="92"/>
      <c r="Q1021" s="92"/>
      <c r="R1021" s="92"/>
      <c r="S1021" s="92"/>
      <c r="T1021" s="93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T1021" s="18" t="s">
        <v>166</v>
      </c>
      <c r="AU1021" s="18" t="s">
        <v>86</v>
      </c>
    </row>
    <row r="1022" s="2" customFormat="1">
      <c r="A1022" s="39"/>
      <c r="B1022" s="40"/>
      <c r="C1022" s="41"/>
      <c r="D1022" s="237" t="s">
        <v>168</v>
      </c>
      <c r="E1022" s="41"/>
      <c r="F1022" s="238" t="s">
        <v>1222</v>
      </c>
      <c r="G1022" s="41"/>
      <c r="H1022" s="41"/>
      <c r="I1022" s="234"/>
      <c r="J1022" s="41"/>
      <c r="K1022" s="41"/>
      <c r="L1022" s="45"/>
      <c r="M1022" s="235"/>
      <c r="N1022" s="236"/>
      <c r="O1022" s="92"/>
      <c r="P1022" s="92"/>
      <c r="Q1022" s="92"/>
      <c r="R1022" s="92"/>
      <c r="S1022" s="92"/>
      <c r="T1022" s="93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T1022" s="18" t="s">
        <v>168</v>
      </c>
      <c r="AU1022" s="18" t="s">
        <v>86</v>
      </c>
    </row>
    <row r="1023" s="13" customFormat="1">
      <c r="A1023" s="13"/>
      <c r="B1023" s="239"/>
      <c r="C1023" s="240"/>
      <c r="D1023" s="232" t="s">
        <v>170</v>
      </c>
      <c r="E1023" s="241" t="s">
        <v>1</v>
      </c>
      <c r="F1023" s="242" t="s">
        <v>915</v>
      </c>
      <c r="G1023" s="240"/>
      <c r="H1023" s="241" t="s">
        <v>1</v>
      </c>
      <c r="I1023" s="243"/>
      <c r="J1023" s="240"/>
      <c r="K1023" s="240"/>
      <c r="L1023" s="244"/>
      <c r="M1023" s="245"/>
      <c r="N1023" s="246"/>
      <c r="O1023" s="246"/>
      <c r="P1023" s="246"/>
      <c r="Q1023" s="246"/>
      <c r="R1023" s="246"/>
      <c r="S1023" s="246"/>
      <c r="T1023" s="247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8" t="s">
        <v>170</v>
      </c>
      <c r="AU1023" s="248" t="s">
        <v>86</v>
      </c>
      <c r="AV1023" s="13" t="s">
        <v>84</v>
      </c>
      <c r="AW1023" s="13" t="s">
        <v>32</v>
      </c>
      <c r="AX1023" s="13" t="s">
        <v>76</v>
      </c>
      <c r="AY1023" s="248" t="s">
        <v>156</v>
      </c>
    </row>
    <row r="1024" s="14" customFormat="1">
      <c r="A1024" s="14"/>
      <c r="B1024" s="249"/>
      <c r="C1024" s="250"/>
      <c r="D1024" s="232" t="s">
        <v>170</v>
      </c>
      <c r="E1024" s="251" t="s">
        <v>1</v>
      </c>
      <c r="F1024" s="252" t="s">
        <v>916</v>
      </c>
      <c r="G1024" s="250"/>
      <c r="H1024" s="253">
        <v>96.769999999999996</v>
      </c>
      <c r="I1024" s="254"/>
      <c r="J1024" s="250"/>
      <c r="K1024" s="250"/>
      <c r="L1024" s="255"/>
      <c r="M1024" s="256"/>
      <c r="N1024" s="257"/>
      <c r="O1024" s="257"/>
      <c r="P1024" s="257"/>
      <c r="Q1024" s="257"/>
      <c r="R1024" s="257"/>
      <c r="S1024" s="257"/>
      <c r="T1024" s="258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59" t="s">
        <v>170</v>
      </c>
      <c r="AU1024" s="259" t="s">
        <v>86</v>
      </c>
      <c r="AV1024" s="14" t="s">
        <v>86</v>
      </c>
      <c r="AW1024" s="14" t="s">
        <v>32</v>
      </c>
      <c r="AX1024" s="14" t="s">
        <v>76</v>
      </c>
      <c r="AY1024" s="259" t="s">
        <v>156</v>
      </c>
    </row>
    <row r="1025" s="15" customFormat="1">
      <c r="A1025" s="15"/>
      <c r="B1025" s="260"/>
      <c r="C1025" s="261"/>
      <c r="D1025" s="232" t="s">
        <v>170</v>
      </c>
      <c r="E1025" s="262" t="s">
        <v>1</v>
      </c>
      <c r="F1025" s="263" t="s">
        <v>175</v>
      </c>
      <c r="G1025" s="261"/>
      <c r="H1025" s="264">
        <v>96.769999999999996</v>
      </c>
      <c r="I1025" s="265"/>
      <c r="J1025" s="261"/>
      <c r="K1025" s="261"/>
      <c r="L1025" s="266"/>
      <c r="M1025" s="267"/>
      <c r="N1025" s="268"/>
      <c r="O1025" s="268"/>
      <c r="P1025" s="268"/>
      <c r="Q1025" s="268"/>
      <c r="R1025" s="268"/>
      <c r="S1025" s="268"/>
      <c r="T1025" s="269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70" t="s">
        <v>170</v>
      </c>
      <c r="AU1025" s="270" t="s">
        <v>86</v>
      </c>
      <c r="AV1025" s="15" t="s">
        <v>164</v>
      </c>
      <c r="AW1025" s="15" t="s">
        <v>32</v>
      </c>
      <c r="AX1025" s="15" t="s">
        <v>84</v>
      </c>
      <c r="AY1025" s="270" t="s">
        <v>156</v>
      </c>
    </row>
    <row r="1026" s="2" customFormat="1" ht="24.15" customHeight="1">
      <c r="A1026" s="39"/>
      <c r="B1026" s="40"/>
      <c r="C1026" s="219" t="s">
        <v>1223</v>
      </c>
      <c r="D1026" s="219" t="s">
        <v>159</v>
      </c>
      <c r="E1026" s="220" t="s">
        <v>1224</v>
      </c>
      <c r="F1026" s="221" t="s">
        <v>1225</v>
      </c>
      <c r="G1026" s="222" t="s">
        <v>539</v>
      </c>
      <c r="H1026" s="223">
        <v>1</v>
      </c>
      <c r="I1026" s="224"/>
      <c r="J1026" s="225">
        <f>ROUND(I1026*H1026,2)</f>
        <v>0</v>
      </c>
      <c r="K1026" s="221" t="s">
        <v>1</v>
      </c>
      <c r="L1026" s="45"/>
      <c r="M1026" s="226" t="s">
        <v>1</v>
      </c>
      <c r="N1026" s="227" t="s">
        <v>41</v>
      </c>
      <c r="O1026" s="92"/>
      <c r="P1026" s="228">
        <f>O1026*H1026</f>
        <v>0</v>
      </c>
      <c r="Q1026" s="228">
        <v>0.0017700000000000001</v>
      </c>
      <c r="R1026" s="228">
        <f>Q1026*H1026</f>
        <v>0.0017700000000000001</v>
      </c>
      <c r="S1026" s="228">
        <v>0</v>
      </c>
      <c r="T1026" s="229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30" t="s">
        <v>779</v>
      </c>
      <c r="AT1026" s="230" t="s">
        <v>159</v>
      </c>
      <c r="AU1026" s="230" t="s">
        <v>86</v>
      </c>
      <c r="AY1026" s="18" t="s">
        <v>156</v>
      </c>
      <c r="BE1026" s="231">
        <f>IF(N1026="základní",J1026,0)</f>
        <v>0</v>
      </c>
      <c r="BF1026" s="231">
        <f>IF(N1026="snížená",J1026,0)</f>
        <v>0</v>
      </c>
      <c r="BG1026" s="231">
        <f>IF(N1026="zákl. přenesená",J1026,0)</f>
        <v>0</v>
      </c>
      <c r="BH1026" s="231">
        <f>IF(N1026="sníž. přenesená",J1026,0)</f>
        <v>0</v>
      </c>
      <c r="BI1026" s="231">
        <f>IF(N1026="nulová",J1026,0)</f>
        <v>0</v>
      </c>
      <c r="BJ1026" s="18" t="s">
        <v>84</v>
      </c>
      <c r="BK1026" s="231">
        <f>ROUND(I1026*H1026,2)</f>
        <v>0</v>
      </c>
      <c r="BL1026" s="18" t="s">
        <v>779</v>
      </c>
      <c r="BM1026" s="230" t="s">
        <v>1226</v>
      </c>
    </row>
    <row r="1027" s="2" customFormat="1">
      <c r="A1027" s="39"/>
      <c r="B1027" s="40"/>
      <c r="C1027" s="41"/>
      <c r="D1027" s="232" t="s">
        <v>166</v>
      </c>
      <c r="E1027" s="41"/>
      <c r="F1027" s="233" t="s">
        <v>1225</v>
      </c>
      <c r="G1027" s="41"/>
      <c r="H1027" s="41"/>
      <c r="I1027" s="234"/>
      <c r="J1027" s="41"/>
      <c r="K1027" s="41"/>
      <c r="L1027" s="45"/>
      <c r="M1027" s="235"/>
      <c r="N1027" s="236"/>
      <c r="O1027" s="92"/>
      <c r="P1027" s="92"/>
      <c r="Q1027" s="92"/>
      <c r="R1027" s="92"/>
      <c r="S1027" s="92"/>
      <c r="T1027" s="93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T1027" s="18" t="s">
        <v>166</v>
      </c>
      <c r="AU1027" s="18" t="s">
        <v>86</v>
      </c>
    </row>
    <row r="1028" s="13" customFormat="1">
      <c r="A1028" s="13"/>
      <c r="B1028" s="239"/>
      <c r="C1028" s="240"/>
      <c r="D1028" s="232" t="s">
        <v>170</v>
      </c>
      <c r="E1028" s="241" t="s">
        <v>1</v>
      </c>
      <c r="F1028" s="242" t="s">
        <v>1227</v>
      </c>
      <c r="G1028" s="240"/>
      <c r="H1028" s="241" t="s">
        <v>1</v>
      </c>
      <c r="I1028" s="243"/>
      <c r="J1028" s="240"/>
      <c r="K1028" s="240"/>
      <c r="L1028" s="244"/>
      <c r="M1028" s="245"/>
      <c r="N1028" s="246"/>
      <c r="O1028" s="246"/>
      <c r="P1028" s="246"/>
      <c r="Q1028" s="246"/>
      <c r="R1028" s="246"/>
      <c r="S1028" s="246"/>
      <c r="T1028" s="247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8" t="s">
        <v>170</v>
      </c>
      <c r="AU1028" s="248" t="s">
        <v>86</v>
      </c>
      <c r="AV1028" s="13" t="s">
        <v>84</v>
      </c>
      <c r="AW1028" s="13" t="s">
        <v>32</v>
      </c>
      <c r="AX1028" s="13" t="s">
        <v>76</v>
      </c>
      <c r="AY1028" s="248" t="s">
        <v>156</v>
      </c>
    </row>
    <row r="1029" s="14" customFormat="1">
      <c r="A1029" s="14"/>
      <c r="B1029" s="249"/>
      <c r="C1029" s="250"/>
      <c r="D1029" s="232" t="s">
        <v>170</v>
      </c>
      <c r="E1029" s="251" t="s">
        <v>1</v>
      </c>
      <c r="F1029" s="252" t="s">
        <v>84</v>
      </c>
      <c r="G1029" s="250"/>
      <c r="H1029" s="253">
        <v>1</v>
      </c>
      <c r="I1029" s="254"/>
      <c r="J1029" s="250"/>
      <c r="K1029" s="250"/>
      <c r="L1029" s="255"/>
      <c r="M1029" s="256"/>
      <c r="N1029" s="257"/>
      <c r="O1029" s="257"/>
      <c r="P1029" s="257"/>
      <c r="Q1029" s="257"/>
      <c r="R1029" s="257"/>
      <c r="S1029" s="257"/>
      <c r="T1029" s="258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9" t="s">
        <v>170</v>
      </c>
      <c r="AU1029" s="259" t="s">
        <v>86</v>
      </c>
      <c r="AV1029" s="14" t="s">
        <v>86</v>
      </c>
      <c r="AW1029" s="14" t="s">
        <v>32</v>
      </c>
      <c r="AX1029" s="14" t="s">
        <v>76</v>
      </c>
      <c r="AY1029" s="259" t="s">
        <v>156</v>
      </c>
    </row>
    <row r="1030" s="15" customFormat="1">
      <c r="A1030" s="15"/>
      <c r="B1030" s="260"/>
      <c r="C1030" s="261"/>
      <c r="D1030" s="232" t="s">
        <v>170</v>
      </c>
      <c r="E1030" s="262" t="s">
        <v>1</v>
      </c>
      <c r="F1030" s="263" t="s">
        <v>175</v>
      </c>
      <c r="G1030" s="261"/>
      <c r="H1030" s="264">
        <v>1</v>
      </c>
      <c r="I1030" s="265"/>
      <c r="J1030" s="261"/>
      <c r="K1030" s="261"/>
      <c r="L1030" s="266"/>
      <c r="M1030" s="267"/>
      <c r="N1030" s="268"/>
      <c r="O1030" s="268"/>
      <c r="P1030" s="268"/>
      <c r="Q1030" s="268"/>
      <c r="R1030" s="268"/>
      <c r="S1030" s="268"/>
      <c r="T1030" s="269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70" t="s">
        <v>170</v>
      </c>
      <c r="AU1030" s="270" t="s">
        <v>86</v>
      </c>
      <c r="AV1030" s="15" t="s">
        <v>164</v>
      </c>
      <c r="AW1030" s="15" t="s">
        <v>32</v>
      </c>
      <c r="AX1030" s="15" t="s">
        <v>84</v>
      </c>
      <c r="AY1030" s="270" t="s">
        <v>156</v>
      </c>
    </row>
    <row r="1031" s="2" customFormat="1" ht="24.15" customHeight="1">
      <c r="A1031" s="39"/>
      <c r="B1031" s="40"/>
      <c r="C1031" s="219" t="s">
        <v>1228</v>
      </c>
      <c r="D1031" s="219" t="s">
        <v>159</v>
      </c>
      <c r="E1031" s="220" t="s">
        <v>1229</v>
      </c>
      <c r="F1031" s="221" t="s">
        <v>1230</v>
      </c>
      <c r="G1031" s="222" t="s">
        <v>311</v>
      </c>
      <c r="H1031" s="223">
        <v>129</v>
      </c>
      <c r="I1031" s="224"/>
      <c r="J1031" s="225">
        <f>ROUND(I1031*H1031,2)</f>
        <v>0</v>
      </c>
      <c r="K1031" s="221" t="s">
        <v>1</v>
      </c>
      <c r="L1031" s="45"/>
      <c r="M1031" s="226" t="s">
        <v>1</v>
      </c>
      <c r="N1031" s="227" t="s">
        <v>41</v>
      </c>
      <c r="O1031" s="92"/>
      <c r="P1031" s="228">
        <f>O1031*H1031</f>
        <v>0</v>
      </c>
      <c r="Q1031" s="228">
        <v>0.0022200000000000002</v>
      </c>
      <c r="R1031" s="228">
        <f>Q1031*H1031</f>
        <v>0.28638000000000002</v>
      </c>
      <c r="S1031" s="228">
        <v>0</v>
      </c>
      <c r="T1031" s="229">
        <f>S1031*H1031</f>
        <v>0</v>
      </c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R1031" s="230" t="s">
        <v>779</v>
      </c>
      <c r="AT1031" s="230" t="s">
        <v>159</v>
      </c>
      <c r="AU1031" s="230" t="s">
        <v>86</v>
      </c>
      <c r="AY1031" s="18" t="s">
        <v>156</v>
      </c>
      <c r="BE1031" s="231">
        <f>IF(N1031="základní",J1031,0)</f>
        <v>0</v>
      </c>
      <c r="BF1031" s="231">
        <f>IF(N1031="snížená",J1031,0)</f>
        <v>0</v>
      </c>
      <c r="BG1031" s="231">
        <f>IF(N1031="zákl. přenesená",J1031,0)</f>
        <v>0</v>
      </c>
      <c r="BH1031" s="231">
        <f>IF(N1031="sníž. přenesená",J1031,0)</f>
        <v>0</v>
      </c>
      <c r="BI1031" s="231">
        <f>IF(N1031="nulová",J1031,0)</f>
        <v>0</v>
      </c>
      <c r="BJ1031" s="18" t="s">
        <v>84</v>
      </c>
      <c r="BK1031" s="231">
        <f>ROUND(I1031*H1031,2)</f>
        <v>0</v>
      </c>
      <c r="BL1031" s="18" t="s">
        <v>779</v>
      </c>
      <c r="BM1031" s="230" t="s">
        <v>1231</v>
      </c>
    </row>
    <row r="1032" s="2" customFormat="1">
      <c r="A1032" s="39"/>
      <c r="B1032" s="40"/>
      <c r="C1032" s="41"/>
      <c r="D1032" s="232" t="s">
        <v>166</v>
      </c>
      <c r="E1032" s="41"/>
      <c r="F1032" s="233" t="s">
        <v>1230</v>
      </c>
      <c r="G1032" s="41"/>
      <c r="H1032" s="41"/>
      <c r="I1032" s="234"/>
      <c r="J1032" s="41"/>
      <c r="K1032" s="41"/>
      <c r="L1032" s="45"/>
      <c r="M1032" s="235"/>
      <c r="N1032" s="236"/>
      <c r="O1032" s="92"/>
      <c r="P1032" s="92"/>
      <c r="Q1032" s="92"/>
      <c r="R1032" s="92"/>
      <c r="S1032" s="92"/>
      <c r="T1032" s="93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T1032" s="18" t="s">
        <v>166</v>
      </c>
      <c r="AU1032" s="18" t="s">
        <v>86</v>
      </c>
    </row>
    <row r="1033" s="13" customFormat="1">
      <c r="A1033" s="13"/>
      <c r="B1033" s="239"/>
      <c r="C1033" s="240"/>
      <c r="D1033" s="232" t="s">
        <v>170</v>
      </c>
      <c r="E1033" s="241" t="s">
        <v>1</v>
      </c>
      <c r="F1033" s="242" t="s">
        <v>1232</v>
      </c>
      <c r="G1033" s="240"/>
      <c r="H1033" s="241" t="s">
        <v>1</v>
      </c>
      <c r="I1033" s="243"/>
      <c r="J1033" s="240"/>
      <c r="K1033" s="240"/>
      <c r="L1033" s="244"/>
      <c r="M1033" s="245"/>
      <c r="N1033" s="246"/>
      <c r="O1033" s="246"/>
      <c r="P1033" s="246"/>
      <c r="Q1033" s="246"/>
      <c r="R1033" s="246"/>
      <c r="S1033" s="246"/>
      <c r="T1033" s="247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8" t="s">
        <v>170</v>
      </c>
      <c r="AU1033" s="248" t="s">
        <v>86</v>
      </c>
      <c r="AV1033" s="13" t="s">
        <v>84</v>
      </c>
      <c r="AW1033" s="13" t="s">
        <v>32</v>
      </c>
      <c r="AX1033" s="13" t="s">
        <v>76</v>
      </c>
      <c r="AY1033" s="248" t="s">
        <v>156</v>
      </c>
    </row>
    <row r="1034" s="14" customFormat="1">
      <c r="A1034" s="14"/>
      <c r="B1034" s="249"/>
      <c r="C1034" s="250"/>
      <c r="D1034" s="232" t="s">
        <v>170</v>
      </c>
      <c r="E1034" s="251" t="s">
        <v>1</v>
      </c>
      <c r="F1034" s="252" t="s">
        <v>530</v>
      </c>
      <c r="G1034" s="250"/>
      <c r="H1034" s="253">
        <v>129</v>
      </c>
      <c r="I1034" s="254"/>
      <c r="J1034" s="250"/>
      <c r="K1034" s="250"/>
      <c r="L1034" s="255"/>
      <c r="M1034" s="256"/>
      <c r="N1034" s="257"/>
      <c r="O1034" s="257"/>
      <c r="P1034" s="257"/>
      <c r="Q1034" s="257"/>
      <c r="R1034" s="257"/>
      <c r="S1034" s="257"/>
      <c r="T1034" s="258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9" t="s">
        <v>170</v>
      </c>
      <c r="AU1034" s="259" t="s">
        <v>86</v>
      </c>
      <c r="AV1034" s="14" t="s">
        <v>86</v>
      </c>
      <c r="AW1034" s="14" t="s">
        <v>32</v>
      </c>
      <c r="AX1034" s="14" t="s">
        <v>76</v>
      </c>
      <c r="AY1034" s="259" t="s">
        <v>156</v>
      </c>
    </row>
    <row r="1035" s="15" customFormat="1">
      <c r="A1035" s="15"/>
      <c r="B1035" s="260"/>
      <c r="C1035" s="261"/>
      <c r="D1035" s="232" t="s">
        <v>170</v>
      </c>
      <c r="E1035" s="262" t="s">
        <v>1</v>
      </c>
      <c r="F1035" s="263" t="s">
        <v>175</v>
      </c>
      <c r="G1035" s="261"/>
      <c r="H1035" s="264">
        <v>129</v>
      </c>
      <c r="I1035" s="265"/>
      <c r="J1035" s="261"/>
      <c r="K1035" s="261"/>
      <c r="L1035" s="266"/>
      <c r="M1035" s="267"/>
      <c r="N1035" s="268"/>
      <c r="O1035" s="268"/>
      <c r="P1035" s="268"/>
      <c r="Q1035" s="268"/>
      <c r="R1035" s="268"/>
      <c r="S1035" s="268"/>
      <c r="T1035" s="269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70" t="s">
        <v>170</v>
      </c>
      <c r="AU1035" s="270" t="s">
        <v>86</v>
      </c>
      <c r="AV1035" s="15" t="s">
        <v>164</v>
      </c>
      <c r="AW1035" s="15" t="s">
        <v>32</v>
      </c>
      <c r="AX1035" s="15" t="s">
        <v>84</v>
      </c>
      <c r="AY1035" s="270" t="s">
        <v>156</v>
      </c>
    </row>
    <row r="1036" s="2" customFormat="1" ht="33" customHeight="1">
      <c r="A1036" s="39"/>
      <c r="B1036" s="40"/>
      <c r="C1036" s="219" t="s">
        <v>1233</v>
      </c>
      <c r="D1036" s="219" t="s">
        <v>159</v>
      </c>
      <c r="E1036" s="220" t="s">
        <v>1234</v>
      </c>
      <c r="F1036" s="221" t="s">
        <v>1235</v>
      </c>
      <c r="G1036" s="222" t="s">
        <v>311</v>
      </c>
      <c r="H1036" s="223">
        <v>69.620000000000005</v>
      </c>
      <c r="I1036" s="224"/>
      <c r="J1036" s="225">
        <f>ROUND(I1036*H1036,2)</f>
        <v>0</v>
      </c>
      <c r="K1036" s="221" t="s">
        <v>1</v>
      </c>
      <c r="L1036" s="45"/>
      <c r="M1036" s="226" t="s">
        <v>1</v>
      </c>
      <c r="N1036" s="227" t="s">
        <v>41</v>
      </c>
      <c r="O1036" s="92"/>
      <c r="P1036" s="228">
        <f>O1036*H1036</f>
        <v>0</v>
      </c>
      <c r="Q1036" s="228">
        <v>0.00097000000000000005</v>
      </c>
      <c r="R1036" s="228">
        <f>Q1036*H1036</f>
        <v>0.067531400000000005</v>
      </c>
      <c r="S1036" s="228">
        <v>0</v>
      </c>
      <c r="T1036" s="229">
        <f>S1036*H1036</f>
        <v>0</v>
      </c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R1036" s="230" t="s">
        <v>779</v>
      </c>
      <c r="AT1036" s="230" t="s">
        <v>159</v>
      </c>
      <c r="AU1036" s="230" t="s">
        <v>86</v>
      </c>
      <c r="AY1036" s="18" t="s">
        <v>156</v>
      </c>
      <c r="BE1036" s="231">
        <f>IF(N1036="základní",J1036,0)</f>
        <v>0</v>
      </c>
      <c r="BF1036" s="231">
        <f>IF(N1036="snížená",J1036,0)</f>
        <v>0</v>
      </c>
      <c r="BG1036" s="231">
        <f>IF(N1036="zákl. přenesená",J1036,0)</f>
        <v>0</v>
      </c>
      <c r="BH1036" s="231">
        <f>IF(N1036="sníž. přenesená",J1036,0)</f>
        <v>0</v>
      </c>
      <c r="BI1036" s="231">
        <f>IF(N1036="nulová",J1036,0)</f>
        <v>0</v>
      </c>
      <c r="BJ1036" s="18" t="s">
        <v>84</v>
      </c>
      <c r="BK1036" s="231">
        <f>ROUND(I1036*H1036,2)</f>
        <v>0</v>
      </c>
      <c r="BL1036" s="18" t="s">
        <v>779</v>
      </c>
      <c r="BM1036" s="230" t="s">
        <v>1236</v>
      </c>
    </row>
    <row r="1037" s="2" customFormat="1">
      <c r="A1037" s="39"/>
      <c r="B1037" s="40"/>
      <c r="C1037" s="41"/>
      <c r="D1037" s="232" t="s">
        <v>166</v>
      </c>
      <c r="E1037" s="41"/>
      <c r="F1037" s="233" t="s">
        <v>1235</v>
      </c>
      <c r="G1037" s="41"/>
      <c r="H1037" s="41"/>
      <c r="I1037" s="234"/>
      <c r="J1037" s="41"/>
      <c r="K1037" s="41"/>
      <c r="L1037" s="45"/>
      <c r="M1037" s="235"/>
      <c r="N1037" s="236"/>
      <c r="O1037" s="92"/>
      <c r="P1037" s="92"/>
      <c r="Q1037" s="92"/>
      <c r="R1037" s="92"/>
      <c r="S1037" s="92"/>
      <c r="T1037" s="93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T1037" s="18" t="s">
        <v>166</v>
      </c>
      <c r="AU1037" s="18" t="s">
        <v>86</v>
      </c>
    </row>
    <row r="1038" s="13" customFormat="1">
      <c r="A1038" s="13"/>
      <c r="B1038" s="239"/>
      <c r="C1038" s="240"/>
      <c r="D1038" s="232" t="s">
        <v>170</v>
      </c>
      <c r="E1038" s="241" t="s">
        <v>1</v>
      </c>
      <c r="F1038" s="242" t="s">
        <v>1237</v>
      </c>
      <c r="G1038" s="240"/>
      <c r="H1038" s="241" t="s">
        <v>1</v>
      </c>
      <c r="I1038" s="243"/>
      <c r="J1038" s="240"/>
      <c r="K1038" s="240"/>
      <c r="L1038" s="244"/>
      <c r="M1038" s="245"/>
      <c r="N1038" s="246"/>
      <c r="O1038" s="246"/>
      <c r="P1038" s="246"/>
      <c r="Q1038" s="246"/>
      <c r="R1038" s="246"/>
      <c r="S1038" s="246"/>
      <c r="T1038" s="247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8" t="s">
        <v>170</v>
      </c>
      <c r="AU1038" s="248" t="s">
        <v>86</v>
      </c>
      <c r="AV1038" s="13" t="s">
        <v>84</v>
      </c>
      <c r="AW1038" s="13" t="s">
        <v>32</v>
      </c>
      <c r="AX1038" s="13" t="s">
        <v>76</v>
      </c>
      <c r="AY1038" s="248" t="s">
        <v>156</v>
      </c>
    </row>
    <row r="1039" s="14" customFormat="1">
      <c r="A1039" s="14"/>
      <c r="B1039" s="249"/>
      <c r="C1039" s="250"/>
      <c r="D1039" s="232" t="s">
        <v>170</v>
      </c>
      <c r="E1039" s="251" t="s">
        <v>1</v>
      </c>
      <c r="F1039" s="252" t="s">
        <v>1238</v>
      </c>
      <c r="G1039" s="250"/>
      <c r="H1039" s="253">
        <v>69.620000000000005</v>
      </c>
      <c r="I1039" s="254"/>
      <c r="J1039" s="250"/>
      <c r="K1039" s="250"/>
      <c r="L1039" s="255"/>
      <c r="M1039" s="256"/>
      <c r="N1039" s="257"/>
      <c r="O1039" s="257"/>
      <c r="P1039" s="257"/>
      <c r="Q1039" s="257"/>
      <c r="R1039" s="257"/>
      <c r="S1039" s="257"/>
      <c r="T1039" s="258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59" t="s">
        <v>170</v>
      </c>
      <c r="AU1039" s="259" t="s">
        <v>86</v>
      </c>
      <c r="AV1039" s="14" t="s">
        <v>86</v>
      </c>
      <c r="AW1039" s="14" t="s">
        <v>32</v>
      </c>
      <c r="AX1039" s="14" t="s">
        <v>76</v>
      </c>
      <c r="AY1039" s="259" t="s">
        <v>156</v>
      </c>
    </row>
    <row r="1040" s="15" customFormat="1">
      <c r="A1040" s="15"/>
      <c r="B1040" s="260"/>
      <c r="C1040" s="261"/>
      <c r="D1040" s="232" t="s">
        <v>170</v>
      </c>
      <c r="E1040" s="262" t="s">
        <v>1</v>
      </c>
      <c r="F1040" s="263" t="s">
        <v>175</v>
      </c>
      <c r="G1040" s="261"/>
      <c r="H1040" s="264">
        <v>69.620000000000005</v>
      </c>
      <c r="I1040" s="265"/>
      <c r="J1040" s="261"/>
      <c r="K1040" s="261"/>
      <c r="L1040" s="266"/>
      <c r="M1040" s="267"/>
      <c r="N1040" s="268"/>
      <c r="O1040" s="268"/>
      <c r="P1040" s="268"/>
      <c r="Q1040" s="268"/>
      <c r="R1040" s="268"/>
      <c r="S1040" s="268"/>
      <c r="T1040" s="269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70" t="s">
        <v>170</v>
      </c>
      <c r="AU1040" s="270" t="s">
        <v>86</v>
      </c>
      <c r="AV1040" s="15" t="s">
        <v>164</v>
      </c>
      <c r="AW1040" s="15" t="s">
        <v>32</v>
      </c>
      <c r="AX1040" s="15" t="s">
        <v>84</v>
      </c>
      <c r="AY1040" s="270" t="s">
        <v>156</v>
      </c>
    </row>
    <row r="1041" s="2" customFormat="1" ht="33" customHeight="1">
      <c r="A1041" s="39"/>
      <c r="B1041" s="40"/>
      <c r="C1041" s="219" t="s">
        <v>1239</v>
      </c>
      <c r="D1041" s="219" t="s">
        <v>159</v>
      </c>
      <c r="E1041" s="220" t="s">
        <v>1240</v>
      </c>
      <c r="F1041" s="221" t="s">
        <v>1241</v>
      </c>
      <c r="G1041" s="222" t="s">
        <v>311</v>
      </c>
      <c r="H1041" s="223">
        <v>33.039999999999999</v>
      </c>
      <c r="I1041" s="224"/>
      <c r="J1041" s="225">
        <f>ROUND(I1041*H1041,2)</f>
        <v>0</v>
      </c>
      <c r="K1041" s="221" t="s">
        <v>1</v>
      </c>
      <c r="L1041" s="45"/>
      <c r="M1041" s="226" t="s">
        <v>1</v>
      </c>
      <c r="N1041" s="227" t="s">
        <v>41</v>
      </c>
      <c r="O1041" s="92"/>
      <c r="P1041" s="228">
        <f>O1041*H1041</f>
        <v>0</v>
      </c>
      <c r="Q1041" s="228">
        <v>0.00097000000000000005</v>
      </c>
      <c r="R1041" s="228">
        <f>Q1041*H1041</f>
        <v>0.032048800000000002</v>
      </c>
      <c r="S1041" s="228">
        <v>0</v>
      </c>
      <c r="T1041" s="229">
        <f>S1041*H1041</f>
        <v>0</v>
      </c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R1041" s="230" t="s">
        <v>779</v>
      </c>
      <c r="AT1041" s="230" t="s">
        <v>159</v>
      </c>
      <c r="AU1041" s="230" t="s">
        <v>86</v>
      </c>
      <c r="AY1041" s="18" t="s">
        <v>156</v>
      </c>
      <c r="BE1041" s="231">
        <f>IF(N1041="základní",J1041,0)</f>
        <v>0</v>
      </c>
      <c r="BF1041" s="231">
        <f>IF(N1041="snížená",J1041,0)</f>
        <v>0</v>
      </c>
      <c r="BG1041" s="231">
        <f>IF(N1041="zákl. přenesená",J1041,0)</f>
        <v>0</v>
      </c>
      <c r="BH1041" s="231">
        <f>IF(N1041="sníž. přenesená",J1041,0)</f>
        <v>0</v>
      </c>
      <c r="BI1041" s="231">
        <f>IF(N1041="nulová",J1041,0)</f>
        <v>0</v>
      </c>
      <c r="BJ1041" s="18" t="s">
        <v>84</v>
      </c>
      <c r="BK1041" s="231">
        <f>ROUND(I1041*H1041,2)</f>
        <v>0</v>
      </c>
      <c r="BL1041" s="18" t="s">
        <v>779</v>
      </c>
      <c r="BM1041" s="230" t="s">
        <v>1242</v>
      </c>
    </row>
    <row r="1042" s="2" customFormat="1">
      <c r="A1042" s="39"/>
      <c r="B1042" s="40"/>
      <c r="C1042" s="41"/>
      <c r="D1042" s="232" t="s">
        <v>166</v>
      </c>
      <c r="E1042" s="41"/>
      <c r="F1042" s="233" t="s">
        <v>1241</v>
      </c>
      <c r="G1042" s="41"/>
      <c r="H1042" s="41"/>
      <c r="I1042" s="234"/>
      <c r="J1042" s="41"/>
      <c r="K1042" s="41"/>
      <c r="L1042" s="45"/>
      <c r="M1042" s="235"/>
      <c r="N1042" s="236"/>
      <c r="O1042" s="92"/>
      <c r="P1042" s="92"/>
      <c r="Q1042" s="92"/>
      <c r="R1042" s="92"/>
      <c r="S1042" s="92"/>
      <c r="T1042" s="93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T1042" s="18" t="s">
        <v>166</v>
      </c>
      <c r="AU1042" s="18" t="s">
        <v>86</v>
      </c>
    </row>
    <row r="1043" s="13" customFormat="1">
      <c r="A1043" s="13"/>
      <c r="B1043" s="239"/>
      <c r="C1043" s="240"/>
      <c r="D1043" s="232" t="s">
        <v>170</v>
      </c>
      <c r="E1043" s="241" t="s">
        <v>1</v>
      </c>
      <c r="F1043" s="242" t="s">
        <v>1243</v>
      </c>
      <c r="G1043" s="240"/>
      <c r="H1043" s="241" t="s">
        <v>1</v>
      </c>
      <c r="I1043" s="243"/>
      <c r="J1043" s="240"/>
      <c r="K1043" s="240"/>
      <c r="L1043" s="244"/>
      <c r="M1043" s="245"/>
      <c r="N1043" s="246"/>
      <c r="O1043" s="246"/>
      <c r="P1043" s="246"/>
      <c r="Q1043" s="246"/>
      <c r="R1043" s="246"/>
      <c r="S1043" s="246"/>
      <c r="T1043" s="247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8" t="s">
        <v>170</v>
      </c>
      <c r="AU1043" s="248" t="s">
        <v>86</v>
      </c>
      <c r="AV1043" s="13" t="s">
        <v>84</v>
      </c>
      <c r="AW1043" s="13" t="s">
        <v>32</v>
      </c>
      <c r="AX1043" s="13" t="s">
        <v>76</v>
      </c>
      <c r="AY1043" s="248" t="s">
        <v>156</v>
      </c>
    </row>
    <row r="1044" s="14" customFormat="1">
      <c r="A1044" s="14"/>
      <c r="B1044" s="249"/>
      <c r="C1044" s="250"/>
      <c r="D1044" s="232" t="s">
        <v>170</v>
      </c>
      <c r="E1044" s="251" t="s">
        <v>1</v>
      </c>
      <c r="F1044" s="252" t="s">
        <v>1244</v>
      </c>
      <c r="G1044" s="250"/>
      <c r="H1044" s="253">
        <v>33.039999999999999</v>
      </c>
      <c r="I1044" s="254"/>
      <c r="J1044" s="250"/>
      <c r="K1044" s="250"/>
      <c r="L1044" s="255"/>
      <c r="M1044" s="256"/>
      <c r="N1044" s="257"/>
      <c r="O1044" s="257"/>
      <c r="P1044" s="257"/>
      <c r="Q1044" s="257"/>
      <c r="R1044" s="257"/>
      <c r="S1044" s="257"/>
      <c r="T1044" s="258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59" t="s">
        <v>170</v>
      </c>
      <c r="AU1044" s="259" t="s">
        <v>86</v>
      </c>
      <c r="AV1044" s="14" t="s">
        <v>86</v>
      </c>
      <c r="AW1044" s="14" t="s">
        <v>32</v>
      </c>
      <c r="AX1044" s="14" t="s">
        <v>76</v>
      </c>
      <c r="AY1044" s="259" t="s">
        <v>156</v>
      </c>
    </row>
    <row r="1045" s="15" customFormat="1">
      <c r="A1045" s="15"/>
      <c r="B1045" s="260"/>
      <c r="C1045" s="261"/>
      <c r="D1045" s="232" t="s">
        <v>170</v>
      </c>
      <c r="E1045" s="262" t="s">
        <v>1</v>
      </c>
      <c r="F1045" s="263" t="s">
        <v>175</v>
      </c>
      <c r="G1045" s="261"/>
      <c r="H1045" s="264">
        <v>33.039999999999999</v>
      </c>
      <c r="I1045" s="265"/>
      <c r="J1045" s="261"/>
      <c r="K1045" s="261"/>
      <c r="L1045" s="266"/>
      <c r="M1045" s="267"/>
      <c r="N1045" s="268"/>
      <c r="O1045" s="268"/>
      <c r="P1045" s="268"/>
      <c r="Q1045" s="268"/>
      <c r="R1045" s="268"/>
      <c r="S1045" s="268"/>
      <c r="T1045" s="269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70" t="s">
        <v>170</v>
      </c>
      <c r="AU1045" s="270" t="s">
        <v>86</v>
      </c>
      <c r="AV1045" s="15" t="s">
        <v>164</v>
      </c>
      <c r="AW1045" s="15" t="s">
        <v>32</v>
      </c>
      <c r="AX1045" s="15" t="s">
        <v>84</v>
      </c>
      <c r="AY1045" s="270" t="s">
        <v>156</v>
      </c>
    </row>
    <row r="1046" s="2" customFormat="1" ht="33" customHeight="1">
      <c r="A1046" s="39"/>
      <c r="B1046" s="40"/>
      <c r="C1046" s="219" t="s">
        <v>1245</v>
      </c>
      <c r="D1046" s="219" t="s">
        <v>159</v>
      </c>
      <c r="E1046" s="220" t="s">
        <v>1246</v>
      </c>
      <c r="F1046" s="221" t="s">
        <v>1235</v>
      </c>
      <c r="G1046" s="222" t="s">
        <v>311</v>
      </c>
      <c r="H1046" s="223">
        <v>1.1200000000000001</v>
      </c>
      <c r="I1046" s="224"/>
      <c r="J1046" s="225">
        <f>ROUND(I1046*H1046,2)</f>
        <v>0</v>
      </c>
      <c r="K1046" s="221" t="s">
        <v>1</v>
      </c>
      <c r="L1046" s="45"/>
      <c r="M1046" s="226" t="s">
        <v>1</v>
      </c>
      <c r="N1046" s="227" t="s">
        <v>41</v>
      </c>
      <c r="O1046" s="92"/>
      <c r="P1046" s="228">
        <f>O1046*H1046</f>
        <v>0</v>
      </c>
      <c r="Q1046" s="228">
        <v>0.00097000000000000005</v>
      </c>
      <c r="R1046" s="228">
        <f>Q1046*H1046</f>
        <v>0.0010864000000000002</v>
      </c>
      <c r="S1046" s="228">
        <v>0</v>
      </c>
      <c r="T1046" s="229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0" t="s">
        <v>779</v>
      </c>
      <c r="AT1046" s="230" t="s">
        <v>159</v>
      </c>
      <c r="AU1046" s="230" t="s">
        <v>86</v>
      </c>
      <c r="AY1046" s="18" t="s">
        <v>156</v>
      </c>
      <c r="BE1046" s="231">
        <f>IF(N1046="základní",J1046,0)</f>
        <v>0</v>
      </c>
      <c r="BF1046" s="231">
        <f>IF(N1046="snížená",J1046,0)</f>
        <v>0</v>
      </c>
      <c r="BG1046" s="231">
        <f>IF(N1046="zákl. přenesená",J1046,0)</f>
        <v>0</v>
      </c>
      <c r="BH1046" s="231">
        <f>IF(N1046="sníž. přenesená",J1046,0)</f>
        <v>0</v>
      </c>
      <c r="BI1046" s="231">
        <f>IF(N1046="nulová",J1046,0)</f>
        <v>0</v>
      </c>
      <c r="BJ1046" s="18" t="s">
        <v>84</v>
      </c>
      <c r="BK1046" s="231">
        <f>ROUND(I1046*H1046,2)</f>
        <v>0</v>
      </c>
      <c r="BL1046" s="18" t="s">
        <v>779</v>
      </c>
      <c r="BM1046" s="230" t="s">
        <v>1247</v>
      </c>
    </row>
    <row r="1047" s="2" customFormat="1">
      <c r="A1047" s="39"/>
      <c r="B1047" s="40"/>
      <c r="C1047" s="41"/>
      <c r="D1047" s="232" t="s">
        <v>166</v>
      </c>
      <c r="E1047" s="41"/>
      <c r="F1047" s="233" t="s">
        <v>1235</v>
      </c>
      <c r="G1047" s="41"/>
      <c r="H1047" s="41"/>
      <c r="I1047" s="234"/>
      <c r="J1047" s="41"/>
      <c r="K1047" s="41"/>
      <c r="L1047" s="45"/>
      <c r="M1047" s="235"/>
      <c r="N1047" s="236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166</v>
      </c>
      <c r="AU1047" s="18" t="s">
        <v>86</v>
      </c>
    </row>
    <row r="1048" s="13" customFormat="1">
      <c r="A1048" s="13"/>
      <c r="B1048" s="239"/>
      <c r="C1048" s="240"/>
      <c r="D1048" s="232" t="s">
        <v>170</v>
      </c>
      <c r="E1048" s="241" t="s">
        <v>1</v>
      </c>
      <c r="F1048" s="242" t="s">
        <v>1248</v>
      </c>
      <c r="G1048" s="240"/>
      <c r="H1048" s="241" t="s">
        <v>1</v>
      </c>
      <c r="I1048" s="243"/>
      <c r="J1048" s="240"/>
      <c r="K1048" s="240"/>
      <c r="L1048" s="244"/>
      <c r="M1048" s="245"/>
      <c r="N1048" s="246"/>
      <c r="O1048" s="246"/>
      <c r="P1048" s="246"/>
      <c r="Q1048" s="246"/>
      <c r="R1048" s="246"/>
      <c r="S1048" s="246"/>
      <c r="T1048" s="247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8" t="s">
        <v>170</v>
      </c>
      <c r="AU1048" s="248" t="s">
        <v>86</v>
      </c>
      <c r="AV1048" s="13" t="s">
        <v>84</v>
      </c>
      <c r="AW1048" s="13" t="s">
        <v>32</v>
      </c>
      <c r="AX1048" s="13" t="s">
        <v>76</v>
      </c>
      <c r="AY1048" s="248" t="s">
        <v>156</v>
      </c>
    </row>
    <row r="1049" s="14" customFormat="1">
      <c r="A1049" s="14"/>
      <c r="B1049" s="249"/>
      <c r="C1049" s="250"/>
      <c r="D1049" s="232" t="s">
        <v>170</v>
      </c>
      <c r="E1049" s="251" t="s">
        <v>1</v>
      </c>
      <c r="F1049" s="252" t="s">
        <v>644</v>
      </c>
      <c r="G1049" s="250"/>
      <c r="H1049" s="253">
        <v>1.1200000000000001</v>
      </c>
      <c r="I1049" s="254"/>
      <c r="J1049" s="250"/>
      <c r="K1049" s="250"/>
      <c r="L1049" s="255"/>
      <c r="M1049" s="256"/>
      <c r="N1049" s="257"/>
      <c r="O1049" s="257"/>
      <c r="P1049" s="257"/>
      <c r="Q1049" s="257"/>
      <c r="R1049" s="257"/>
      <c r="S1049" s="257"/>
      <c r="T1049" s="258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9" t="s">
        <v>170</v>
      </c>
      <c r="AU1049" s="259" t="s">
        <v>86</v>
      </c>
      <c r="AV1049" s="14" t="s">
        <v>86</v>
      </c>
      <c r="AW1049" s="14" t="s">
        <v>32</v>
      </c>
      <c r="AX1049" s="14" t="s">
        <v>76</v>
      </c>
      <c r="AY1049" s="259" t="s">
        <v>156</v>
      </c>
    </row>
    <row r="1050" s="15" customFormat="1">
      <c r="A1050" s="15"/>
      <c r="B1050" s="260"/>
      <c r="C1050" s="261"/>
      <c r="D1050" s="232" t="s">
        <v>170</v>
      </c>
      <c r="E1050" s="262" t="s">
        <v>1</v>
      </c>
      <c r="F1050" s="263" t="s">
        <v>175</v>
      </c>
      <c r="G1050" s="261"/>
      <c r="H1050" s="264">
        <v>1.1200000000000001</v>
      </c>
      <c r="I1050" s="265"/>
      <c r="J1050" s="261"/>
      <c r="K1050" s="261"/>
      <c r="L1050" s="266"/>
      <c r="M1050" s="267"/>
      <c r="N1050" s="268"/>
      <c r="O1050" s="268"/>
      <c r="P1050" s="268"/>
      <c r="Q1050" s="268"/>
      <c r="R1050" s="268"/>
      <c r="S1050" s="268"/>
      <c r="T1050" s="269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70" t="s">
        <v>170</v>
      </c>
      <c r="AU1050" s="270" t="s">
        <v>86</v>
      </c>
      <c r="AV1050" s="15" t="s">
        <v>164</v>
      </c>
      <c r="AW1050" s="15" t="s">
        <v>32</v>
      </c>
      <c r="AX1050" s="15" t="s">
        <v>84</v>
      </c>
      <c r="AY1050" s="270" t="s">
        <v>156</v>
      </c>
    </row>
    <row r="1051" s="2" customFormat="1" ht="33" customHeight="1">
      <c r="A1051" s="39"/>
      <c r="B1051" s="40"/>
      <c r="C1051" s="219" t="s">
        <v>1249</v>
      </c>
      <c r="D1051" s="219" t="s">
        <v>159</v>
      </c>
      <c r="E1051" s="220" t="s">
        <v>1250</v>
      </c>
      <c r="F1051" s="221" t="s">
        <v>1251</v>
      </c>
      <c r="G1051" s="222" t="s">
        <v>311</v>
      </c>
      <c r="H1051" s="223">
        <v>3.4700000000000002</v>
      </c>
      <c r="I1051" s="224"/>
      <c r="J1051" s="225">
        <f>ROUND(I1051*H1051,2)</f>
        <v>0</v>
      </c>
      <c r="K1051" s="221" t="s">
        <v>1</v>
      </c>
      <c r="L1051" s="45"/>
      <c r="M1051" s="226" t="s">
        <v>1</v>
      </c>
      <c r="N1051" s="227" t="s">
        <v>41</v>
      </c>
      <c r="O1051" s="92"/>
      <c r="P1051" s="228">
        <f>O1051*H1051</f>
        <v>0</v>
      </c>
      <c r="Q1051" s="228">
        <v>0.00097000000000000005</v>
      </c>
      <c r="R1051" s="228">
        <f>Q1051*H1051</f>
        <v>0.0033659000000000002</v>
      </c>
      <c r="S1051" s="228">
        <v>0</v>
      </c>
      <c r="T1051" s="229">
        <f>S1051*H1051</f>
        <v>0</v>
      </c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R1051" s="230" t="s">
        <v>779</v>
      </c>
      <c r="AT1051" s="230" t="s">
        <v>159</v>
      </c>
      <c r="AU1051" s="230" t="s">
        <v>86</v>
      </c>
      <c r="AY1051" s="18" t="s">
        <v>156</v>
      </c>
      <c r="BE1051" s="231">
        <f>IF(N1051="základní",J1051,0)</f>
        <v>0</v>
      </c>
      <c r="BF1051" s="231">
        <f>IF(N1051="snížená",J1051,0)</f>
        <v>0</v>
      </c>
      <c r="BG1051" s="231">
        <f>IF(N1051="zákl. přenesená",J1051,0)</f>
        <v>0</v>
      </c>
      <c r="BH1051" s="231">
        <f>IF(N1051="sníž. přenesená",J1051,0)</f>
        <v>0</v>
      </c>
      <c r="BI1051" s="231">
        <f>IF(N1051="nulová",J1051,0)</f>
        <v>0</v>
      </c>
      <c r="BJ1051" s="18" t="s">
        <v>84</v>
      </c>
      <c r="BK1051" s="231">
        <f>ROUND(I1051*H1051,2)</f>
        <v>0</v>
      </c>
      <c r="BL1051" s="18" t="s">
        <v>779</v>
      </c>
      <c r="BM1051" s="230" t="s">
        <v>1252</v>
      </c>
    </row>
    <row r="1052" s="2" customFormat="1">
      <c r="A1052" s="39"/>
      <c r="B1052" s="40"/>
      <c r="C1052" s="41"/>
      <c r="D1052" s="232" t="s">
        <v>166</v>
      </c>
      <c r="E1052" s="41"/>
      <c r="F1052" s="233" t="s">
        <v>1251</v>
      </c>
      <c r="G1052" s="41"/>
      <c r="H1052" s="41"/>
      <c r="I1052" s="234"/>
      <c r="J1052" s="41"/>
      <c r="K1052" s="41"/>
      <c r="L1052" s="45"/>
      <c r="M1052" s="235"/>
      <c r="N1052" s="236"/>
      <c r="O1052" s="92"/>
      <c r="P1052" s="92"/>
      <c r="Q1052" s="92"/>
      <c r="R1052" s="92"/>
      <c r="S1052" s="92"/>
      <c r="T1052" s="93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T1052" s="18" t="s">
        <v>166</v>
      </c>
      <c r="AU1052" s="18" t="s">
        <v>86</v>
      </c>
    </row>
    <row r="1053" s="13" customFormat="1">
      <c r="A1053" s="13"/>
      <c r="B1053" s="239"/>
      <c r="C1053" s="240"/>
      <c r="D1053" s="232" t="s">
        <v>170</v>
      </c>
      <c r="E1053" s="241" t="s">
        <v>1</v>
      </c>
      <c r="F1053" s="242" t="s">
        <v>1253</v>
      </c>
      <c r="G1053" s="240"/>
      <c r="H1053" s="241" t="s">
        <v>1</v>
      </c>
      <c r="I1053" s="243"/>
      <c r="J1053" s="240"/>
      <c r="K1053" s="240"/>
      <c r="L1053" s="244"/>
      <c r="M1053" s="245"/>
      <c r="N1053" s="246"/>
      <c r="O1053" s="246"/>
      <c r="P1053" s="246"/>
      <c r="Q1053" s="246"/>
      <c r="R1053" s="246"/>
      <c r="S1053" s="246"/>
      <c r="T1053" s="247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8" t="s">
        <v>170</v>
      </c>
      <c r="AU1053" s="248" t="s">
        <v>86</v>
      </c>
      <c r="AV1053" s="13" t="s">
        <v>84</v>
      </c>
      <c r="AW1053" s="13" t="s">
        <v>32</v>
      </c>
      <c r="AX1053" s="13" t="s">
        <v>76</v>
      </c>
      <c r="AY1053" s="248" t="s">
        <v>156</v>
      </c>
    </row>
    <row r="1054" s="14" customFormat="1">
      <c r="A1054" s="14"/>
      <c r="B1054" s="249"/>
      <c r="C1054" s="250"/>
      <c r="D1054" s="232" t="s">
        <v>170</v>
      </c>
      <c r="E1054" s="251" t="s">
        <v>1</v>
      </c>
      <c r="F1054" s="252" t="s">
        <v>1181</v>
      </c>
      <c r="G1054" s="250"/>
      <c r="H1054" s="253">
        <v>3.4700000000000002</v>
      </c>
      <c r="I1054" s="254"/>
      <c r="J1054" s="250"/>
      <c r="K1054" s="250"/>
      <c r="L1054" s="255"/>
      <c r="M1054" s="256"/>
      <c r="N1054" s="257"/>
      <c r="O1054" s="257"/>
      <c r="P1054" s="257"/>
      <c r="Q1054" s="257"/>
      <c r="R1054" s="257"/>
      <c r="S1054" s="257"/>
      <c r="T1054" s="258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59" t="s">
        <v>170</v>
      </c>
      <c r="AU1054" s="259" t="s">
        <v>86</v>
      </c>
      <c r="AV1054" s="14" t="s">
        <v>86</v>
      </c>
      <c r="AW1054" s="14" t="s">
        <v>32</v>
      </c>
      <c r="AX1054" s="14" t="s">
        <v>76</v>
      </c>
      <c r="AY1054" s="259" t="s">
        <v>156</v>
      </c>
    </row>
    <row r="1055" s="15" customFormat="1">
      <c r="A1055" s="15"/>
      <c r="B1055" s="260"/>
      <c r="C1055" s="261"/>
      <c r="D1055" s="232" t="s">
        <v>170</v>
      </c>
      <c r="E1055" s="262" t="s">
        <v>1</v>
      </c>
      <c r="F1055" s="263" t="s">
        <v>175</v>
      </c>
      <c r="G1055" s="261"/>
      <c r="H1055" s="264">
        <v>3.4700000000000002</v>
      </c>
      <c r="I1055" s="265"/>
      <c r="J1055" s="261"/>
      <c r="K1055" s="261"/>
      <c r="L1055" s="266"/>
      <c r="M1055" s="267"/>
      <c r="N1055" s="268"/>
      <c r="O1055" s="268"/>
      <c r="P1055" s="268"/>
      <c r="Q1055" s="268"/>
      <c r="R1055" s="268"/>
      <c r="S1055" s="268"/>
      <c r="T1055" s="269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70" t="s">
        <v>170</v>
      </c>
      <c r="AU1055" s="270" t="s">
        <v>86</v>
      </c>
      <c r="AV1055" s="15" t="s">
        <v>164</v>
      </c>
      <c r="AW1055" s="15" t="s">
        <v>32</v>
      </c>
      <c r="AX1055" s="15" t="s">
        <v>84</v>
      </c>
      <c r="AY1055" s="270" t="s">
        <v>156</v>
      </c>
    </row>
    <row r="1056" s="2" customFormat="1" ht="33" customHeight="1">
      <c r="A1056" s="39"/>
      <c r="B1056" s="40"/>
      <c r="C1056" s="219" t="s">
        <v>1254</v>
      </c>
      <c r="D1056" s="219" t="s">
        <v>159</v>
      </c>
      <c r="E1056" s="220" t="s">
        <v>1255</v>
      </c>
      <c r="F1056" s="221" t="s">
        <v>1235</v>
      </c>
      <c r="G1056" s="222" t="s">
        <v>311</v>
      </c>
      <c r="H1056" s="223">
        <v>4.7199999999999998</v>
      </c>
      <c r="I1056" s="224"/>
      <c r="J1056" s="225">
        <f>ROUND(I1056*H1056,2)</f>
        <v>0</v>
      </c>
      <c r="K1056" s="221" t="s">
        <v>1</v>
      </c>
      <c r="L1056" s="45"/>
      <c r="M1056" s="226" t="s">
        <v>1</v>
      </c>
      <c r="N1056" s="227" t="s">
        <v>41</v>
      </c>
      <c r="O1056" s="92"/>
      <c r="P1056" s="228">
        <f>O1056*H1056</f>
        <v>0</v>
      </c>
      <c r="Q1056" s="228">
        <v>0.00097000000000000005</v>
      </c>
      <c r="R1056" s="228">
        <f>Q1056*H1056</f>
        <v>0.0045783999999999998</v>
      </c>
      <c r="S1056" s="228">
        <v>0</v>
      </c>
      <c r="T1056" s="229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30" t="s">
        <v>779</v>
      </c>
      <c r="AT1056" s="230" t="s">
        <v>159</v>
      </c>
      <c r="AU1056" s="230" t="s">
        <v>86</v>
      </c>
      <c r="AY1056" s="18" t="s">
        <v>156</v>
      </c>
      <c r="BE1056" s="231">
        <f>IF(N1056="základní",J1056,0)</f>
        <v>0</v>
      </c>
      <c r="BF1056" s="231">
        <f>IF(N1056="snížená",J1056,0)</f>
        <v>0</v>
      </c>
      <c r="BG1056" s="231">
        <f>IF(N1056="zákl. přenesená",J1056,0)</f>
        <v>0</v>
      </c>
      <c r="BH1056" s="231">
        <f>IF(N1056="sníž. přenesená",J1056,0)</f>
        <v>0</v>
      </c>
      <c r="BI1056" s="231">
        <f>IF(N1056="nulová",J1056,0)</f>
        <v>0</v>
      </c>
      <c r="BJ1056" s="18" t="s">
        <v>84</v>
      </c>
      <c r="BK1056" s="231">
        <f>ROUND(I1056*H1056,2)</f>
        <v>0</v>
      </c>
      <c r="BL1056" s="18" t="s">
        <v>779</v>
      </c>
      <c r="BM1056" s="230" t="s">
        <v>1256</v>
      </c>
    </row>
    <row r="1057" s="2" customFormat="1">
      <c r="A1057" s="39"/>
      <c r="B1057" s="40"/>
      <c r="C1057" s="41"/>
      <c r="D1057" s="232" t="s">
        <v>166</v>
      </c>
      <c r="E1057" s="41"/>
      <c r="F1057" s="233" t="s">
        <v>1235</v>
      </c>
      <c r="G1057" s="41"/>
      <c r="H1057" s="41"/>
      <c r="I1057" s="234"/>
      <c r="J1057" s="41"/>
      <c r="K1057" s="41"/>
      <c r="L1057" s="45"/>
      <c r="M1057" s="235"/>
      <c r="N1057" s="236"/>
      <c r="O1057" s="92"/>
      <c r="P1057" s="92"/>
      <c r="Q1057" s="92"/>
      <c r="R1057" s="92"/>
      <c r="S1057" s="92"/>
      <c r="T1057" s="93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T1057" s="18" t="s">
        <v>166</v>
      </c>
      <c r="AU1057" s="18" t="s">
        <v>86</v>
      </c>
    </row>
    <row r="1058" s="13" customFormat="1">
      <c r="A1058" s="13"/>
      <c r="B1058" s="239"/>
      <c r="C1058" s="240"/>
      <c r="D1058" s="232" t="s">
        <v>170</v>
      </c>
      <c r="E1058" s="241" t="s">
        <v>1</v>
      </c>
      <c r="F1058" s="242" t="s">
        <v>1257</v>
      </c>
      <c r="G1058" s="240"/>
      <c r="H1058" s="241" t="s">
        <v>1</v>
      </c>
      <c r="I1058" s="243"/>
      <c r="J1058" s="240"/>
      <c r="K1058" s="240"/>
      <c r="L1058" s="244"/>
      <c r="M1058" s="245"/>
      <c r="N1058" s="246"/>
      <c r="O1058" s="246"/>
      <c r="P1058" s="246"/>
      <c r="Q1058" s="246"/>
      <c r="R1058" s="246"/>
      <c r="S1058" s="246"/>
      <c r="T1058" s="247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8" t="s">
        <v>170</v>
      </c>
      <c r="AU1058" s="248" t="s">
        <v>86</v>
      </c>
      <c r="AV1058" s="13" t="s">
        <v>84</v>
      </c>
      <c r="AW1058" s="13" t="s">
        <v>32</v>
      </c>
      <c r="AX1058" s="13" t="s">
        <v>76</v>
      </c>
      <c r="AY1058" s="248" t="s">
        <v>156</v>
      </c>
    </row>
    <row r="1059" s="14" customFormat="1">
      <c r="A1059" s="14"/>
      <c r="B1059" s="249"/>
      <c r="C1059" s="250"/>
      <c r="D1059" s="232" t="s">
        <v>170</v>
      </c>
      <c r="E1059" s="251" t="s">
        <v>1</v>
      </c>
      <c r="F1059" s="252" t="s">
        <v>1258</v>
      </c>
      <c r="G1059" s="250"/>
      <c r="H1059" s="253">
        <v>4.7199999999999998</v>
      </c>
      <c r="I1059" s="254"/>
      <c r="J1059" s="250"/>
      <c r="K1059" s="250"/>
      <c r="L1059" s="255"/>
      <c r="M1059" s="256"/>
      <c r="N1059" s="257"/>
      <c r="O1059" s="257"/>
      <c r="P1059" s="257"/>
      <c r="Q1059" s="257"/>
      <c r="R1059" s="257"/>
      <c r="S1059" s="257"/>
      <c r="T1059" s="258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59" t="s">
        <v>170</v>
      </c>
      <c r="AU1059" s="259" t="s">
        <v>86</v>
      </c>
      <c r="AV1059" s="14" t="s">
        <v>86</v>
      </c>
      <c r="AW1059" s="14" t="s">
        <v>32</v>
      </c>
      <c r="AX1059" s="14" t="s">
        <v>76</v>
      </c>
      <c r="AY1059" s="259" t="s">
        <v>156</v>
      </c>
    </row>
    <row r="1060" s="15" customFormat="1">
      <c r="A1060" s="15"/>
      <c r="B1060" s="260"/>
      <c r="C1060" s="261"/>
      <c r="D1060" s="232" t="s">
        <v>170</v>
      </c>
      <c r="E1060" s="262" t="s">
        <v>1</v>
      </c>
      <c r="F1060" s="263" t="s">
        <v>175</v>
      </c>
      <c r="G1060" s="261"/>
      <c r="H1060" s="264">
        <v>4.7199999999999998</v>
      </c>
      <c r="I1060" s="265"/>
      <c r="J1060" s="261"/>
      <c r="K1060" s="261"/>
      <c r="L1060" s="266"/>
      <c r="M1060" s="267"/>
      <c r="N1060" s="268"/>
      <c r="O1060" s="268"/>
      <c r="P1060" s="268"/>
      <c r="Q1060" s="268"/>
      <c r="R1060" s="268"/>
      <c r="S1060" s="268"/>
      <c r="T1060" s="269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0" t="s">
        <v>170</v>
      </c>
      <c r="AU1060" s="270" t="s">
        <v>86</v>
      </c>
      <c r="AV1060" s="15" t="s">
        <v>164</v>
      </c>
      <c r="AW1060" s="15" t="s">
        <v>32</v>
      </c>
      <c r="AX1060" s="15" t="s">
        <v>84</v>
      </c>
      <c r="AY1060" s="270" t="s">
        <v>156</v>
      </c>
    </row>
    <row r="1061" s="2" customFormat="1" ht="21.75" customHeight="1">
      <c r="A1061" s="39"/>
      <c r="B1061" s="40"/>
      <c r="C1061" s="219" t="s">
        <v>1259</v>
      </c>
      <c r="D1061" s="219" t="s">
        <v>159</v>
      </c>
      <c r="E1061" s="220" t="s">
        <v>1260</v>
      </c>
      <c r="F1061" s="221" t="s">
        <v>1261</v>
      </c>
      <c r="G1061" s="222" t="s">
        <v>311</v>
      </c>
      <c r="H1061" s="223">
        <v>5.7999999999999998</v>
      </c>
      <c r="I1061" s="224"/>
      <c r="J1061" s="225">
        <f>ROUND(I1061*H1061,2)</f>
        <v>0</v>
      </c>
      <c r="K1061" s="221" t="s">
        <v>163</v>
      </c>
      <c r="L1061" s="45"/>
      <c r="M1061" s="226" t="s">
        <v>1</v>
      </c>
      <c r="N1061" s="227" t="s">
        <v>41</v>
      </c>
      <c r="O1061" s="92"/>
      <c r="P1061" s="228">
        <f>O1061*H1061</f>
        <v>0</v>
      </c>
      <c r="Q1061" s="228">
        <v>0.0025999999999999999</v>
      </c>
      <c r="R1061" s="228">
        <f>Q1061*H1061</f>
        <v>0.01508</v>
      </c>
      <c r="S1061" s="228">
        <v>0</v>
      </c>
      <c r="T1061" s="229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0" t="s">
        <v>779</v>
      </c>
      <c r="AT1061" s="230" t="s">
        <v>159</v>
      </c>
      <c r="AU1061" s="230" t="s">
        <v>86</v>
      </c>
      <c r="AY1061" s="18" t="s">
        <v>156</v>
      </c>
      <c r="BE1061" s="231">
        <f>IF(N1061="základní",J1061,0)</f>
        <v>0</v>
      </c>
      <c r="BF1061" s="231">
        <f>IF(N1061="snížená",J1061,0)</f>
        <v>0</v>
      </c>
      <c r="BG1061" s="231">
        <f>IF(N1061="zákl. přenesená",J1061,0)</f>
        <v>0</v>
      </c>
      <c r="BH1061" s="231">
        <f>IF(N1061="sníž. přenesená",J1061,0)</f>
        <v>0</v>
      </c>
      <c r="BI1061" s="231">
        <f>IF(N1061="nulová",J1061,0)</f>
        <v>0</v>
      </c>
      <c r="BJ1061" s="18" t="s">
        <v>84</v>
      </c>
      <c r="BK1061" s="231">
        <f>ROUND(I1061*H1061,2)</f>
        <v>0</v>
      </c>
      <c r="BL1061" s="18" t="s">
        <v>779</v>
      </c>
      <c r="BM1061" s="230" t="s">
        <v>1262</v>
      </c>
    </row>
    <row r="1062" s="2" customFormat="1">
      <c r="A1062" s="39"/>
      <c r="B1062" s="40"/>
      <c r="C1062" s="41"/>
      <c r="D1062" s="232" t="s">
        <v>166</v>
      </c>
      <c r="E1062" s="41"/>
      <c r="F1062" s="233" t="s">
        <v>1263</v>
      </c>
      <c r="G1062" s="41"/>
      <c r="H1062" s="41"/>
      <c r="I1062" s="234"/>
      <c r="J1062" s="41"/>
      <c r="K1062" s="41"/>
      <c r="L1062" s="45"/>
      <c r="M1062" s="235"/>
      <c r="N1062" s="236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166</v>
      </c>
      <c r="AU1062" s="18" t="s">
        <v>86</v>
      </c>
    </row>
    <row r="1063" s="2" customFormat="1">
      <c r="A1063" s="39"/>
      <c r="B1063" s="40"/>
      <c r="C1063" s="41"/>
      <c r="D1063" s="237" t="s">
        <v>168</v>
      </c>
      <c r="E1063" s="41"/>
      <c r="F1063" s="238" t="s">
        <v>1264</v>
      </c>
      <c r="G1063" s="41"/>
      <c r="H1063" s="41"/>
      <c r="I1063" s="234"/>
      <c r="J1063" s="41"/>
      <c r="K1063" s="41"/>
      <c r="L1063" s="45"/>
      <c r="M1063" s="235"/>
      <c r="N1063" s="236"/>
      <c r="O1063" s="92"/>
      <c r="P1063" s="92"/>
      <c r="Q1063" s="92"/>
      <c r="R1063" s="92"/>
      <c r="S1063" s="92"/>
      <c r="T1063" s="93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T1063" s="18" t="s">
        <v>168</v>
      </c>
      <c r="AU1063" s="18" t="s">
        <v>86</v>
      </c>
    </row>
    <row r="1064" s="13" customFormat="1">
      <c r="A1064" s="13"/>
      <c r="B1064" s="239"/>
      <c r="C1064" s="240"/>
      <c r="D1064" s="232" t="s">
        <v>170</v>
      </c>
      <c r="E1064" s="241" t="s">
        <v>1</v>
      </c>
      <c r="F1064" s="242" t="s">
        <v>1265</v>
      </c>
      <c r="G1064" s="240"/>
      <c r="H1064" s="241" t="s">
        <v>1</v>
      </c>
      <c r="I1064" s="243"/>
      <c r="J1064" s="240"/>
      <c r="K1064" s="240"/>
      <c r="L1064" s="244"/>
      <c r="M1064" s="245"/>
      <c r="N1064" s="246"/>
      <c r="O1064" s="246"/>
      <c r="P1064" s="246"/>
      <c r="Q1064" s="246"/>
      <c r="R1064" s="246"/>
      <c r="S1064" s="246"/>
      <c r="T1064" s="247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8" t="s">
        <v>170</v>
      </c>
      <c r="AU1064" s="248" t="s">
        <v>86</v>
      </c>
      <c r="AV1064" s="13" t="s">
        <v>84</v>
      </c>
      <c r="AW1064" s="13" t="s">
        <v>32</v>
      </c>
      <c r="AX1064" s="13" t="s">
        <v>76</v>
      </c>
      <c r="AY1064" s="248" t="s">
        <v>156</v>
      </c>
    </row>
    <row r="1065" s="14" customFormat="1">
      <c r="A1065" s="14"/>
      <c r="B1065" s="249"/>
      <c r="C1065" s="250"/>
      <c r="D1065" s="232" t="s">
        <v>170</v>
      </c>
      <c r="E1065" s="251" t="s">
        <v>1</v>
      </c>
      <c r="F1065" s="252" t="s">
        <v>1266</v>
      </c>
      <c r="G1065" s="250"/>
      <c r="H1065" s="253">
        <v>5.7999999999999998</v>
      </c>
      <c r="I1065" s="254"/>
      <c r="J1065" s="250"/>
      <c r="K1065" s="250"/>
      <c r="L1065" s="255"/>
      <c r="M1065" s="256"/>
      <c r="N1065" s="257"/>
      <c r="O1065" s="257"/>
      <c r="P1065" s="257"/>
      <c r="Q1065" s="257"/>
      <c r="R1065" s="257"/>
      <c r="S1065" s="257"/>
      <c r="T1065" s="258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59" t="s">
        <v>170</v>
      </c>
      <c r="AU1065" s="259" t="s">
        <v>86</v>
      </c>
      <c r="AV1065" s="14" t="s">
        <v>86</v>
      </c>
      <c r="AW1065" s="14" t="s">
        <v>32</v>
      </c>
      <c r="AX1065" s="14" t="s">
        <v>76</v>
      </c>
      <c r="AY1065" s="259" t="s">
        <v>156</v>
      </c>
    </row>
    <row r="1066" s="15" customFormat="1">
      <c r="A1066" s="15"/>
      <c r="B1066" s="260"/>
      <c r="C1066" s="261"/>
      <c r="D1066" s="232" t="s">
        <v>170</v>
      </c>
      <c r="E1066" s="262" t="s">
        <v>1</v>
      </c>
      <c r="F1066" s="263" t="s">
        <v>175</v>
      </c>
      <c r="G1066" s="261"/>
      <c r="H1066" s="264">
        <v>5.7999999999999998</v>
      </c>
      <c r="I1066" s="265"/>
      <c r="J1066" s="261"/>
      <c r="K1066" s="261"/>
      <c r="L1066" s="266"/>
      <c r="M1066" s="267"/>
      <c r="N1066" s="268"/>
      <c r="O1066" s="268"/>
      <c r="P1066" s="268"/>
      <c r="Q1066" s="268"/>
      <c r="R1066" s="268"/>
      <c r="S1066" s="268"/>
      <c r="T1066" s="269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70" t="s">
        <v>170</v>
      </c>
      <c r="AU1066" s="270" t="s">
        <v>86</v>
      </c>
      <c r="AV1066" s="15" t="s">
        <v>164</v>
      </c>
      <c r="AW1066" s="15" t="s">
        <v>32</v>
      </c>
      <c r="AX1066" s="15" t="s">
        <v>84</v>
      </c>
      <c r="AY1066" s="270" t="s">
        <v>156</v>
      </c>
    </row>
    <row r="1067" s="2" customFormat="1" ht="21.75" customHeight="1">
      <c r="A1067" s="39"/>
      <c r="B1067" s="40"/>
      <c r="C1067" s="219" t="s">
        <v>1267</v>
      </c>
      <c r="D1067" s="219" t="s">
        <v>159</v>
      </c>
      <c r="E1067" s="220" t="s">
        <v>1268</v>
      </c>
      <c r="F1067" s="221" t="s">
        <v>1269</v>
      </c>
      <c r="G1067" s="222" t="s">
        <v>311</v>
      </c>
      <c r="H1067" s="223">
        <v>97.5</v>
      </c>
      <c r="I1067" s="224"/>
      <c r="J1067" s="225">
        <f>ROUND(I1067*H1067,2)</f>
        <v>0</v>
      </c>
      <c r="K1067" s="221" t="s">
        <v>163</v>
      </c>
      <c r="L1067" s="45"/>
      <c r="M1067" s="226" t="s">
        <v>1</v>
      </c>
      <c r="N1067" s="227" t="s">
        <v>41</v>
      </c>
      <c r="O1067" s="92"/>
      <c r="P1067" s="228">
        <f>O1067*H1067</f>
        <v>0</v>
      </c>
      <c r="Q1067" s="228">
        <v>0.0038</v>
      </c>
      <c r="R1067" s="228">
        <f>Q1067*H1067</f>
        <v>0.3705</v>
      </c>
      <c r="S1067" s="228">
        <v>0</v>
      </c>
      <c r="T1067" s="229">
        <f>S1067*H1067</f>
        <v>0</v>
      </c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R1067" s="230" t="s">
        <v>779</v>
      </c>
      <c r="AT1067" s="230" t="s">
        <v>159</v>
      </c>
      <c r="AU1067" s="230" t="s">
        <v>86</v>
      </c>
      <c r="AY1067" s="18" t="s">
        <v>156</v>
      </c>
      <c r="BE1067" s="231">
        <f>IF(N1067="základní",J1067,0)</f>
        <v>0</v>
      </c>
      <c r="BF1067" s="231">
        <f>IF(N1067="snížená",J1067,0)</f>
        <v>0</v>
      </c>
      <c r="BG1067" s="231">
        <f>IF(N1067="zákl. přenesená",J1067,0)</f>
        <v>0</v>
      </c>
      <c r="BH1067" s="231">
        <f>IF(N1067="sníž. přenesená",J1067,0)</f>
        <v>0</v>
      </c>
      <c r="BI1067" s="231">
        <f>IF(N1067="nulová",J1067,0)</f>
        <v>0</v>
      </c>
      <c r="BJ1067" s="18" t="s">
        <v>84</v>
      </c>
      <c r="BK1067" s="231">
        <f>ROUND(I1067*H1067,2)</f>
        <v>0</v>
      </c>
      <c r="BL1067" s="18" t="s">
        <v>779</v>
      </c>
      <c r="BM1067" s="230" t="s">
        <v>1270</v>
      </c>
    </row>
    <row r="1068" s="2" customFormat="1">
      <c r="A1068" s="39"/>
      <c r="B1068" s="40"/>
      <c r="C1068" s="41"/>
      <c r="D1068" s="232" t="s">
        <v>166</v>
      </c>
      <c r="E1068" s="41"/>
      <c r="F1068" s="233" t="s">
        <v>1271</v>
      </c>
      <c r="G1068" s="41"/>
      <c r="H1068" s="41"/>
      <c r="I1068" s="234"/>
      <c r="J1068" s="41"/>
      <c r="K1068" s="41"/>
      <c r="L1068" s="45"/>
      <c r="M1068" s="235"/>
      <c r="N1068" s="236"/>
      <c r="O1068" s="92"/>
      <c r="P1068" s="92"/>
      <c r="Q1068" s="92"/>
      <c r="R1068" s="92"/>
      <c r="S1068" s="92"/>
      <c r="T1068" s="93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T1068" s="18" t="s">
        <v>166</v>
      </c>
      <c r="AU1068" s="18" t="s">
        <v>86</v>
      </c>
    </row>
    <row r="1069" s="2" customFormat="1">
      <c r="A1069" s="39"/>
      <c r="B1069" s="40"/>
      <c r="C1069" s="41"/>
      <c r="D1069" s="237" t="s">
        <v>168</v>
      </c>
      <c r="E1069" s="41"/>
      <c r="F1069" s="238" t="s">
        <v>1272</v>
      </c>
      <c r="G1069" s="41"/>
      <c r="H1069" s="41"/>
      <c r="I1069" s="234"/>
      <c r="J1069" s="41"/>
      <c r="K1069" s="41"/>
      <c r="L1069" s="45"/>
      <c r="M1069" s="235"/>
      <c r="N1069" s="236"/>
      <c r="O1069" s="92"/>
      <c r="P1069" s="92"/>
      <c r="Q1069" s="92"/>
      <c r="R1069" s="92"/>
      <c r="S1069" s="92"/>
      <c r="T1069" s="93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T1069" s="18" t="s">
        <v>168</v>
      </c>
      <c r="AU1069" s="18" t="s">
        <v>86</v>
      </c>
    </row>
    <row r="1070" s="13" customFormat="1">
      <c r="A1070" s="13"/>
      <c r="B1070" s="239"/>
      <c r="C1070" s="240"/>
      <c r="D1070" s="232" t="s">
        <v>170</v>
      </c>
      <c r="E1070" s="241" t="s">
        <v>1</v>
      </c>
      <c r="F1070" s="242" t="s">
        <v>1273</v>
      </c>
      <c r="G1070" s="240"/>
      <c r="H1070" s="241" t="s">
        <v>1</v>
      </c>
      <c r="I1070" s="243"/>
      <c r="J1070" s="240"/>
      <c r="K1070" s="240"/>
      <c r="L1070" s="244"/>
      <c r="M1070" s="245"/>
      <c r="N1070" s="246"/>
      <c r="O1070" s="246"/>
      <c r="P1070" s="246"/>
      <c r="Q1070" s="246"/>
      <c r="R1070" s="246"/>
      <c r="S1070" s="246"/>
      <c r="T1070" s="247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8" t="s">
        <v>170</v>
      </c>
      <c r="AU1070" s="248" t="s">
        <v>86</v>
      </c>
      <c r="AV1070" s="13" t="s">
        <v>84</v>
      </c>
      <c r="AW1070" s="13" t="s">
        <v>32</v>
      </c>
      <c r="AX1070" s="13" t="s">
        <v>76</v>
      </c>
      <c r="AY1070" s="248" t="s">
        <v>156</v>
      </c>
    </row>
    <row r="1071" s="14" customFormat="1">
      <c r="A1071" s="14"/>
      <c r="B1071" s="249"/>
      <c r="C1071" s="250"/>
      <c r="D1071" s="232" t="s">
        <v>170</v>
      </c>
      <c r="E1071" s="251" t="s">
        <v>1</v>
      </c>
      <c r="F1071" s="252" t="s">
        <v>1274</v>
      </c>
      <c r="G1071" s="250"/>
      <c r="H1071" s="253">
        <v>97.5</v>
      </c>
      <c r="I1071" s="254"/>
      <c r="J1071" s="250"/>
      <c r="K1071" s="250"/>
      <c r="L1071" s="255"/>
      <c r="M1071" s="256"/>
      <c r="N1071" s="257"/>
      <c r="O1071" s="257"/>
      <c r="P1071" s="257"/>
      <c r="Q1071" s="257"/>
      <c r="R1071" s="257"/>
      <c r="S1071" s="257"/>
      <c r="T1071" s="258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59" t="s">
        <v>170</v>
      </c>
      <c r="AU1071" s="259" t="s">
        <v>86</v>
      </c>
      <c r="AV1071" s="14" t="s">
        <v>86</v>
      </c>
      <c r="AW1071" s="14" t="s">
        <v>32</v>
      </c>
      <c r="AX1071" s="14" t="s">
        <v>76</v>
      </c>
      <c r="AY1071" s="259" t="s">
        <v>156</v>
      </c>
    </row>
    <row r="1072" s="15" customFormat="1">
      <c r="A1072" s="15"/>
      <c r="B1072" s="260"/>
      <c r="C1072" s="261"/>
      <c r="D1072" s="232" t="s">
        <v>170</v>
      </c>
      <c r="E1072" s="262" t="s">
        <v>1</v>
      </c>
      <c r="F1072" s="263" t="s">
        <v>175</v>
      </c>
      <c r="G1072" s="261"/>
      <c r="H1072" s="264">
        <v>97.5</v>
      </c>
      <c r="I1072" s="265"/>
      <c r="J1072" s="261"/>
      <c r="K1072" s="261"/>
      <c r="L1072" s="266"/>
      <c r="M1072" s="267"/>
      <c r="N1072" s="268"/>
      <c r="O1072" s="268"/>
      <c r="P1072" s="268"/>
      <c r="Q1072" s="268"/>
      <c r="R1072" s="268"/>
      <c r="S1072" s="268"/>
      <c r="T1072" s="269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70" t="s">
        <v>170</v>
      </c>
      <c r="AU1072" s="270" t="s">
        <v>86</v>
      </c>
      <c r="AV1072" s="15" t="s">
        <v>164</v>
      </c>
      <c r="AW1072" s="15" t="s">
        <v>32</v>
      </c>
      <c r="AX1072" s="15" t="s">
        <v>84</v>
      </c>
      <c r="AY1072" s="270" t="s">
        <v>156</v>
      </c>
    </row>
    <row r="1073" s="2" customFormat="1" ht="24.15" customHeight="1">
      <c r="A1073" s="39"/>
      <c r="B1073" s="40"/>
      <c r="C1073" s="219" t="s">
        <v>1275</v>
      </c>
      <c r="D1073" s="219" t="s">
        <v>159</v>
      </c>
      <c r="E1073" s="220" t="s">
        <v>1276</v>
      </c>
      <c r="F1073" s="221" t="s">
        <v>1277</v>
      </c>
      <c r="G1073" s="222" t="s">
        <v>539</v>
      </c>
      <c r="H1073" s="223">
        <v>2</v>
      </c>
      <c r="I1073" s="224"/>
      <c r="J1073" s="225">
        <f>ROUND(I1073*H1073,2)</f>
        <v>0</v>
      </c>
      <c r="K1073" s="221" t="s">
        <v>163</v>
      </c>
      <c r="L1073" s="45"/>
      <c r="M1073" s="226" t="s">
        <v>1</v>
      </c>
      <c r="N1073" s="227" t="s">
        <v>41</v>
      </c>
      <c r="O1073" s="92"/>
      <c r="P1073" s="228">
        <f>O1073*H1073</f>
        <v>0</v>
      </c>
      <c r="Q1073" s="228">
        <v>0.0027200000000000002</v>
      </c>
      <c r="R1073" s="228">
        <f>Q1073*H1073</f>
        <v>0.0054400000000000004</v>
      </c>
      <c r="S1073" s="228">
        <v>0</v>
      </c>
      <c r="T1073" s="229">
        <f>S1073*H1073</f>
        <v>0</v>
      </c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R1073" s="230" t="s">
        <v>779</v>
      </c>
      <c r="AT1073" s="230" t="s">
        <v>159</v>
      </c>
      <c r="AU1073" s="230" t="s">
        <v>86</v>
      </c>
      <c r="AY1073" s="18" t="s">
        <v>156</v>
      </c>
      <c r="BE1073" s="231">
        <f>IF(N1073="základní",J1073,0)</f>
        <v>0</v>
      </c>
      <c r="BF1073" s="231">
        <f>IF(N1073="snížená",J1073,0)</f>
        <v>0</v>
      </c>
      <c r="BG1073" s="231">
        <f>IF(N1073="zákl. přenesená",J1073,0)</f>
        <v>0</v>
      </c>
      <c r="BH1073" s="231">
        <f>IF(N1073="sníž. přenesená",J1073,0)</f>
        <v>0</v>
      </c>
      <c r="BI1073" s="231">
        <f>IF(N1073="nulová",J1073,0)</f>
        <v>0</v>
      </c>
      <c r="BJ1073" s="18" t="s">
        <v>84</v>
      </c>
      <c r="BK1073" s="231">
        <f>ROUND(I1073*H1073,2)</f>
        <v>0</v>
      </c>
      <c r="BL1073" s="18" t="s">
        <v>779</v>
      </c>
      <c r="BM1073" s="230" t="s">
        <v>1278</v>
      </c>
    </row>
    <row r="1074" s="2" customFormat="1">
      <c r="A1074" s="39"/>
      <c r="B1074" s="40"/>
      <c r="C1074" s="41"/>
      <c r="D1074" s="232" t="s">
        <v>166</v>
      </c>
      <c r="E1074" s="41"/>
      <c r="F1074" s="233" t="s">
        <v>1279</v>
      </c>
      <c r="G1074" s="41"/>
      <c r="H1074" s="41"/>
      <c r="I1074" s="234"/>
      <c r="J1074" s="41"/>
      <c r="K1074" s="41"/>
      <c r="L1074" s="45"/>
      <c r="M1074" s="235"/>
      <c r="N1074" s="236"/>
      <c r="O1074" s="92"/>
      <c r="P1074" s="92"/>
      <c r="Q1074" s="92"/>
      <c r="R1074" s="92"/>
      <c r="S1074" s="92"/>
      <c r="T1074" s="93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T1074" s="18" t="s">
        <v>166</v>
      </c>
      <c r="AU1074" s="18" t="s">
        <v>86</v>
      </c>
    </row>
    <row r="1075" s="2" customFormat="1">
      <c r="A1075" s="39"/>
      <c r="B1075" s="40"/>
      <c r="C1075" s="41"/>
      <c r="D1075" s="237" t="s">
        <v>168</v>
      </c>
      <c r="E1075" s="41"/>
      <c r="F1075" s="238" t="s">
        <v>1280</v>
      </c>
      <c r="G1075" s="41"/>
      <c r="H1075" s="41"/>
      <c r="I1075" s="234"/>
      <c r="J1075" s="41"/>
      <c r="K1075" s="41"/>
      <c r="L1075" s="45"/>
      <c r="M1075" s="235"/>
      <c r="N1075" s="236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168</v>
      </c>
      <c r="AU1075" s="18" t="s">
        <v>86</v>
      </c>
    </row>
    <row r="1076" s="13" customFormat="1">
      <c r="A1076" s="13"/>
      <c r="B1076" s="239"/>
      <c r="C1076" s="240"/>
      <c r="D1076" s="232" t="s">
        <v>170</v>
      </c>
      <c r="E1076" s="241" t="s">
        <v>1</v>
      </c>
      <c r="F1076" s="242" t="s">
        <v>1281</v>
      </c>
      <c r="G1076" s="240"/>
      <c r="H1076" s="241" t="s">
        <v>1</v>
      </c>
      <c r="I1076" s="243"/>
      <c r="J1076" s="240"/>
      <c r="K1076" s="240"/>
      <c r="L1076" s="244"/>
      <c r="M1076" s="245"/>
      <c r="N1076" s="246"/>
      <c r="O1076" s="246"/>
      <c r="P1076" s="246"/>
      <c r="Q1076" s="246"/>
      <c r="R1076" s="246"/>
      <c r="S1076" s="246"/>
      <c r="T1076" s="247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8" t="s">
        <v>170</v>
      </c>
      <c r="AU1076" s="248" t="s">
        <v>86</v>
      </c>
      <c r="AV1076" s="13" t="s">
        <v>84</v>
      </c>
      <c r="AW1076" s="13" t="s">
        <v>32</v>
      </c>
      <c r="AX1076" s="13" t="s">
        <v>76</v>
      </c>
      <c r="AY1076" s="248" t="s">
        <v>156</v>
      </c>
    </row>
    <row r="1077" s="14" customFormat="1">
      <c r="A1077" s="14"/>
      <c r="B1077" s="249"/>
      <c r="C1077" s="250"/>
      <c r="D1077" s="232" t="s">
        <v>170</v>
      </c>
      <c r="E1077" s="251" t="s">
        <v>1</v>
      </c>
      <c r="F1077" s="252" t="s">
        <v>86</v>
      </c>
      <c r="G1077" s="250"/>
      <c r="H1077" s="253">
        <v>2</v>
      </c>
      <c r="I1077" s="254"/>
      <c r="J1077" s="250"/>
      <c r="K1077" s="250"/>
      <c r="L1077" s="255"/>
      <c r="M1077" s="256"/>
      <c r="N1077" s="257"/>
      <c r="O1077" s="257"/>
      <c r="P1077" s="257"/>
      <c r="Q1077" s="257"/>
      <c r="R1077" s="257"/>
      <c r="S1077" s="257"/>
      <c r="T1077" s="258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59" t="s">
        <v>170</v>
      </c>
      <c r="AU1077" s="259" t="s">
        <v>86</v>
      </c>
      <c r="AV1077" s="14" t="s">
        <v>86</v>
      </c>
      <c r="AW1077" s="14" t="s">
        <v>32</v>
      </c>
      <c r="AX1077" s="14" t="s">
        <v>76</v>
      </c>
      <c r="AY1077" s="259" t="s">
        <v>156</v>
      </c>
    </row>
    <row r="1078" s="15" customFormat="1">
      <c r="A1078" s="15"/>
      <c r="B1078" s="260"/>
      <c r="C1078" s="261"/>
      <c r="D1078" s="232" t="s">
        <v>170</v>
      </c>
      <c r="E1078" s="262" t="s">
        <v>1</v>
      </c>
      <c r="F1078" s="263" t="s">
        <v>175</v>
      </c>
      <c r="G1078" s="261"/>
      <c r="H1078" s="264">
        <v>2</v>
      </c>
      <c r="I1078" s="265"/>
      <c r="J1078" s="261"/>
      <c r="K1078" s="261"/>
      <c r="L1078" s="266"/>
      <c r="M1078" s="267"/>
      <c r="N1078" s="268"/>
      <c r="O1078" s="268"/>
      <c r="P1078" s="268"/>
      <c r="Q1078" s="268"/>
      <c r="R1078" s="268"/>
      <c r="S1078" s="268"/>
      <c r="T1078" s="269"/>
      <c r="U1078" s="15"/>
      <c r="V1078" s="15"/>
      <c r="W1078" s="15"/>
      <c r="X1078" s="15"/>
      <c r="Y1078" s="15"/>
      <c r="Z1078" s="15"/>
      <c r="AA1078" s="15"/>
      <c r="AB1078" s="15"/>
      <c r="AC1078" s="15"/>
      <c r="AD1078" s="15"/>
      <c r="AE1078" s="15"/>
      <c r="AT1078" s="270" t="s">
        <v>170</v>
      </c>
      <c r="AU1078" s="270" t="s">
        <v>86</v>
      </c>
      <c r="AV1078" s="15" t="s">
        <v>164</v>
      </c>
      <c r="AW1078" s="15" t="s">
        <v>32</v>
      </c>
      <c r="AX1078" s="15" t="s">
        <v>84</v>
      </c>
      <c r="AY1078" s="270" t="s">
        <v>156</v>
      </c>
    </row>
    <row r="1079" s="2" customFormat="1" ht="24.15" customHeight="1">
      <c r="A1079" s="39"/>
      <c r="B1079" s="40"/>
      <c r="C1079" s="219" t="s">
        <v>1282</v>
      </c>
      <c r="D1079" s="219" t="s">
        <v>159</v>
      </c>
      <c r="E1079" s="220" t="s">
        <v>1283</v>
      </c>
      <c r="F1079" s="221" t="s">
        <v>1284</v>
      </c>
      <c r="G1079" s="222" t="s">
        <v>539</v>
      </c>
      <c r="H1079" s="223">
        <v>11</v>
      </c>
      <c r="I1079" s="224"/>
      <c r="J1079" s="225">
        <f>ROUND(I1079*H1079,2)</f>
        <v>0</v>
      </c>
      <c r="K1079" s="221" t="s">
        <v>163</v>
      </c>
      <c r="L1079" s="45"/>
      <c r="M1079" s="226" t="s">
        <v>1</v>
      </c>
      <c r="N1079" s="227" t="s">
        <v>41</v>
      </c>
      <c r="O1079" s="92"/>
      <c r="P1079" s="228">
        <f>O1079*H1079</f>
        <v>0</v>
      </c>
      <c r="Q1079" s="228">
        <v>0.0035699999999999998</v>
      </c>
      <c r="R1079" s="228">
        <f>Q1079*H1079</f>
        <v>0.039269999999999999</v>
      </c>
      <c r="S1079" s="228">
        <v>0</v>
      </c>
      <c r="T1079" s="229">
        <f>S1079*H1079</f>
        <v>0</v>
      </c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R1079" s="230" t="s">
        <v>779</v>
      </c>
      <c r="AT1079" s="230" t="s">
        <v>159</v>
      </c>
      <c r="AU1079" s="230" t="s">
        <v>86</v>
      </c>
      <c r="AY1079" s="18" t="s">
        <v>156</v>
      </c>
      <c r="BE1079" s="231">
        <f>IF(N1079="základní",J1079,0)</f>
        <v>0</v>
      </c>
      <c r="BF1079" s="231">
        <f>IF(N1079="snížená",J1079,0)</f>
        <v>0</v>
      </c>
      <c r="BG1079" s="231">
        <f>IF(N1079="zákl. přenesená",J1079,0)</f>
        <v>0</v>
      </c>
      <c r="BH1079" s="231">
        <f>IF(N1079="sníž. přenesená",J1079,0)</f>
        <v>0</v>
      </c>
      <c r="BI1079" s="231">
        <f>IF(N1079="nulová",J1079,0)</f>
        <v>0</v>
      </c>
      <c r="BJ1079" s="18" t="s">
        <v>84</v>
      </c>
      <c r="BK1079" s="231">
        <f>ROUND(I1079*H1079,2)</f>
        <v>0</v>
      </c>
      <c r="BL1079" s="18" t="s">
        <v>779</v>
      </c>
      <c r="BM1079" s="230" t="s">
        <v>1285</v>
      </c>
    </row>
    <row r="1080" s="2" customFormat="1">
      <c r="A1080" s="39"/>
      <c r="B1080" s="40"/>
      <c r="C1080" s="41"/>
      <c r="D1080" s="232" t="s">
        <v>166</v>
      </c>
      <c r="E1080" s="41"/>
      <c r="F1080" s="233" t="s">
        <v>1286</v>
      </c>
      <c r="G1080" s="41"/>
      <c r="H1080" s="41"/>
      <c r="I1080" s="234"/>
      <c r="J1080" s="41"/>
      <c r="K1080" s="41"/>
      <c r="L1080" s="45"/>
      <c r="M1080" s="235"/>
      <c r="N1080" s="236"/>
      <c r="O1080" s="92"/>
      <c r="P1080" s="92"/>
      <c r="Q1080" s="92"/>
      <c r="R1080" s="92"/>
      <c r="S1080" s="92"/>
      <c r="T1080" s="93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T1080" s="18" t="s">
        <v>166</v>
      </c>
      <c r="AU1080" s="18" t="s">
        <v>86</v>
      </c>
    </row>
    <row r="1081" s="2" customFormat="1">
      <c r="A1081" s="39"/>
      <c r="B1081" s="40"/>
      <c r="C1081" s="41"/>
      <c r="D1081" s="237" t="s">
        <v>168</v>
      </c>
      <c r="E1081" s="41"/>
      <c r="F1081" s="238" t="s">
        <v>1287</v>
      </c>
      <c r="G1081" s="41"/>
      <c r="H1081" s="41"/>
      <c r="I1081" s="234"/>
      <c r="J1081" s="41"/>
      <c r="K1081" s="41"/>
      <c r="L1081" s="45"/>
      <c r="M1081" s="235"/>
      <c r="N1081" s="236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168</v>
      </c>
      <c r="AU1081" s="18" t="s">
        <v>86</v>
      </c>
    </row>
    <row r="1082" s="13" customFormat="1">
      <c r="A1082" s="13"/>
      <c r="B1082" s="239"/>
      <c r="C1082" s="240"/>
      <c r="D1082" s="232" t="s">
        <v>170</v>
      </c>
      <c r="E1082" s="241" t="s">
        <v>1</v>
      </c>
      <c r="F1082" s="242" t="s">
        <v>1288</v>
      </c>
      <c r="G1082" s="240"/>
      <c r="H1082" s="241" t="s">
        <v>1</v>
      </c>
      <c r="I1082" s="243"/>
      <c r="J1082" s="240"/>
      <c r="K1082" s="240"/>
      <c r="L1082" s="244"/>
      <c r="M1082" s="245"/>
      <c r="N1082" s="246"/>
      <c r="O1082" s="246"/>
      <c r="P1082" s="246"/>
      <c r="Q1082" s="246"/>
      <c r="R1082" s="246"/>
      <c r="S1082" s="246"/>
      <c r="T1082" s="247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8" t="s">
        <v>170</v>
      </c>
      <c r="AU1082" s="248" t="s">
        <v>86</v>
      </c>
      <c r="AV1082" s="13" t="s">
        <v>84</v>
      </c>
      <c r="AW1082" s="13" t="s">
        <v>32</v>
      </c>
      <c r="AX1082" s="13" t="s">
        <v>76</v>
      </c>
      <c r="AY1082" s="248" t="s">
        <v>156</v>
      </c>
    </row>
    <row r="1083" s="14" customFormat="1">
      <c r="A1083" s="14"/>
      <c r="B1083" s="249"/>
      <c r="C1083" s="250"/>
      <c r="D1083" s="232" t="s">
        <v>170</v>
      </c>
      <c r="E1083" s="251" t="s">
        <v>1</v>
      </c>
      <c r="F1083" s="252" t="s">
        <v>200</v>
      </c>
      <c r="G1083" s="250"/>
      <c r="H1083" s="253">
        <v>11</v>
      </c>
      <c r="I1083" s="254"/>
      <c r="J1083" s="250"/>
      <c r="K1083" s="250"/>
      <c r="L1083" s="255"/>
      <c r="M1083" s="256"/>
      <c r="N1083" s="257"/>
      <c r="O1083" s="257"/>
      <c r="P1083" s="257"/>
      <c r="Q1083" s="257"/>
      <c r="R1083" s="257"/>
      <c r="S1083" s="257"/>
      <c r="T1083" s="258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59" t="s">
        <v>170</v>
      </c>
      <c r="AU1083" s="259" t="s">
        <v>86</v>
      </c>
      <c r="AV1083" s="14" t="s">
        <v>86</v>
      </c>
      <c r="AW1083" s="14" t="s">
        <v>32</v>
      </c>
      <c r="AX1083" s="14" t="s">
        <v>76</v>
      </c>
      <c r="AY1083" s="259" t="s">
        <v>156</v>
      </c>
    </row>
    <row r="1084" s="15" customFormat="1">
      <c r="A1084" s="15"/>
      <c r="B1084" s="260"/>
      <c r="C1084" s="261"/>
      <c r="D1084" s="232" t="s">
        <v>170</v>
      </c>
      <c r="E1084" s="262" t="s">
        <v>1</v>
      </c>
      <c r="F1084" s="263" t="s">
        <v>175</v>
      </c>
      <c r="G1084" s="261"/>
      <c r="H1084" s="264">
        <v>11</v>
      </c>
      <c r="I1084" s="265"/>
      <c r="J1084" s="261"/>
      <c r="K1084" s="261"/>
      <c r="L1084" s="266"/>
      <c r="M1084" s="267"/>
      <c r="N1084" s="268"/>
      <c r="O1084" s="268"/>
      <c r="P1084" s="268"/>
      <c r="Q1084" s="268"/>
      <c r="R1084" s="268"/>
      <c r="S1084" s="268"/>
      <c r="T1084" s="269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70" t="s">
        <v>170</v>
      </c>
      <c r="AU1084" s="270" t="s">
        <v>86</v>
      </c>
      <c r="AV1084" s="15" t="s">
        <v>164</v>
      </c>
      <c r="AW1084" s="15" t="s">
        <v>32</v>
      </c>
      <c r="AX1084" s="15" t="s">
        <v>84</v>
      </c>
      <c r="AY1084" s="270" t="s">
        <v>156</v>
      </c>
    </row>
    <row r="1085" s="2" customFormat="1" ht="24.15" customHeight="1">
      <c r="A1085" s="39"/>
      <c r="B1085" s="40"/>
      <c r="C1085" s="219" t="s">
        <v>1289</v>
      </c>
      <c r="D1085" s="219" t="s">
        <v>159</v>
      </c>
      <c r="E1085" s="220" t="s">
        <v>1290</v>
      </c>
      <c r="F1085" s="221" t="s">
        <v>1291</v>
      </c>
      <c r="G1085" s="222" t="s">
        <v>311</v>
      </c>
      <c r="H1085" s="223">
        <v>6</v>
      </c>
      <c r="I1085" s="224"/>
      <c r="J1085" s="225">
        <f>ROUND(I1085*H1085,2)</f>
        <v>0</v>
      </c>
      <c r="K1085" s="221" t="s">
        <v>163</v>
      </c>
      <c r="L1085" s="45"/>
      <c r="M1085" s="226" t="s">
        <v>1</v>
      </c>
      <c r="N1085" s="227" t="s">
        <v>41</v>
      </c>
      <c r="O1085" s="92"/>
      <c r="P1085" s="228">
        <f>O1085*H1085</f>
        <v>0</v>
      </c>
      <c r="Q1085" s="228">
        <v>0.0025899999999999999</v>
      </c>
      <c r="R1085" s="228">
        <f>Q1085*H1085</f>
        <v>0.015539999999999998</v>
      </c>
      <c r="S1085" s="228">
        <v>0</v>
      </c>
      <c r="T1085" s="229">
        <f>S1085*H1085</f>
        <v>0</v>
      </c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R1085" s="230" t="s">
        <v>779</v>
      </c>
      <c r="AT1085" s="230" t="s">
        <v>159</v>
      </c>
      <c r="AU1085" s="230" t="s">
        <v>86</v>
      </c>
      <c r="AY1085" s="18" t="s">
        <v>156</v>
      </c>
      <c r="BE1085" s="231">
        <f>IF(N1085="základní",J1085,0)</f>
        <v>0</v>
      </c>
      <c r="BF1085" s="231">
        <f>IF(N1085="snížená",J1085,0)</f>
        <v>0</v>
      </c>
      <c r="BG1085" s="231">
        <f>IF(N1085="zákl. přenesená",J1085,0)</f>
        <v>0</v>
      </c>
      <c r="BH1085" s="231">
        <f>IF(N1085="sníž. přenesená",J1085,0)</f>
        <v>0</v>
      </c>
      <c r="BI1085" s="231">
        <f>IF(N1085="nulová",J1085,0)</f>
        <v>0</v>
      </c>
      <c r="BJ1085" s="18" t="s">
        <v>84</v>
      </c>
      <c r="BK1085" s="231">
        <f>ROUND(I1085*H1085,2)</f>
        <v>0</v>
      </c>
      <c r="BL1085" s="18" t="s">
        <v>779</v>
      </c>
      <c r="BM1085" s="230" t="s">
        <v>1292</v>
      </c>
    </row>
    <row r="1086" s="2" customFormat="1">
      <c r="A1086" s="39"/>
      <c r="B1086" s="40"/>
      <c r="C1086" s="41"/>
      <c r="D1086" s="232" t="s">
        <v>166</v>
      </c>
      <c r="E1086" s="41"/>
      <c r="F1086" s="233" t="s">
        <v>1293</v>
      </c>
      <c r="G1086" s="41"/>
      <c r="H1086" s="41"/>
      <c r="I1086" s="234"/>
      <c r="J1086" s="41"/>
      <c r="K1086" s="41"/>
      <c r="L1086" s="45"/>
      <c r="M1086" s="235"/>
      <c r="N1086" s="236"/>
      <c r="O1086" s="92"/>
      <c r="P1086" s="92"/>
      <c r="Q1086" s="92"/>
      <c r="R1086" s="92"/>
      <c r="S1086" s="92"/>
      <c r="T1086" s="93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T1086" s="18" t="s">
        <v>166</v>
      </c>
      <c r="AU1086" s="18" t="s">
        <v>86</v>
      </c>
    </row>
    <row r="1087" s="2" customFormat="1">
      <c r="A1087" s="39"/>
      <c r="B1087" s="40"/>
      <c r="C1087" s="41"/>
      <c r="D1087" s="237" t="s">
        <v>168</v>
      </c>
      <c r="E1087" s="41"/>
      <c r="F1087" s="238" t="s">
        <v>1294</v>
      </c>
      <c r="G1087" s="41"/>
      <c r="H1087" s="41"/>
      <c r="I1087" s="234"/>
      <c r="J1087" s="41"/>
      <c r="K1087" s="41"/>
      <c r="L1087" s="45"/>
      <c r="M1087" s="235"/>
      <c r="N1087" s="236"/>
      <c r="O1087" s="92"/>
      <c r="P1087" s="92"/>
      <c r="Q1087" s="92"/>
      <c r="R1087" s="92"/>
      <c r="S1087" s="92"/>
      <c r="T1087" s="93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T1087" s="18" t="s">
        <v>168</v>
      </c>
      <c r="AU1087" s="18" t="s">
        <v>86</v>
      </c>
    </row>
    <row r="1088" s="13" customFormat="1">
      <c r="A1088" s="13"/>
      <c r="B1088" s="239"/>
      <c r="C1088" s="240"/>
      <c r="D1088" s="232" t="s">
        <v>170</v>
      </c>
      <c r="E1088" s="241" t="s">
        <v>1</v>
      </c>
      <c r="F1088" s="242" t="s">
        <v>1295</v>
      </c>
      <c r="G1088" s="240"/>
      <c r="H1088" s="241" t="s">
        <v>1</v>
      </c>
      <c r="I1088" s="243"/>
      <c r="J1088" s="240"/>
      <c r="K1088" s="240"/>
      <c r="L1088" s="244"/>
      <c r="M1088" s="245"/>
      <c r="N1088" s="246"/>
      <c r="O1088" s="246"/>
      <c r="P1088" s="246"/>
      <c r="Q1088" s="246"/>
      <c r="R1088" s="246"/>
      <c r="S1088" s="246"/>
      <c r="T1088" s="247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8" t="s">
        <v>170</v>
      </c>
      <c r="AU1088" s="248" t="s">
        <v>86</v>
      </c>
      <c r="AV1088" s="13" t="s">
        <v>84</v>
      </c>
      <c r="AW1088" s="13" t="s">
        <v>32</v>
      </c>
      <c r="AX1088" s="13" t="s">
        <v>76</v>
      </c>
      <c r="AY1088" s="248" t="s">
        <v>156</v>
      </c>
    </row>
    <row r="1089" s="14" customFormat="1">
      <c r="A1089" s="14"/>
      <c r="B1089" s="249"/>
      <c r="C1089" s="250"/>
      <c r="D1089" s="232" t="s">
        <v>170</v>
      </c>
      <c r="E1089" s="251" t="s">
        <v>1</v>
      </c>
      <c r="F1089" s="252" t="s">
        <v>306</v>
      </c>
      <c r="G1089" s="250"/>
      <c r="H1089" s="253">
        <v>6</v>
      </c>
      <c r="I1089" s="254"/>
      <c r="J1089" s="250"/>
      <c r="K1089" s="250"/>
      <c r="L1089" s="255"/>
      <c r="M1089" s="256"/>
      <c r="N1089" s="257"/>
      <c r="O1089" s="257"/>
      <c r="P1089" s="257"/>
      <c r="Q1089" s="257"/>
      <c r="R1089" s="257"/>
      <c r="S1089" s="257"/>
      <c r="T1089" s="258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59" t="s">
        <v>170</v>
      </c>
      <c r="AU1089" s="259" t="s">
        <v>86</v>
      </c>
      <c r="AV1089" s="14" t="s">
        <v>86</v>
      </c>
      <c r="AW1089" s="14" t="s">
        <v>32</v>
      </c>
      <c r="AX1089" s="14" t="s">
        <v>76</v>
      </c>
      <c r="AY1089" s="259" t="s">
        <v>156</v>
      </c>
    </row>
    <row r="1090" s="15" customFormat="1">
      <c r="A1090" s="15"/>
      <c r="B1090" s="260"/>
      <c r="C1090" s="261"/>
      <c r="D1090" s="232" t="s">
        <v>170</v>
      </c>
      <c r="E1090" s="262" t="s">
        <v>1</v>
      </c>
      <c r="F1090" s="263" t="s">
        <v>175</v>
      </c>
      <c r="G1090" s="261"/>
      <c r="H1090" s="264">
        <v>6</v>
      </c>
      <c r="I1090" s="265"/>
      <c r="J1090" s="261"/>
      <c r="K1090" s="261"/>
      <c r="L1090" s="266"/>
      <c r="M1090" s="267"/>
      <c r="N1090" s="268"/>
      <c r="O1090" s="268"/>
      <c r="P1090" s="268"/>
      <c r="Q1090" s="268"/>
      <c r="R1090" s="268"/>
      <c r="S1090" s="268"/>
      <c r="T1090" s="269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70" t="s">
        <v>170</v>
      </c>
      <c r="AU1090" s="270" t="s">
        <v>86</v>
      </c>
      <c r="AV1090" s="15" t="s">
        <v>164</v>
      </c>
      <c r="AW1090" s="15" t="s">
        <v>32</v>
      </c>
      <c r="AX1090" s="15" t="s">
        <v>84</v>
      </c>
      <c r="AY1090" s="270" t="s">
        <v>156</v>
      </c>
    </row>
    <row r="1091" s="2" customFormat="1" ht="24.15" customHeight="1">
      <c r="A1091" s="39"/>
      <c r="B1091" s="40"/>
      <c r="C1091" s="219" t="s">
        <v>1296</v>
      </c>
      <c r="D1091" s="219" t="s">
        <v>159</v>
      </c>
      <c r="E1091" s="220" t="s">
        <v>1297</v>
      </c>
      <c r="F1091" s="221" t="s">
        <v>1298</v>
      </c>
      <c r="G1091" s="222" t="s">
        <v>311</v>
      </c>
      <c r="H1091" s="223">
        <v>87</v>
      </c>
      <c r="I1091" s="224"/>
      <c r="J1091" s="225">
        <f>ROUND(I1091*H1091,2)</f>
        <v>0</v>
      </c>
      <c r="K1091" s="221" t="s">
        <v>163</v>
      </c>
      <c r="L1091" s="45"/>
      <c r="M1091" s="226" t="s">
        <v>1</v>
      </c>
      <c r="N1091" s="227" t="s">
        <v>41</v>
      </c>
      <c r="O1091" s="92"/>
      <c r="P1091" s="228">
        <f>O1091*H1091</f>
        <v>0</v>
      </c>
      <c r="Q1091" s="228">
        <v>0.00313</v>
      </c>
      <c r="R1091" s="228">
        <f>Q1091*H1091</f>
        <v>0.27231</v>
      </c>
      <c r="S1091" s="228">
        <v>0</v>
      </c>
      <c r="T1091" s="229">
        <f>S1091*H1091</f>
        <v>0</v>
      </c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R1091" s="230" t="s">
        <v>779</v>
      </c>
      <c r="AT1091" s="230" t="s">
        <v>159</v>
      </c>
      <c r="AU1091" s="230" t="s">
        <v>86</v>
      </c>
      <c r="AY1091" s="18" t="s">
        <v>156</v>
      </c>
      <c r="BE1091" s="231">
        <f>IF(N1091="základní",J1091,0)</f>
        <v>0</v>
      </c>
      <c r="BF1091" s="231">
        <f>IF(N1091="snížená",J1091,0)</f>
        <v>0</v>
      </c>
      <c r="BG1091" s="231">
        <f>IF(N1091="zákl. přenesená",J1091,0)</f>
        <v>0</v>
      </c>
      <c r="BH1091" s="231">
        <f>IF(N1091="sníž. přenesená",J1091,0)</f>
        <v>0</v>
      </c>
      <c r="BI1091" s="231">
        <f>IF(N1091="nulová",J1091,0)</f>
        <v>0</v>
      </c>
      <c r="BJ1091" s="18" t="s">
        <v>84</v>
      </c>
      <c r="BK1091" s="231">
        <f>ROUND(I1091*H1091,2)</f>
        <v>0</v>
      </c>
      <c r="BL1091" s="18" t="s">
        <v>779</v>
      </c>
      <c r="BM1091" s="230" t="s">
        <v>1299</v>
      </c>
    </row>
    <row r="1092" s="2" customFormat="1">
      <c r="A1092" s="39"/>
      <c r="B1092" s="40"/>
      <c r="C1092" s="41"/>
      <c r="D1092" s="232" t="s">
        <v>166</v>
      </c>
      <c r="E1092" s="41"/>
      <c r="F1092" s="233" t="s">
        <v>1300</v>
      </c>
      <c r="G1092" s="41"/>
      <c r="H1092" s="41"/>
      <c r="I1092" s="234"/>
      <c r="J1092" s="41"/>
      <c r="K1092" s="41"/>
      <c r="L1092" s="45"/>
      <c r="M1092" s="235"/>
      <c r="N1092" s="236"/>
      <c r="O1092" s="92"/>
      <c r="P1092" s="92"/>
      <c r="Q1092" s="92"/>
      <c r="R1092" s="92"/>
      <c r="S1092" s="92"/>
      <c r="T1092" s="93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T1092" s="18" t="s">
        <v>166</v>
      </c>
      <c r="AU1092" s="18" t="s">
        <v>86</v>
      </c>
    </row>
    <row r="1093" s="2" customFormat="1">
      <c r="A1093" s="39"/>
      <c r="B1093" s="40"/>
      <c r="C1093" s="41"/>
      <c r="D1093" s="237" t="s">
        <v>168</v>
      </c>
      <c r="E1093" s="41"/>
      <c r="F1093" s="238" t="s">
        <v>1301</v>
      </c>
      <c r="G1093" s="41"/>
      <c r="H1093" s="41"/>
      <c r="I1093" s="234"/>
      <c r="J1093" s="41"/>
      <c r="K1093" s="41"/>
      <c r="L1093" s="45"/>
      <c r="M1093" s="235"/>
      <c r="N1093" s="236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168</v>
      </c>
      <c r="AU1093" s="18" t="s">
        <v>86</v>
      </c>
    </row>
    <row r="1094" s="13" customFormat="1">
      <c r="A1094" s="13"/>
      <c r="B1094" s="239"/>
      <c r="C1094" s="240"/>
      <c r="D1094" s="232" t="s">
        <v>170</v>
      </c>
      <c r="E1094" s="241" t="s">
        <v>1</v>
      </c>
      <c r="F1094" s="242" t="s">
        <v>1302</v>
      </c>
      <c r="G1094" s="240"/>
      <c r="H1094" s="241" t="s">
        <v>1</v>
      </c>
      <c r="I1094" s="243"/>
      <c r="J1094" s="240"/>
      <c r="K1094" s="240"/>
      <c r="L1094" s="244"/>
      <c r="M1094" s="245"/>
      <c r="N1094" s="246"/>
      <c r="O1094" s="246"/>
      <c r="P1094" s="246"/>
      <c r="Q1094" s="246"/>
      <c r="R1094" s="246"/>
      <c r="S1094" s="246"/>
      <c r="T1094" s="247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8" t="s">
        <v>170</v>
      </c>
      <c r="AU1094" s="248" t="s">
        <v>86</v>
      </c>
      <c r="AV1094" s="13" t="s">
        <v>84</v>
      </c>
      <c r="AW1094" s="13" t="s">
        <v>32</v>
      </c>
      <c r="AX1094" s="13" t="s">
        <v>76</v>
      </c>
      <c r="AY1094" s="248" t="s">
        <v>156</v>
      </c>
    </row>
    <row r="1095" s="14" customFormat="1">
      <c r="A1095" s="14"/>
      <c r="B1095" s="249"/>
      <c r="C1095" s="250"/>
      <c r="D1095" s="232" t="s">
        <v>170</v>
      </c>
      <c r="E1095" s="251" t="s">
        <v>1</v>
      </c>
      <c r="F1095" s="252" t="s">
        <v>1303</v>
      </c>
      <c r="G1095" s="250"/>
      <c r="H1095" s="253">
        <v>87</v>
      </c>
      <c r="I1095" s="254"/>
      <c r="J1095" s="250"/>
      <c r="K1095" s="250"/>
      <c r="L1095" s="255"/>
      <c r="M1095" s="256"/>
      <c r="N1095" s="257"/>
      <c r="O1095" s="257"/>
      <c r="P1095" s="257"/>
      <c r="Q1095" s="257"/>
      <c r="R1095" s="257"/>
      <c r="S1095" s="257"/>
      <c r="T1095" s="258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59" t="s">
        <v>170</v>
      </c>
      <c r="AU1095" s="259" t="s">
        <v>86</v>
      </c>
      <c r="AV1095" s="14" t="s">
        <v>86</v>
      </c>
      <c r="AW1095" s="14" t="s">
        <v>32</v>
      </c>
      <c r="AX1095" s="14" t="s">
        <v>76</v>
      </c>
      <c r="AY1095" s="259" t="s">
        <v>156</v>
      </c>
    </row>
    <row r="1096" s="15" customFormat="1">
      <c r="A1096" s="15"/>
      <c r="B1096" s="260"/>
      <c r="C1096" s="261"/>
      <c r="D1096" s="232" t="s">
        <v>170</v>
      </c>
      <c r="E1096" s="262" t="s">
        <v>1</v>
      </c>
      <c r="F1096" s="263" t="s">
        <v>175</v>
      </c>
      <c r="G1096" s="261"/>
      <c r="H1096" s="264">
        <v>87</v>
      </c>
      <c r="I1096" s="265"/>
      <c r="J1096" s="261"/>
      <c r="K1096" s="261"/>
      <c r="L1096" s="266"/>
      <c r="M1096" s="267"/>
      <c r="N1096" s="268"/>
      <c r="O1096" s="268"/>
      <c r="P1096" s="268"/>
      <c r="Q1096" s="268"/>
      <c r="R1096" s="268"/>
      <c r="S1096" s="268"/>
      <c r="T1096" s="269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70" t="s">
        <v>170</v>
      </c>
      <c r="AU1096" s="270" t="s">
        <v>86</v>
      </c>
      <c r="AV1096" s="15" t="s">
        <v>164</v>
      </c>
      <c r="AW1096" s="15" t="s">
        <v>32</v>
      </c>
      <c r="AX1096" s="15" t="s">
        <v>84</v>
      </c>
      <c r="AY1096" s="270" t="s">
        <v>156</v>
      </c>
    </row>
    <row r="1097" s="2" customFormat="1" ht="24.15" customHeight="1">
      <c r="A1097" s="39"/>
      <c r="B1097" s="40"/>
      <c r="C1097" s="219" t="s">
        <v>1304</v>
      </c>
      <c r="D1097" s="219" t="s">
        <v>159</v>
      </c>
      <c r="E1097" s="220" t="s">
        <v>1305</v>
      </c>
      <c r="F1097" s="221" t="s">
        <v>1306</v>
      </c>
      <c r="G1097" s="222" t="s">
        <v>830</v>
      </c>
      <c r="H1097" s="292"/>
      <c r="I1097" s="224"/>
      <c r="J1097" s="225">
        <f>ROUND(I1097*H1097,2)</f>
        <v>0</v>
      </c>
      <c r="K1097" s="221" t="s">
        <v>163</v>
      </c>
      <c r="L1097" s="45"/>
      <c r="M1097" s="226" t="s">
        <v>1</v>
      </c>
      <c r="N1097" s="227" t="s">
        <v>41</v>
      </c>
      <c r="O1097" s="92"/>
      <c r="P1097" s="228">
        <f>O1097*H1097</f>
        <v>0</v>
      </c>
      <c r="Q1097" s="228">
        <v>0</v>
      </c>
      <c r="R1097" s="228">
        <f>Q1097*H1097</f>
        <v>0</v>
      </c>
      <c r="S1097" s="228">
        <v>0</v>
      </c>
      <c r="T1097" s="229">
        <f>S1097*H1097</f>
        <v>0</v>
      </c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R1097" s="230" t="s">
        <v>779</v>
      </c>
      <c r="AT1097" s="230" t="s">
        <v>159</v>
      </c>
      <c r="AU1097" s="230" t="s">
        <v>86</v>
      </c>
      <c r="AY1097" s="18" t="s">
        <v>156</v>
      </c>
      <c r="BE1097" s="231">
        <f>IF(N1097="základní",J1097,0)</f>
        <v>0</v>
      </c>
      <c r="BF1097" s="231">
        <f>IF(N1097="snížená",J1097,0)</f>
        <v>0</v>
      </c>
      <c r="BG1097" s="231">
        <f>IF(N1097="zákl. přenesená",J1097,0)</f>
        <v>0</v>
      </c>
      <c r="BH1097" s="231">
        <f>IF(N1097="sníž. přenesená",J1097,0)</f>
        <v>0</v>
      </c>
      <c r="BI1097" s="231">
        <f>IF(N1097="nulová",J1097,0)</f>
        <v>0</v>
      </c>
      <c r="BJ1097" s="18" t="s">
        <v>84</v>
      </c>
      <c r="BK1097" s="231">
        <f>ROUND(I1097*H1097,2)</f>
        <v>0</v>
      </c>
      <c r="BL1097" s="18" t="s">
        <v>779</v>
      </c>
      <c r="BM1097" s="230" t="s">
        <v>1307</v>
      </c>
    </row>
    <row r="1098" s="2" customFormat="1">
      <c r="A1098" s="39"/>
      <c r="B1098" s="40"/>
      <c r="C1098" s="41"/>
      <c r="D1098" s="232" t="s">
        <v>166</v>
      </c>
      <c r="E1098" s="41"/>
      <c r="F1098" s="233" t="s">
        <v>1308</v>
      </c>
      <c r="G1098" s="41"/>
      <c r="H1098" s="41"/>
      <c r="I1098" s="234"/>
      <c r="J1098" s="41"/>
      <c r="K1098" s="41"/>
      <c r="L1098" s="45"/>
      <c r="M1098" s="235"/>
      <c r="N1098" s="236"/>
      <c r="O1098" s="92"/>
      <c r="P1098" s="92"/>
      <c r="Q1098" s="92"/>
      <c r="R1098" s="92"/>
      <c r="S1098" s="92"/>
      <c r="T1098" s="93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T1098" s="18" t="s">
        <v>166</v>
      </c>
      <c r="AU1098" s="18" t="s">
        <v>86</v>
      </c>
    </row>
    <row r="1099" s="2" customFormat="1">
      <c r="A1099" s="39"/>
      <c r="B1099" s="40"/>
      <c r="C1099" s="41"/>
      <c r="D1099" s="237" t="s">
        <v>168</v>
      </c>
      <c r="E1099" s="41"/>
      <c r="F1099" s="238" t="s">
        <v>1309</v>
      </c>
      <c r="G1099" s="41"/>
      <c r="H1099" s="41"/>
      <c r="I1099" s="234"/>
      <c r="J1099" s="41"/>
      <c r="K1099" s="41"/>
      <c r="L1099" s="45"/>
      <c r="M1099" s="235"/>
      <c r="N1099" s="236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168</v>
      </c>
      <c r="AU1099" s="18" t="s">
        <v>86</v>
      </c>
    </row>
    <row r="1100" s="12" customFormat="1" ht="22.8" customHeight="1">
      <c r="A1100" s="12"/>
      <c r="B1100" s="203"/>
      <c r="C1100" s="204"/>
      <c r="D1100" s="205" t="s">
        <v>75</v>
      </c>
      <c r="E1100" s="217" t="s">
        <v>1310</v>
      </c>
      <c r="F1100" s="217" t="s">
        <v>1311</v>
      </c>
      <c r="G1100" s="204"/>
      <c r="H1100" s="204"/>
      <c r="I1100" s="207"/>
      <c r="J1100" s="218">
        <f>BK1100</f>
        <v>0</v>
      </c>
      <c r="K1100" s="204"/>
      <c r="L1100" s="209"/>
      <c r="M1100" s="210"/>
      <c r="N1100" s="211"/>
      <c r="O1100" s="211"/>
      <c r="P1100" s="212">
        <f>SUM(P1101:P1112)</f>
        <v>0</v>
      </c>
      <c r="Q1100" s="211"/>
      <c r="R1100" s="212">
        <f>SUM(R1101:R1112)</f>
        <v>0.015469500000000002</v>
      </c>
      <c r="S1100" s="211"/>
      <c r="T1100" s="213">
        <f>SUM(T1101:T1112)</f>
        <v>0</v>
      </c>
      <c r="U1100" s="12"/>
      <c r="V1100" s="12"/>
      <c r="W1100" s="12"/>
      <c r="X1100" s="12"/>
      <c r="Y1100" s="12"/>
      <c r="Z1100" s="12"/>
      <c r="AA1100" s="12"/>
      <c r="AB1100" s="12"/>
      <c r="AC1100" s="12"/>
      <c r="AD1100" s="12"/>
      <c r="AE1100" s="12"/>
      <c r="AR1100" s="214" t="s">
        <v>86</v>
      </c>
      <c r="AT1100" s="215" t="s">
        <v>75</v>
      </c>
      <c r="AU1100" s="215" t="s">
        <v>84</v>
      </c>
      <c r="AY1100" s="214" t="s">
        <v>156</v>
      </c>
      <c r="BK1100" s="216">
        <f>SUM(BK1101:BK1112)</f>
        <v>0</v>
      </c>
    </row>
    <row r="1101" s="2" customFormat="1" ht="37.8" customHeight="1">
      <c r="A1101" s="39"/>
      <c r="B1101" s="40"/>
      <c r="C1101" s="219" t="s">
        <v>1312</v>
      </c>
      <c r="D1101" s="219" t="s">
        <v>159</v>
      </c>
      <c r="E1101" s="220" t="s">
        <v>1313</v>
      </c>
      <c r="F1101" s="221" t="s">
        <v>1314</v>
      </c>
      <c r="G1101" s="222" t="s">
        <v>203</v>
      </c>
      <c r="H1101" s="223">
        <v>1546.9500000000001</v>
      </c>
      <c r="I1101" s="224"/>
      <c r="J1101" s="225">
        <f>ROUND(I1101*H1101,2)</f>
        <v>0</v>
      </c>
      <c r="K1101" s="221" t="s">
        <v>163</v>
      </c>
      <c r="L1101" s="45"/>
      <c r="M1101" s="226" t="s">
        <v>1</v>
      </c>
      <c r="N1101" s="227" t="s">
        <v>41</v>
      </c>
      <c r="O1101" s="92"/>
      <c r="P1101" s="228">
        <f>O1101*H1101</f>
        <v>0</v>
      </c>
      <c r="Q1101" s="228">
        <v>1.0000000000000001E-05</v>
      </c>
      <c r="R1101" s="228">
        <f>Q1101*H1101</f>
        <v>0.015469500000000002</v>
      </c>
      <c r="S1101" s="228">
        <v>0</v>
      </c>
      <c r="T1101" s="229">
        <f>S1101*H1101</f>
        <v>0</v>
      </c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R1101" s="230" t="s">
        <v>779</v>
      </c>
      <c r="AT1101" s="230" t="s">
        <v>159</v>
      </c>
      <c r="AU1101" s="230" t="s">
        <v>86</v>
      </c>
      <c r="AY1101" s="18" t="s">
        <v>156</v>
      </c>
      <c r="BE1101" s="231">
        <f>IF(N1101="základní",J1101,0)</f>
        <v>0</v>
      </c>
      <c r="BF1101" s="231">
        <f>IF(N1101="snížená",J1101,0)</f>
        <v>0</v>
      </c>
      <c r="BG1101" s="231">
        <f>IF(N1101="zákl. přenesená",J1101,0)</f>
        <v>0</v>
      </c>
      <c r="BH1101" s="231">
        <f>IF(N1101="sníž. přenesená",J1101,0)</f>
        <v>0</v>
      </c>
      <c r="BI1101" s="231">
        <f>IF(N1101="nulová",J1101,0)</f>
        <v>0</v>
      </c>
      <c r="BJ1101" s="18" t="s">
        <v>84</v>
      </c>
      <c r="BK1101" s="231">
        <f>ROUND(I1101*H1101,2)</f>
        <v>0</v>
      </c>
      <c r="BL1101" s="18" t="s">
        <v>779</v>
      </c>
      <c r="BM1101" s="230" t="s">
        <v>1315</v>
      </c>
    </row>
    <row r="1102" s="2" customFormat="1">
      <c r="A1102" s="39"/>
      <c r="B1102" s="40"/>
      <c r="C1102" s="41"/>
      <c r="D1102" s="232" t="s">
        <v>166</v>
      </c>
      <c r="E1102" s="41"/>
      <c r="F1102" s="233" t="s">
        <v>1316</v>
      </c>
      <c r="G1102" s="41"/>
      <c r="H1102" s="41"/>
      <c r="I1102" s="234"/>
      <c r="J1102" s="41"/>
      <c r="K1102" s="41"/>
      <c r="L1102" s="45"/>
      <c r="M1102" s="235"/>
      <c r="N1102" s="236"/>
      <c r="O1102" s="92"/>
      <c r="P1102" s="92"/>
      <c r="Q1102" s="92"/>
      <c r="R1102" s="92"/>
      <c r="S1102" s="92"/>
      <c r="T1102" s="93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T1102" s="18" t="s">
        <v>166</v>
      </c>
      <c r="AU1102" s="18" t="s">
        <v>86</v>
      </c>
    </row>
    <row r="1103" s="2" customFormat="1">
      <c r="A1103" s="39"/>
      <c r="B1103" s="40"/>
      <c r="C1103" s="41"/>
      <c r="D1103" s="237" t="s">
        <v>168</v>
      </c>
      <c r="E1103" s="41"/>
      <c r="F1103" s="238" t="s">
        <v>1317</v>
      </c>
      <c r="G1103" s="41"/>
      <c r="H1103" s="41"/>
      <c r="I1103" s="234"/>
      <c r="J1103" s="41"/>
      <c r="K1103" s="41"/>
      <c r="L1103" s="45"/>
      <c r="M1103" s="235"/>
      <c r="N1103" s="236"/>
      <c r="O1103" s="92"/>
      <c r="P1103" s="92"/>
      <c r="Q1103" s="92"/>
      <c r="R1103" s="92"/>
      <c r="S1103" s="92"/>
      <c r="T1103" s="93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T1103" s="18" t="s">
        <v>168</v>
      </c>
      <c r="AU1103" s="18" t="s">
        <v>86</v>
      </c>
    </row>
    <row r="1104" s="13" customFormat="1">
      <c r="A1104" s="13"/>
      <c r="B1104" s="239"/>
      <c r="C1104" s="240"/>
      <c r="D1104" s="232" t="s">
        <v>170</v>
      </c>
      <c r="E1104" s="241" t="s">
        <v>1</v>
      </c>
      <c r="F1104" s="242" t="s">
        <v>944</v>
      </c>
      <c r="G1104" s="240"/>
      <c r="H1104" s="241" t="s">
        <v>1</v>
      </c>
      <c r="I1104" s="243"/>
      <c r="J1104" s="240"/>
      <c r="K1104" s="240"/>
      <c r="L1104" s="244"/>
      <c r="M1104" s="245"/>
      <c r="N1104" s="246"/>
      <c r="O1104" s="246"/>
      <c r="P1104" s="246"/>
      <c r="Q1104" s="246"/>
      <c r="R1104" s="246"/>
      <c r="S1104" s="246"/>
      <c r="T1104" s="247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8" t="s">
        <v>170</v>
      </c>
      <c r="AU1104" s="248" t="s">
        <v>86</v>
      </c>
      <c r="AV1104" s="13" t="s">
        <v>84</v>
      </c>
      <c r="AW1104" s="13" t="s">
        <v>32</v>
      </c>
      <c r="AX1104" s="13" t="s">
        <v>76</v>
      </c>
      <c r="AY1104" s="248" t="s">
        <v>156</v>
      </c>
    </row>
    <row r="1105" s="14" customFormat="1">
      <c r="A1105" s="14"/>
      <c r="B1105" s="249"/>
      <c r="C1105" s="250"/>
      <c r="D1105" s="232" t="s">
        <v>170</v>
      </c>
      <c r="E1105" s="251" t="s">
        <v>1</v>
      </c>
      <c r="F1105" s="252" t="s">
        <v>945</v>
      </c>
      <c r="G1105" s="250"/>
      <c r="H1105" s="253">
        <v>1546.9500000000001</v>
      </c>
      <c r="I1105" s="254"/>
      <c r="J1105" s="250"/>
      <c r="K1105" s="250"/>
      <c r="L1105" s="255"/>
      <c r="M1105" s="256"/>
      <c r="N1105" s="257"/>
      <c r="O1105" s="257"/>
      <c r="P1105" s="257"/>
      <c r="Q1105" s="257"/>
      <c r="R1105" s="257"/>
      <c r="S1105" s="257"/>
      <c r="T1105" s="258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59" t="s">
        <v>170</v>
      </c>
      <c r="AU1105" s="259" t="s">
        <v>86</v>
      </c>
      <c r="AV1105" s="14" t="s">
        <v>86</v>
      </c>
      <c r="AW1105" s="14" t="s">
        <v>32</v>
      </c>
      <c r="AX1105" s="14" t="s">
        <v>76</v>
      </c>
      <c r="AY1105" s="259" t="s">
        <v>156</v>
      </c>
    </row>
    <row r="1106" s="15" customFormat="1">
      <c r="A1106" s="15"/>
      <c r="B1106" s="260"/>
      <c r="C1106" s="261"/>
      <c r="D1106" s="232" t="s">
        <v>170</v>
      </c>
      <c r="E1106" s="262" t="s">
        <v>1</v>
      </c>
      <c r="F1106" s="263" t="s">
        <v>175</v>
      </c>
      <c r="G1106" s="261"/>
      <c r="H1106" s="264">
        <v>1546.9500000000001</v>
      </c>
      <c r="I1106" s="265"/>
      <c r="J1106" s="261"/>
      <c r="K1106" s="261"/>
      <c r="L1106" s="266"/>
      <c r="M1106" s="267"/>
      <c r="N1106" s="268"/>
      <c r="O1106" s="268"/>
      <c r="P1106" s="268"/>
      <c r="Q1106" s="268"/>
      <c r="R1106" s="268"/>
      <c r="S1106" s="268"/>
      <c r="T1106" s="269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70" t="s">
        <v>170</v>
      </c>
      <c r="AU1106" s="270" t="s">
        <v>86</v>
      </c>
      <c r="AV1106" s="15" t="s">
        <v>164</v>
      </c>
      <c r="AW1106" s="15" t="s">
        <v>32</v>
      </c>
      <c r="AX1106" s="15" t="s">
        <v>84</v>
      </c>
      <c r="AY1106" s="270" t="s">
        <v>156</v>
      </c>
    </row>
    <row r="1107" s="2" customFormat="1" ht="24.15" customHeight="1">
      <c r="A1107" s="39"/>
      <c r="B1107" s="40"/>
      <c r="C1107" s="282" t="s">
        <v>1318</v>
      </c>
      <c r="D1107" s="282" t="s">
        <v>370</v>
      </c>
      <c r="E1107" s="283" t="s">
        <v>1319</v>
      </c>
      <c r="F1107" s="284" t="s">
        <v>1320</v>
      </c>
      <c r="G1107" s="285" t="s">
        <v>203</v>
      </c>
      <c r="H1107" s="286">
        <v>1701.645</v>
      </c>
      <c r="I1107" s="287"/>
      <c r="J1107" s="288">
        <f>ROUND(I1107*H1107,2)</f>
        <v>0</v>
      </c>
      <c r="K1107" s="284" t="s">
        <v>1</v>
      </c>
      <c r="L1107" s="289"/>
      <c r="M1107" s="290" t="s">
        <v>1</v>
      </c>
      <c r="N1107" s="291" t="s">
        <v>41</v>
      </c>
      <c r="O1107" s="92"/>
      <c r="P1107" s="228">
        <f>O1107*H1107</f>
        <v>0</v>
      </c>
      <c r="Q1107" s="228">
        <v>0</v>
      </c>
      <c r="R1107" s="228">
        <f>Q1107*H1107</f>
        <v>0</v>
      </c>
      <c r="S1107" s="228">
        <v>0</v>
      </c>
      <c r="T1107" s="229">
        <f>S1107*H1107</f>
        <v>0</v>
      </c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R1107" s="230" t="s">
        <v>787</v>
      </c>
      <c r="AT1107" s="230" t="s">
        <v>370</v>
      </c>
      <c r="AU1107" s="230" t="s">
        <v>86</v>
      </c>
      <c r="AY1107" s="18" t="s">
        <v>156</v>
      </c>
      <c r="BE1107" s="231">
        <f>IF(N1107="základní",J1107,0)</f>
        <v>0</v>
      </c>
      <c r="BF1107" s="231">
        <f>IF(N1107="snížená",J1107,0)</f>
        <v>0</v>
      </c>
      <c r="BG1107" s="231">
        <f>IF(N1107="zákl. přenesená",J1107,0)</f>
        <v>0</v>
      </c>
      <c r="BH1107" s="231">
        <f>IF(N1107="sníž. přenesená",J1107,0)</f>
        <v>0</v>
      </c>
      <c r="BI1107" s="231">
        <f>IF(N1107="nulová",J1107,0)</f>
        <v>0</v>
      </c>
      <c r="BJ1107" s="18" t="s">
        <v>84</v>
      </c>
      <c r="BK1107" s="231">
        <f>ROUND(I1107*H1107,2)</f>
        <v>0</v>
      </c>
      <c r="BL1107" s="18" t="s">
        <v>779</v>
      </c>
      <c r="BM1107" s="230" t="s">
        <v>1321</v>
      </c>
    </row>
    <row r="1108" s="2" customFormat="1">
      <c r="A1108" s="39"/>
      <c r="B1108" s="40"/>
      <c r="C1108" s="41"/>
      <c r="D1108" s="232" t="s">
        <v>166</v>
      </c>
      <c r="E1108" s="41"/>
      <c r="F1108" s="233" t="s">
        <v>1320</v>
      </c>
      <c r="G1108" s="41"/>
      <c r="H1108" s="41"/>
      <c r="I1108" s="234"/>
      <c r="J1108" s="41"/>
      <c r="K1108" s="41"/>
      <c r="L1108" s="45"/>
      <c r="M1108" s="235"/>
      <c r="N1108" s="236"/>
      <c r="O1108" s="92"/>
      <c r="P1108" s="92"/>
      <c r="Q1108" s="92"/>
      <c r="R1108" s="92"/>
      <c r="S1108" s="92"/>
      <c r="T1108" s="93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T1108" s="18" t="s">
        <v>166</v>
      </c>
      <c r="AU1108" s="18" t="s">
        <v>86</v>
      </c>
    </row>
    <row r="1109" s="14" customFormat="1">
      <c r="A1109" s="14"/>
      <c r="B1109" s="249"/>
      <c r="C1109" s="250"/>
      <c r="D1109" s="232" t="s">
        <v>170</v>
      </c>
      <c r="E1109" s="250"/>
      <c r="F1109" s="252" t="s">
        <v>1322</v>
      </c>
      <c r="G1109" s="250"/>
      <c r="H1109" s="253">
        <v>1701.645</v>
      </c>
      <c r="I1109" s="254"/>
      <c r="J1109" s="250"/>
      <c r="K1109" s="250"/>
      <c r="L1109" s="255"/>
      <c r="M1109" s="256"/>
      <c r="N1109" s="257"/>
      <c r="O1109" s="257"/>
      <c r="P1109" s="257"/>
      <c r="Q1109" s="257"/>
      <c r="R1109" s="257"/>
      <c r="S1109" s="257"/>
      <c r="T1109" s="258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59" t="s">
        <v>170</v>
      </c>
      <c r="AU1109" s="259" t="s">
        <v>86</v>
      </c>
      <c r="AV1109" s="14" t="s">
        <v>86</v>
      </c>
      <c r="AW1109" s="14" t="s">
        <v>4</v>
      </c>
      <c r="AX1109" s="14" t="s">
        <v>84</v>
      </c>
      <c r="AY1109" s="259" t="s">
        <v>156</v>
      </c>
    </row>
    <row r="1110" s="2" customFormat="1" ht="24.15" customHeight="1">
      <c r="A1110" s="39"/>
      <c r="B1110" s="40"/>
      <c r="C1110" s="219" t="s">
        <v>1323</v>
      </c>
      <c r="D1110" s="219" t="s">
        <v>159</v>
      </c>
      <c r="E1110" s="220" t="s">
        <v>1324</v>
      </c>
      <c r="F1110" s="221" t="s">
        <v>1325</v>
      </c>
      <c r="G1110" s="222" t="s">
        <v>830</v>
      </c>
      <c r="H1110" s="292"/>
      <c r="I1110" s="224"/>
      <c r="J1110" s="225">
        <f>ROUND(I1110*H1110,2)</f>
        <v>0</v>
      </c>
      <c r="K1110" s="221" t="s">
        <v>163</v>
      </c>
      <c r="L1110" s="45"/>
      <c r="M1110" s="226" t="s">
        <v>1</v>
      </c>
      <c r="N1110" s="227" t="s">
        <v>41</v>
      </c>
      <c r="O1110" s="92"/>
      <c r="P1110" s="228">
        <f>O1110*H1110</f>
        <v>0</v>
      </c>
      <c r="Q1110" s="228">
        <v>0</v>
      </c>
      <c r="R1110" s="228">
        <f>Q1110*H1110</f>
        <v>0</v>
      </c>
      <c r="S1110" s="228">
        <v>0</v>
      </c>
      <c r="T1110" s="229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0" t="s">
        <v>779</v>
      </c>
      <c r="AT1110" s="230" t="s">
        <v>159</v>
      </c>
      <c r="AU1110" s="230" t="s">
        <v>86</v>
      </c>
      <c r="AY1110" s="18" t="s">
        <v>156</v>
      </c>
      <c r="BE1110" s="231">
        <f>IF(N1110="základní",J1110,0)</f>
        <v>0</v>
      </c>
      <c r="BF1110" s="231">
        <f>IF(N1110="snížená",J1110,0)</f>
        <v>0</v>
      </c>
      <c r="BG1110" s="231">
        <f>IF(N1110="zákl. přenesená",J1110,0)</f>
        <v>0</v>
      </c>
      <c r="BH1110" s="231">
        <f>IF(N1110="sníž. přenesená",J1110,0)</f>
        <v>0</v>
      </c>
      <c r="BI1110" s="231">
        <f>IF(N1110="nulová",J1110,0)</f>
        <v>0</v>
      </c>
      <c r="BJ1110" s="18" t="s">
        <v>84</v>
      </c>
      <c r="BK1110" s="231">
        <f>ROUND(I1110*H1110,2)</f>
        <v>0</v>
      </c>
      <c r="BL1110" s="18" t="s">
        <v>779</v>
      </c>
      <c r="BM1110" s="230" t="s">
        <v>1326</v>
      </c>
    </row>
    <row r="1111" s="2" customFormat="1">
      <c r="A1111" s="39"/>
      <c r="B1111" s="40"/>
      <c r="C1111" s="41"/>
      <c r="D1111" s="232" t="s">
        <v>166</v>
      </c>
      <c r="E1111" s="41"/>
      <c r="F1111" s="233" t="s">
        <v>1327</v>
      </c>
      <c r="G1111" s="41"/>
      <c r="H1111" s="41"/>
      <c r="I1111" s="234"/>
      <c r="J1111" s="41"/>
      <c r="K1111" s="41"/>
      <c r="L1111" s="45"/>
      <c r="M1111" s="235"/>
      <c r="N1111" s="236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166</v>
      </c>
      <c r="AU1111" s="18" t="s">
        <v>86</v>
      </c>
    </row>
    <row r="1112" s="2" customFormat="1">
      <c r="A1112" s="39"/>
      <c r="B1112" s="40"/>
      <c r="C1112" s="41"/>
      <c r="D1112" s="237" t="s">
        <v>168</v>
      </c>
      <c r="E1112" s="41"/>
      <c r="F1112" s="238" t="s">
        <v>1328</v>
      </c>
      <c r="G1112" s="41"/>
      <c r="H1112" s="41"/>
      <c r="I1112" s="234"/>
      <c r="J1112" s="41"/>
      <c r="K1112" s="41"/>
      <c r="L1112" s="45"/>
      <c r="M1112" s="235"/>
      <c r="N1112" s="236"/>
      <c r="O1112" s="92"/>
      <c r="P1112" s="92"/>
      <c r="Q1112" s="92"/>
      <c r="R1112" s="92"/>
      <c r="S1112" s="92"/>
      <c r="T1112" s="93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T1112" s="18" t="s">
        <v>168</v>
      </c>
      <c r="AU1112" s="18" t="s">
        <v>86</v>
      </c>
    </row>
    <row r="1113" s="12" customFormat="1" ht="22.8" customHeight="1">
      <c r="A1113" s="12"/>
      <c r="B1113" s="203"/>
      <c r="C1113" s="204"/>
      <c r="D1113" s="205" t="s">
        <v>75</v>
      </c>
      <c r="E1113" s="217" t="s">
        <v>1329</v>
      </c>
      <c r="F1113" s="217" t="s">
        <v>1330</v>
      </c>
      <c r="G1113" s="204"/>
      <c r="H1113" s="204"/>
      <c r="I1113" s="207"/>
      <c r="J1113" s="218">
        <f>BK1113</f>
        <v>0</v>
      </c>
      <c r="K1113" s="204"/>
      <c r="L1113" s="209"/>
      <c r="M1113" s="210"/>
      <c r="N1113" s="211"/>
      <c r="O1113" s="211"/>
      <c r="P1113" s="212">
        <f>SUM(P1114:P1150)</f>
        <v>0</v>
      </c>
      <c r="Q1113" s="211"/>
      <c r="R1113" s="212">
        <f>SUM(R1114:R1150)</f>
        <v>0</v>
      </c>
      <c r="S1113" s="211"/>
      <c r="T1113" s="213">
        <f>SUM(T1114:T1150)</f>
        <v>0</v>
      </c>
      <c r="U1113" s="12"/>
      <c r="V1113" s="12"/>
      <c r="W1113" s="12"/>
      <c r="X1113" s="12"/>
      <c r="Y1113" s="12"/>
      <c r="Z1113" s="12"/>
      <c r="AA1113" s="12"/>
      <c r="AB1113" s="12"/>
      <c r="AC1113" s="12"/>
      <c r="AD1113" s="12"/>
      <c r="AE1113" s="12"/>
      <c r="AR1113" s="214" t="s">
        <v>86</v>
      </c>
      <c r="AT1113" s="215" t="s">
        <v>75</v>
      </c>
      <c r="AU1113" s="215" t="s">
        <v>84</v>
      </c>
      <c r="AY1113" s="214" t="s">
        <v>156</v>
      </c>
      <c r="BK1113" s="216">
        <f>SUM(BK1114:BK1150)</f>
        <v>0</v>
      </c>
    </row>
    <row r="1114" s="2" customFormat="1" ht="24.15" customHeight="1">
      <c r="A1114" s="39"/>
      <c r="B1114" s="40"/>
      <c r="C1114" s="219" t="s">
        <v>1331</v>
      </c>
      <c r="D1114" s="219" t="s">
        <v>159</v>
      </c>
      <c r="E1114" s="220" t="s">
        <v>1332</v>
      </c>
      <c r="F1114" s="221" t="s">
        <v>1333</v>
      </c>
      <c r="G1114" s="222" t="s">
        <v>311</v>
      </c>
      <c r="H1114" s="223">
        <v>57.909999999999997</v>
      </c>
      <c r="I1114" s="224"/>
      <c r="J1114" s="225">
        <f>ROUND(I1114*H1114,2)</f>
        <v>0</v>
      </c>
      <c r="K1114" s="221" t="s">
        <v>163</v>
      </c>
      <c r="L1114" s="45"/>
      <c r="M1114" s="226" t="s">
        <v>1</v>
      </c>
      <c r="N1114" s="227" t="s">
        <v>41</v>
      </c>
      <c r="O1114" s="92"/>
      <c r="P1114" s="228">
        <f>O1114*H1114</f>
        <v>0</v>
      </c>
      <c r="Q1114" s="228">
        <v>0</v>
      </c>
      <c r="R1114" s="228">
        <f>Q1114*H1114</f>
        <v>0</v>
      </c>
      <c r="S1114" s="228">
        <v>0</v>
      </c>
      <c r="T1114" s="229">
        <f>S1114*H1114</f>
        <v>0</v>
      </c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R1114" s="230" t="s">
        <v>779</v>
      </c>
      <c r="AT1114" s="230" t="s">
        <v>159</v>
      </c>
      <c r="AU1114" s="230" t="s">
        <v>86</v>
      </c>
      <c r="AY1114" s="18" t="s">
        <v>156</v>
      </c>
      <c r="BE1114" s="231">
        <f>IF(N1114="základní",J1114,0)</f>
        <v>0</v>
      </c>
      <c r="BF1114" s="231">
        <f>IF(N1114="snížená",J1114,0)</f>
        <v>0</v>
      </c>
      <c r="BG1114" s="231">
        <f>IF(N1114="zákl. přenesená",J1114,0)</f>
        <v>0</v>
      </c>
      <c r="BH1114" s="231">
        <f>IF(N1114="sníž. přenesená",J1114,0)</f>
        <v>0</v>
      </c>
      <c r="BI1114" s="231">
        <f>IF(N1114="nulová",J1114,0)</f>
        <v>0</v>
      </c>
      <c r="BJ1114" s="18" t="s">
        <v>84</v>
      </c>
      <c r="BK1114" s="231">
        <f>ROUND(I1114*H1114,2)</f>
        <v>0</v>
      </c>
      <c r="BL1114" s="18" t="s">
        <v>779</v>
      </c>
      <c r="BM1114" s="230" t="s">
        <v>1334</v>
      </c>
    </row>
    <row r="1115" s="2" customFormat="1">
      <c r="A1115" s="39"/>
      <c r="B1115" s="40"/>
      <c r="C1115" s="41"/>
      <c r="D1115" s="232" t="s">
        <v>166</v>
      </c>
      <c r="E1115" s="41"/>
      <c r="F1115" s="233" t="s">
        <v>1335</v>
      </c>
      <c r="G1115" s="41"/>
      <c r="H1115" s="41"/>
      <c r="I1115" s="234"/>
      <c r="J1115" s="41"/>
      <c r="K1115" s="41"/>
      <c r="L1115" s="45"/>
      <c r="M1115" s="235"/>
      <c r="N1115" s="236"/>
      <c r="O1115" s="92"/>
      <c r="P1115" s="92"/>
      <c r="Q1115" s="92"/>
      <c r="R1115" s="92"/>
      <c r="S1115" s="92"/>
      <c r="T1115" s="93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T1115" s="18" t="s">
        <v>166</v>
      </c>
      <c r="AU1115" s="18" t="s">
        <v>86</v>
      </c>
    </row>
    <row r="1116" s="2" customFormat="1">
      <c r="A1116" s="39"/>
      <c r="B1116" s="40"/>
      <c r="C1116" s="41"/>
      <c r="D1116" s="237" t="s">
        <v>168</v>
      </c>
      <c r="E1116" s="41"/>
      <c r="F1116" s="238" t="s">
        <v>1336</v>
      </c>
      <c r="G1116" s="41"/>
      <c r="H1116" s="41"/>
      <c r="I1116" s="234"/>
      <c r="J1116" s="41"/>
      <c r="K1116" s="41"/>
      <c r="L1116" s="45"/>
      <c r="M1116" s="235"/>
      <c r="N1116" s="236"/>
      <c r="O1116" s="92"/>
      <c r="P1116" s="92"/>
      <c r="Q1116" s="92"/>
      <c r="R1116" s="92"/>
      <c r="S1116" s="92"/>
      <c r="T1116" s="93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T1116" s="18" t="s">
        <v>168</v>
      </c>
      <c r="AU1116" s="18" t="s">
        <v>86</v>
      </c>
    </row>
    <row r="1117" s="13" customFormat="1">
      <c r="A1117" s="13"/>
      <c r="B1117" s="239"/>
      <c r="C1117" s="240"/>
      <c r="D1117" s="232" t="s">
        <v>170</v>
      </c>
      <c r="E1117" s="241" t="s">
        <v>1</v>
      </c>
      <c r="F1117" s="242" t="s">
        <v>1337</v>
      </c>
      <c r="G1117" s="240"/>
      <c r="H1117" s="241" t="s">
        <v>1</v>
      </c>
      <c r="I1117" s="243"/>
      <c r="J1117" s="240"/>
      <c r="K1117" s="240"/>
      <c r="L1117" s="244"/>
      <c r="M1117" s="245"/>
      <c r="N1117" s="246"/>
      <c r="O1117" s="246"/>
      <c r="P1117" s="246"/>
      <c r="Q1117" s="246"/>
      <c r="R1117" s="246"/>
      <c r="S1117" s="246"/>
      <c r="T1117" s="247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8" t="s">
        <v>170</v>
      </c>
      <c r="AU1117" s="248" t="s">
        <v>86</v>
      </c>
      <c r="AV1117" s="13" t="s">
        <v>84</v>
      </c>
      <c r="AW1117" s="13" t="s">
        <v>32</v>
      </c>
      <c r="AX1117" s="13" t="s">
        <v>76</v>
      </c>
      <c r="AY1117" s="248" t="s">
        <v>156</v>
      </c>
    </row>
    <row r="1118" s="14" customFormat="1">
      <c r="A1118" s="14"/>
      <c r="B1118" s="249"/>
      <c r="C1118" s="250"/>
      <c r="D1118" s="232" t="s">
        <v>170</v>
      </c>
      <c r="E1118" s="251" t="s">
        <v>1</v>
      </c>
      <c r="F1118" s="252" t="s">
        <v>1338</v>
      </c>
      <c r="G1118" s="250"/>
      <c r="H1118" s="253">
        <v>40.960000000000001</v>
      </c>
      <c r="I1118" s="254"/>
      <c r="J1118" s="250"/>
      <c r="K1118" s="250"/>
      <c r="L1118" s="255"/>
      <c r="M1118" s="256"/>
      <c r="N1118" s="257"/>
      <c r="O1118" s="257"/>
      <c r="P1118" s="257"/>
      <c r="Q1118" s="257"/>
      <c r="R1118" s="257"/>
      <c r="S1118" s="257"/>
      <c r="T1118" s="258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9" t="s">
        <v>170</v>
      </c>
      <c r="AU1118" s="259" t="s">
        <v>86</v>
      </c>
      <c r="AV1118" s="14" t="s">
        <v>86</v>
      </c>
      <c r="AW1118" s="14" t="s">
        <v>32</v>
      </c>
      <c r="AX1118" s="14" t="s">
        <v>76</v>
      </c>
      <c r="AY1118" s="259" t="s">
        <v>156</v>
      </c>
    </row>
    <row r="1119" s="13" customFormat="1">
      <c r="A1119" s="13"/>
      <c r="B1119" s="239"/>
      <c r="C1119" s="240"/>
      <c r="D1119" s="232" t="s">
        <v>170</v>
      </c>
      <c r="E1119" s="241" t="s">
        <v>1</v>
      </c>
      <c r="F1119" s="242" t="s">
        <v>1339</v>
      </c>
      <c r="G1119" s="240"/>
      <c r="H1119" s="241" t="s">
        <v>1</v>
      </c>
      <c r="I1119" s="243"/>
      <c r="J1119" s="240"/>
      <c r="K1119" s="240"/>
      <c r="L1119" s="244"/>
      <c r="M1119" s="245"/>
      <c r="N1119" s="246"/>
      <c r="O1119" s="246"/>
      <c r="P1119" s="246"/>
      <c r="Q1119" s="246"/>
      <c r="R1119" s="246"/>
      <c r="S1119" s="246"/>
      <c r="T1119" s="247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8" t="s">
        <v>170</v>
      </c>
      <c r="AU1119" s="248" t="s">
        <v>86</v>
      </c>
      <c r="AV1119" s="13" t="s">
        <v>84</v>
      </c>
      <c r="AW1119" s="13" t="s">
        <v>32</v>
      </c>
      <c r="AX1119" s="13" t="s">
        <v>76</v>
      </c>
      <c r="AY1119" s="248" t="s">
        <v>156</v>
      </c>
    </row>
    <row r="1120" s="14" customFormat="1">
      <c r="A1120" s="14"/>
      <c r="B1120" s="249"/>
      <c r="C1120" s="250"/>
      <c r="D1120" s="232" t="s">
        <v>170</v>
      </c>
      <c r="E1120" s="251" t="s">
        <v>1</v>
      </c>
      <c r="F1120" s="252" t="s">
        <v>1340</v>
      </c>
      <c r="G1120" s="250"/>
      <c r="H1120" s="253">
        <v>9.5999999999999996</v>
      </c>
      <c r="I1120" s="254"/>
      <c r="J1120" s="250"/>
      <c r="K1120" s="250"/>
      <c r="L1120" s="255"/>
      <c r="M1120" s="256"/>
      <c r="N1120" s="257"/>
      <c r="O1120" s="257"/>
      <c r="P1120" s="257"/>
      <c r="Q1120" s="257"/>
      <c r="R1120" s="257"/>
      <c r="S1120" s="257"/>
      <c r="T1120" s="258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59" t="s">
        <v>170</v>
      </c>
      <c r="AU1120" s="259" t="s">
        <v>86</v>
      </c>
      <c r="AV1120" s="14" t="s">
        <v>86</v>
      </c>
      <c r="AW1120" s="14" t="s">
        <v>32</v>
      </c>
      <c r="AX1120" s="14" t="s">
        <v>76</v>
      </c>
      <c r="AY1120" s="259" t="s">
        <v>156</v>
      </c>
    </row>
    <row r="1121" s="13" customFormat="1">
      <c r="A1121" s="13"/>
      <c r="B1121" s="239"/>
      <c r="C1121" s="240"/>
      <c r="D1121" s="232" t="s">
        <v>170</v>
      </c>
      <c r="E1121" s="241" t="s">
        <v>1</v>
      </c>
      <c r="F1121" s="242" t="s">
        <v>1341</v>
      </c>
      <c r="G1121" s="240"/>
      <c r="H1121" s="241" t="s">
        <v>1</v>
      </c>
      <c r="I1121" s="243"/>
      <c r="J1121" s="240"/>
      <c r="K1121" s="240"/>
      <c r="L1121" s="244"/>
      <c r="M1121" s="245"/>
      <c r="N1121" s="246"/>
      <c r="O1121" s="246"/>
      <c r="P1121" s="246"/>
      <c r="Q1121" s="246"/>
      <c r="R1121" s="246"/>
      <c r="S1121" s="246"/>
      <c r="T1121" s="247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8" t="s">
        <v>170</v>
      </c>
      <c r="AU1121" s="248" t="s">
        <v>86</v>
      </c>
      <c r="AV1121" s="13" t="s">
        <v>84</v>
      </c>
      <c r="AW1121" s="13" t="s">
        <v>32</v>
      </c>
      <c r="AX1121" s="13" t="s">
        <v>76</v>
      </c>
      <c r="AY1121" s="248" t="s">
        <v>156</v>
      </c>
    </row>
    <row r="1122" s="14" customFormat="1">
      <c r="A1122" s="14"/>
      <c r="B1122" s="249"/>
      <c r="C1122" s="250"/>
      <c r="D1122" s="232" t="s">
        <v>170</v>
      </c>
      <c r="E1122" s="251" t="s">
        <v>1</v>
      </c>
      <c r="F1122" s="252" t="s">
        <v>1342</v>
      </c>
      <c r="G1122" s="250"/>
      <c r="H1122" s="253">
        <v>1.3200000000000001</v>
      </c>
      <c r="I1122" s="254"/>
      <c r="J1122" s="250"/>
      <c r="K1122" s="250"/>
      <c r="L1122" s="255"/>
      <c r="M1122" s="256"/>
      <c r="N1122" s="257"/>
      <c r="O1122" s="257"/>
      <c r="P1122" s="257"/>
      <c r="Q1122" s="257"/>
      <c r="R1122" s="257"/>
      <c r="S1122" s="257"/>
      <c r="T1122" s="258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59" t="s">
        <v>170</v>
      </c>
      <c r="AU1122" s="259" t="s">
        <v>86</v>
      </c>
      <c r="AV1122" s="14" t="s">
        <v>86</v>
      </c>
      <c r="AW1122" s="14" t="s">
        <v>32</v>
      </c>
      <c r="AX1122" s="14" t="s">
        <v>76</v>
      </c>
      <c r="AY1122" s="259" t="s">
        <v>156</v>
      </c>
    </row>
    <row r="1123" s="13" customFormat="1">
      <c r="A1123" s="13"/>
      <c r="B1123" s="239"/>
      <c r="C1123" s="240"/>
      <c r="D1123" s="232" t="s">
        <v>170</v>
      </c>
      <c r="E1123" s="241" t="s">
        <v>1</v>
      </c>
      <c r="F1123" s="242" t="s">
        <v>1343</v>
      </c>
      <c r="G1123" s="240"/>
      <c r="H1123" s="241" t="s">
        <v>1</v>
      </c>
      <c r="I1123" s="243"/>
      <c r="J1123" s="240"/>
      <c r="K1123" s="240"/>
      <c r="L1123" s="244"/>
      <c r="M1123" s="245"/>
      <c r="N1123" s="246"/>
      <c r="O1123" s="246"/>
      <c r="P1123" s="246"/>
      <c r="Q1123" s="246"/>
      <c r="R1123" s="246"/>
      <c r="S1123" s="246"/>
      <c r="T1123" s="247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8" t="s">
        <v>170</v>
      </c>
      <c r="AU1123" s="248" t="s">
        <v>86</v>
      </c>
      <c r="AV1123" s="13" t="s">
        <v>84</v>
      </c>
      <c r="AW1123" s="13" t="s">
        <v>32</v>
      </c>
      <c r="AX1123" s="13" t="s">
        <v>76</v>
      </c>
      <c r="AY1123" s="248" t="s">
        <v>156</v>
      </c>
    </row>
    <row r="1124" s="14" customFormat="1">
      <c r="A1124" s="14"/>
      <c r="B1124" s="249"/>
      <c r="C1124" s="250"/>
      <c r="D1124" s="232" t="s">
        <v>170</v>
      </c>
      <c r="E1124" s="251" t="s">
        <v>1</v>
      </c>
      <c r="F1124" s="252" t="s">
        <v>1344</v>
      </c>
      <c r="G1124" s="250"/>
      <c r="H1124" s="253">
        <v>3.5699999999999998</v>
      </c>
      <c r="I1124" s="254"/>
      <c r="J1124" s="250"/>
      <c r="K1124" s="250"/>
      <c r="L1124" s="255"/>
      <c r="M1124" s="256"/>
      <c r="N1124" s="257"/>
      <c r="O1124" s="257"/>
      <c r="P1124" s="257"/>
      <c r="Q1124" s="257"/>
      <c r="R1124" s="257"/>
      <c r="S1124" s="257"/>
      <c r="T1124" s="258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9" t="s">
        <v>170</v>
      </c>
      <c r="AU1124" s="259" t="s">
        <v>86</v>
      </c>
      <c r="AV1124" s="14" t="s">
        <v>86</v>
      </c>
      <c r="AW1124" s="14" t="s">
        <v>32</v>
      </c>
      <c r="AX1124" s="14" t="s">
        <v>76</v>
      </c>
      <c r="AY1124" s="259" t="s">
        <v>156</v>
      </c>
    </row>
    <row r="1125" s="13" customFormat="1">
      <c r="A1125" s="13"/>
      <c r="B1125" s="239"/>
      <c r="C1125" s="240"/>
      <c r="D1125" s="232" t="s">
        <v>170</v>
      </c>
      <c r="E1125" s="241" t="s">
        <v>1</v>
      </c>
      <c r="F1125" s="242" t="s">
        <v>1345</v>
      </c>
      <c r="G1125" s="240"/>
      <c r="H1125" s="241" t="s">
        <v>1</v>
      </c>
      <c r="I1125" s="243"/>
      <c r="J1125" s="240"/>
      <c r="K1125" s="240"/>
      <c r="L1125" s="244"/>
      <c r="M1125" s="245"/>
      <c r="N1125" s="246"/>
      <c r="O1125" s="246"/>
      <c r="P1125" s="246"/>
      <c r="Q1125" s="246"/>
      <c r="R1125" s="246"/>
      <c r="S1125" s="246"/>
      <c r="T1125" s="247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8" t="s">
        <v>170</v>
      </c>
      <c r="AU1125" s="248" t="s">
        <v>86</v>
      </c>
      <c r="AV1125" s="13" t="s">
        <v>84</v>
      </c>
      <c r="AW1125" s="13" t="s">
        <v>32</v>
      </c>
      <c r="AX1125" s="13" t="s">
        <v>76</v>
      </c>
      <c r="AY1125" s="248" t="s">
        <v>156</v>
      </c>
    </row>
    <row r="1126" s="14" customFormat="1">
      <c r="A1126" s="14"/>
      <c r="B1126" s="249"/>
      <c r="C1126" s="250"/>
      <c r="D1126" s="232" t="s">
        <v>170</v>
      </c>
      <c r="E1126" s="251" t="s">
        <v>1</v>
      </c>
      <c r="F1126" s="252" t="s">
        <v>1346</v>
      </c>
      <c r="G1126" s="250"/>
      <c r="H1126" s="253">
        <v>2.46</v>
      </c>
      <c r="I1126" s="254"/>
      <c r="J1126" s="250"/>
      <c r="K1126" s="250"/>
      <c r="L1126" s="255"/>
      <c r="M1126" s="256"/>
      <c r="N1126" s="257"/>
      <c r="O1126" s="257"/>
      <c r="P1126" s="257"/>
      <c r="Q1126" s="257"/>
      <c r="R1126" s="257"/>
      <c r="S1126" s="257"/>
      <c r="T1126" s="258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59" t="s">
        <v>170</v>
      </c>
      <c r="AU1126" s="259" t="s">
        <v>86</v>
      </c>
      <c r="AV1126" s="14" t="s">
        <v>86</v>
      </c>
      <c r="AW1126" s="14" t="s">
        <v>32</v>
      </c>
      <c r="AX1126" s="14" t="s">
        <v>76</v>
      </c>
      <c r="AY1126" s="259" t="s">
        <v>156</v>
      </c>
    </row>
    <row r="1127" s="15" customFormat="1">
      <c r="A1127" s="15"/>
      <c r="B1127" s="260"/>
      <c r="C1127" s="261"/>
      <c r="D1127" s="232" t="s">
        <v>170</v>
      </c>
      <c r="E1127" s="262" t="s">
        <v>1</v>
      </c>
      <c r="F1127" s="263" t="s">
        <v>175</v>
      </c>
      <c r="G1127" s="261"/>
      <c r="H1127" s="264">
        <v>57.910000000000004</v>
      </c>
      <c r="I1127" s="265"/>
      <c r="J1127" s="261"/>
      <c r="K1127" s="261"/>
      <c r="L1127" s="266"/>
      <c r="M1127" s="267"/>
      <c r="N1127" s="268"/>
      <c r="O1127" s="268"/>
      <c r="P1127" s="268"/>
      <c r="Q1127" s="268"/>
      <c r="R1127" s="268"/>
      <c r="S1127" s="268"/>
      <c r="T1127" s="269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T1127" s="270" t="s">
        <v>170</v>
      </c>
      <c r="AU1127" s="270" t="s">
        <v>86</v>
      </c>
      <c r="AV1127" s="15" t="s">
        <v>164</v>
      </c>
      <c r="AW1127" s="15" t="s">
        <v>32</v>
      </c>
      <c r="AX1127" s="15" t="s">
        <v>84</v>
      </c>
      <c r="AY1127" s="270" t="s">
        <v>156</v>
      </c>
    </row>
    <row r="1128" s="2" customFormat="1" ht="37.8" customHeight="1">
      <c r="A1128" s="39"/>
      <c r="B1128" s="40"/>
      <c r="C1128" s="282" t="s">
        <v>1347</v>
      </c>
      <c r="D1128" s="282" t="s">
        <v>370</v>
      </c>
      <c r="E1128" s="283" t="s">
        <v>1348</v>
      </c>
      <c r="F1128" s="284" t="s">
        <v>1349</v>
      </c>
      <c r="G1128" s="285" t="s">
        <v>311</v>
      </c>
      <c r="H1128" s="286">
        <v>55.450000000000003</v>
      </c>
      <c r="I1128" s="287"/>
      <c r="J1128" s="288">
        <f>ROUND(I1128*H1128,2)</f>
        <v>0</v>
      </c>
      <c r="K1128" s="284" t="s">
        <v>1</v>
      </c>
      <c r="L1128" s="289"/>
      <c r="M1128" s="290" t="s">
        <v>1</v>
      </c>
      <c r="N1128" s="291" t="s">
        <v>41</v>
      </c>
      <c r="O1128" s="92"/>
      <c r="P1128" s="228">
        <f>O1128*H1128</f>
        <v>0</v>
      </c>
      <c r="Q1128" s="228">
        <v>0</v>
      </c>
      <c r="R1128" s="228">
        <f>Q1128*H1128</f>
        <v>0</v>
      </c>
      <c r="S1128" s="228">
        <v>0</v>
      </c>
      <c r="T1128" s="229">
        <f>S1128*H1128</f>
        <v>0</v>
      </c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R1128" s="230" t="s">
        <v>787</v>
      </c>
      <c r="AT1128" s="230" t="s">
        <v>370</v>
      </c>
      <c r="AU1128" s="230" t="s">
        <v>86</v>
      </c>
      <c r="AY1128" s="18" t="s">
        <v>156</v>
      </c>
      <c r="BE1128" s="231">
        <f>IF(N1128="základní",J1128,0)</f>
        <v>0</v>
      </c>
      <c r="BF1128" s="231">
        <f>IF(N1128="snížená",J1128,0)</f>
        <v>0</v>
      </c>
      <c r="BG1128" s="231">
        <f>IF(N1128="zákl. přenesená",J1128,0)</f>
        <v>0</v>
      </c>
      <c r="BH1128" s="231">
        <f>IF(N1128="sníž. přenesená",J1128,0)</f>
        <v>0</v>
      </c>
      <c r="BI1128" s="231">
        <f>IF(N1128="nulová",J1128,0)</f>
        <v>0</v>
      </c>
      <c r="BJ1128" s="18" t="s">
        <v>84</v>
      </c>
      <c r="BK1128" s="231">
        <f>ROUND(I1128*H1128,2)</f>
        <v>0</v>
      </c>
      <c r="BL1128" s="18" t="s">
        <v>779</v>
      </c>
      <c r="BM1128" s="230" t="s">
        <v>1350</v>
      </c>
    </row>
    <row r="1129" s="2" customFormat="1">
      <c r="A1129" s="39"/>
      <c r="B1129" s="40"/>
      <c r="C1129" s="41"/>
      <c r="D1129" s="232" t="s">
        <v>166</v>
      </c>
      <c r="E1129" s="41"/>
      <c r="F1129" s="233" t="s">
        <v>1349</v>
      </c>
      <c r="G1129" s="41"/>
      <c r="H1129" s="41"/>
      <c r="I1129" s="234"/>
      <c r="J1129" s="41"/>
      <c r="K1129" s="41"/>
      <c r="L1129" s="45"/>
      <c r="M1129" s="235"/>
      <c r="N1129" s="236"/>
      <c r="O1129" s="92"/>
      <c r="P1129" s="92"/>
      <c r="Q1129" s="92"/>
      <c r="R1129" s="92"/>
      <c r="S1129" s="92"/>
      <c r="T1129" s="93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T1129" s="18" t="s">
        <v>166</v>
      </c>
      <c r="AU1129" s="18" t="s">
        <v>86</v>
      </c>
    </row>
    <row r="1130" s="13" customFormat="1">
      <c r="A1130" s="13"/>
      <c r="B1130" s="239"/>
      <c r="C1130" s="240"/>
      <c r="D1130" s="232" t="s">
        <v>170</v>
      </c>
      <c r="E1130" s="241" t="s">
        <v>1</v>
      </c>
      <c r="F1130" s="242" t="s">
        <v>1337</v>
      </c>
      <c r="G1130" s="240"/>
      <c r="H1130" s="241" t="s">
        <v>1</v>
      </c>
      <c r="I1130" s="243"/>
      <c r="J1130" s="240"/>
      <c r="K1130" s="240"/>
      <c r="L1130" s="244"/>
      <c r="M1130" s="245"/>
      <c r="N1130" s="246"/>
      <c r="O1130" s="246"/>
      <c r="P1130" s="246"/>
      <c r="Q1130" s="246"/>
      <c r="R1130" s="246"/>
      <c r="S1130" s="246"/>
      <c r="T1130" s="247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8" t="s">
        <v>170</v>
      </c>
      <c r="AU1130" s="248" t="s">
        <v>86</v>
      </c>
      <c r="AV1130" s="13" t="s">
        <v>84</v>
      </c>
      <c r="AW1130" s="13" t="s">
        <v>32</v>
      </c>
      <c r="AX1130" s="13" t="s">
        <v>76</v>
      </c>
      <c r="AY1130" s="248" t="s">
        <v>156</v>
      </c>
    </row>
    <row r="1131" s="14" customFormat="1">
      <c r="A1131" s="14"/>
      <c r="B1131" s="249"/>
      <c r="C1131" s="250"/>
      <c r="D1131" s="232" t="s">
        <v>170</v>
      </c>
      <c r="E1131" s="251" t="s">
        <v>1</v>
      </c>
      <c r="F1131" s="252" t="s">
        <v>1338</v>
      </c>
      <c r="G1131" s="250"/>
      <c r="H1131" s="253">
        <v>40.960000000000001</v>
      </c>
      <c r="I1131" s="254"/>
      <c r="J1131" s="250"/>
      <c r="K1131" s="250"/>
      <c r="L1131" s="255"/>
      <c r="M1131" s="256"/>
      <c r="N1131" s="257"/>
      <c r="O1131" s="257"/>
      <c r="P1131" s="257"/>
      <c r="Q1131" s="257"/>
      <c r="R1131" s="257"/>
      <c r="S1131" s="257"/>
      <c r="T1131" s="258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59" t="s">
        <v>170</v>
      </c>
      <c r="AU1131" s="259" t="s">
        <v>86</v>
      </c>
      <c r="AV1131" s="14" t="s">
        <v>86</v>
      </c>
      <c r="AW1131" s="14" t="s">
        <v>32</v>
      </c>
      <c r="AX1131" s="14" t="s">
        <v>76</v>
      </c>
      <c r="AY1131" s="259" t="s">
        <v>156</v>
      </c>
    </row>
    <row r="1132" s="13" customFormat="1">
      <c r="A1132" s="13"/>
      <c r="B1132" s="239"/>
      <c r="C1132" s="240"/>
      <c r="D1132" s="232" t="s">
        <v>170</v>
      </c>
      <c r="E1132" s="241" t="s">
        <v>1</v>
      </c>
      <c r="F1132" s="242" t="s">
        <v>1339</v>
      </c>
      <c r="G1132" s="240"/>
      <c r="H1132" s="241" t="s">
        <v>1</v>
      </c>
      <c r="I1132" s="243"/>
      <c r="J1132" s="240"/>
      <c r="K1132" s="240"/>
      <c r="L1132" s="244"/>
      <c r="M1132" s="245"/>
      <c r="N1132" s="246"/>
      <c r="O1132" s="246"/>
      <c r="P1132" s="246"/>
      <c r="Q1132" s="246"/>
      <c r="R1132" s="246"/>
      <c r="S1132" s="246"/>
      <c r="T1132" s="247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8" t="s">
        <v>170</v>
      </c>
      <c r="AU1132" s="248" t="s">
        <v>86</v>
      </c>
      <c r="AV1132" s="13" t="s">
        <v>84</v>
      </c>
      <c r="AW1132" s="13" t="s">
        <v>32</v>
      </c>
      <c r="AX1132" s="13" t="s">
        <v>76</v>
      </c>
      <c r="AY1132" s="248" t="s">
        <v>156</v>
      </c>
    </row>
    <row r="1133" s="14" customFormat="1">
      <c r="A1133" s="14"/>
      <c r="B1133" s="249"/>
      <c r="C1133" s="250"/>
      <c r="D1133" s="232" t="s">
        <v>170</v>
      </c>
      <c r="E1133" s="251" t="s">
        <v>1</v>
      </c>
      <c r="F1133" s="252" t="s">
        <v>1340</v>
      </c>
      <c r="G1133" s="250"/>
      <c r="H1133" s="253">
        <v>9.5999999999999996</v>
      </c>
      <c r="I1133" s="254"/>
      <c r="J1133" s="250"/>
      <c r="K1133" s="250"/>
      <c r="L1133" s="255"/>
      <c r="M1133" s="256"/>
      <c r="N1133" s="257"/>
      <c r="O1133" s="257"/>
      <c r="P1133" s="257"/>
      <c r="Q1133" s="257"/>
      <c r="R1133" s="257"/>
      <c r="S1133" s="257"/>
      <c r="T1133" s="258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59" t="s">
        <v>170</v>
      </c>
      <c r="AU1133" s="259" t="s">
        <v>86</v>
      </c>
      <c r="AV1133" s="14" t="s">
        <v>86</v>
      </c>
      <c r="AW1133" s="14" t="s">
        <v>32</v>
      </c>
      <c r="AX1133" s="14" t="s">
        <v>76</v>
      </c>
      <c r="AY1133" s="259" t="s">
        <v>156</v>
      </c>
    </row>
    <row r="1134" s="13" customFormat="1">
      <c r="A1134" s="13"/>
      <c r="B1134" s="239"/>
      <c r="C1134" s="240"/>
      <c r="D1134" s="232" t="s">
        <v>170</v>
      </c>
      <c r="E1134" s="241" t="s">
        <v>1</v>
      </c>
      <c r="F1134" s="242" t="s">
        <v>1341</v>
      </c>
      <c r="G1134" s="240"/>
      <c r="H1134" s="241" t="s">
        <v>1</v>
      </c>
      <c r="I1134" s="243"/>
      <c r="J1134" s="240"/>
      <c r="K1134" s="240"/>
      <c r="L1134" s="244"/>
      <c r="M1134" s="245"/>
      <c r="N1134" s="246"/>
      <c r="O1134" s="246"/>
      <c r="P1134" s="246"/>
      <c r="Q1134" s="246"/>
      <c r="R1134" s="246"/>
      <c r="S1134" s="246"/>
      <c r="T1134" s="247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8" t="s">
        <v>170</v>
      </c>
      <c r="AU1134" s="248" t="s">
        <v>86</v>
      </c>
      <c r="AV1134" s="13" t="s">
        <v>84</v>
      </c>
      <c r="AW1134" s="13" t="s">
        <v>32</v>
      </c>
      <c r="AX1134" s="13" t="s">
        <v>76</v>
      </c>
      <c r="AY1134" s="248" t="s">
        <v>156</v>
      </c>
    </row>
    <row r="1135" s="14" customFormat="1">
      <c r="A1135" s="14"/>
      <c r="B1135" s="249"/>
      <c r="C1135" s="250"/>
      <c r="D1135" s="232" t="s">
        <v>170</v>
      </c>
      <c r="E1135" s="251" t="s">
        <v>1</v>
      </c>
      <c r="F1135" s="252" t="s">
        <v>1342</v>
      </c>
      <c r="G1135" s="250"/>
      <c r="H1135" s="253">
        <v>1.3200000000000001</v>
      </c>
      <c r="I1135" s="254"/>
      <c r="J1135" s="250"/>
      <c r="K1135" s="250"/>
      <c r="L1135" s="255"/>
      <c r="M1135" s="256"/>
      <c r="N1135" s="257"/>
      <c r="O1135" s="257"/>
      <c r="P1135" s="257"/>
      <c r="Q1135" s="257"/>
      <c r="R1135" s="257"/>
      <c r="S1135" s="257"/>
      <c r="T1135" s="258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59" t="s">
        <v>170</v>
      </c>
      <c r="AU1135" s="259" t="s">
        <v>86</v>
      </c>
      <c r="AV1135" s="14" t="s">
        <v>86</v>
      </c>
      <c r="AW1135" s="14" t="s">
        <v>32</v>
      </c>
      <c r="AX1135" s="14" t="s">
        <v>76</v>
      </c>
      <c r="AY1135" s="259" t="s">
        <v>156</v>
      </c>
    </row>
    <row r="1136" s="13" customFormat="1">
      <c r="A1136" s="13"/>
      <c r="B1136" s="239"/>
      <c r="C1136" s="240"/>
      <c r="D1136" s="232" t="s">
        <v>170</v>
      </c>
      <c r="E1136" s="241" t="s">
        <v>1</v>
      </c>
      <c r="F1136" s="242" t="s">
        <v>1343</v>
      </c>
      <c r="G1136" s="240"/>
      <c r="H1136" s="241" t="s">
        <v>1</v>
      </c>
      <c r="I1136" s="243"/>
      <c r="J1136" s="240"/>
      <c r="K1136" s="240"/>
      <c r="L1136" s="244"/>
      <c r="M1136" s="245"/>
      <c r="N1136" s="246"/>
      <c r="O1136" s="246"/>
      <c r="P1136" s="246"/>
      <c r="Q1136" s="246"/>
      <c r="R1136" s="246"/>
      <c r="S1136" s="246"/>
      <c r="T1136" s="247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8" t="s">
        <v>170</v>
      </c>
      <c r="AU1136" s="248" t="s">
        <v>86</v>
      </c>
      <c r="AV1136" s="13" t="s">
        <v>84</v>
      </c>
      <c r="AW1136" s="13" t="s">
        <v>32</v>
      </c>
      <c r="AX1136" s="13" t="s">
        <v>76</v>
      </c>
      <c r="AY1136" s="248" t="s">
        <v>156</v>
      </c>
    </row>
    <row r="1137" s="14" customFormat="1">
      <c r="A1137" s="14"/>
      <c r="B1137" s="249"/>
      <c r="C1137" s="250"/>
      <c r="D1137" s="232" t="s">
        <v>170</v>
      </c>
      <c r="E1137" s="251" t="s">
        <v>1</v>
      </c>
      <c r="F1137" s="252" t="s">
        <v>1344</v>
      </c>
      <c r="G1137" s="250"/>
      <c r="H1137" s="253">
        <v>3.5699999999999998</v>
      </c>
      <c r="I1137" s="254"/>
      <c r="J1137" s="250"/>
      <c r="K1137" s="250"/>
      <c r="L1137" s="255"/>
      <c r="M1137" s="256"/>
      <c r="N1137" s="257"/>
      <c r="O1137" s="257"/>
      <c r="P1137" s="257"/>
      <c r="Q1137" s="257"/>
      <c r="R1137" s="257"/>
      <c r="S1137" s="257"/>
      <c r="T1137" s="258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59" t="s">
        <v>170</v>
      </c>
      <c r="AU1137" s="259" t="s">
        <v>86</v>
      </c>
      <c r="AV1137" s="14" t="s">
        <v>86</v>
      </c>
      <c r="AW1137" s="14" t="s">
        <v>32</v>
      </c>
      <c r="AX1137" s="14" t="s">
        <v>76</v>
      </c>
      <c r="AY1137" s="259" t="s">
        <v>156</v>
      </c>
    </row>
    <row r="1138" s="15" customFormat="1">
      <c r="A1138" s="15"/>
      <c r="B1138" s="260"/>
      <c r="C1138" s="261"/>
      <c r="D1138" s="232" t="s">
        <v>170</v>
      </c>
      <c r="E1138" s="262" t="s">
        <v>1</v>
      </c>
      <c r="F1138" s="263" t="s">
        <v>175</v>
      </c>
      <c r="G1138" s="261"/>
      <c r="H1138" s="264">
        <v>55.450000000000003</v>
      </c>
      <c r="I1138" s="265"/>
      <c r="J1138" s="261"/>
      <c r="K1138" s="261"/>
      <c r="L1138" s="266"/>
      <c r="M1138" s="267"/>
      <c r="N1138" s="268"/>
      <c r="O1138" s="268"/>
      <c r="P1138" s="268"/>
      <c r="Q1138" s="268"/>
      <c r="R1138" s="268"/>
      <c r="S1138" s="268"/>
      <c r="T1138" s="269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70" t="s">
        <v>170</v>
      </c>
      <c r="AU1138" s="270" t="s">
        <v>86</v>
      </c>
      <c r="AV1138" s="15" t="s">
        <v>164</v>
      </c>
      <c r="AW1138" s="15" t="s">
        <v>32</v>
      </c>
      <c r="AX1138" s="15" t="s">
        <v>84</v>
      </c>
      <c r="AY1138" s="270" t="s">
        <v>156</v>
      </c>
    </row>
    <row r="1139" s="2" customFormat="1" ht="37.8" customHeight="1">
      <c r="A1139" s="39"/>
      <c r="B1139" s="40"/>
      <c r="C1139" s="282" t="s">
        <v>1351</v>
      </c>
      <c r="D1139" s="282" t="s">
        <v>370</v>
      </c>
      <c r="E1139" s="283" t="s">
        <v>1352</v>
      </c>
      <c r="F1139" s="284" t="s">
        <v>1353</v>
      </c>
      <c r="G1139" s="285" t="s">
        <v>311</v>
      </c>
      <c r="H1139" s="286">
        <v>2.46</v>
      </c>
      <c r="I1139" s="287"/>
      <c r="J1139" s="288">
        <f>ROUND(I1139*H1139,2)</f>
        <v>0</v>
      </c>
      <c r="K1139" s="284" t="s">
        <v>1</v>
      </c>
      <c r="L1139" s="289"/>
      <c r="M1139" s="290" t="s">
        <v>1</v>
      </c>
      <c r="N1139" s="291" t="s">
        <v>41</v>
      </c>
      <c r="O1139" s="92"/>
      <c r="P1139" s="228">
        <f>O1139*H1139</f>
        <v>0</v>
      </c>
      <c r="Q1139" s="228">
        <v>0</v>
      </c>
      <c r="R1139" s="228">
        <f>Q1139*H1139</f>
        <v>0</v>
      </c>
      <c r="S1139" s="228">
        <v>0</v>
      </c>
      <c r="T1139" s="229">
        <f>S1139*H1139</f>
        <v>0</v>
      </c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R1139" s="230" t="s">
        <v>787</v>
      </c>
      <c r="AT1139" s="230" t="s">
        <v>370</v>
      </c>
      <c r="AU1139" s="230" t="s">
        <v>86</v>
      </c>
      <c r="AY1139" s="18" t="s">
        <v>156</v>
      </c>
      <c r="BE1139" s="231">
        <f>IF(N1139="základní",J1139,0)</f>
        <v>0</v>
      </c>
      <c r="BF1139" s="231">
        <f>IF(N1139="snížená",J1139,0)</f>
        <v>0</v>
      </c>
      <c r="BG1139" s="231">
        <f>IF(N1139="zákl. přenesená",J1139,0)</f>
        <v>0</v>
      </c>
      <c r="BH1139" s="231">
        <f>IF(N1139="sníž. přenesená",J1139,0)</f>
        <v>0</v>
      </c>
      <c r="BI1139" s="231">
        <f>IF(N1139="nulová",J1139,0)</f>
        <v>0</v>
      </c>
      <c r="BJ1139" s="18" t="s">
        <v>84</v>
      </c>
      <c r="BK1139" s="231">
        <f>ROUND(I1139*H1139,2)</f>
        <v>0</v>
      </c>
      <c r="BL1139" s="18" t="s">
        <v>779</v>
      </c>
      <c r="BM1139" s="230" t="s">
        <v>1354</v>
      </c>
    </row>
    <row r="1140" s="2" customFormat="1">
      <c r="A1140" s="39"/>
      <c r="B1140" s="40"/>
      <c r="C1140" s="41"/>
      <c r="D1140" s="232" t="s">
        <v>166</v>
      </c>
      <c r="E1140" s="41"/>
      <c r="F1140" s="233" t="s">
        <v>1353</v>
      </c>
      <c r="G1140" s="41"/>
      <c r="H1140" s="41"/>
      <c r="I1140" s="234"/>
      <c r="J1140" s="41"/>
      <c r="K1140" s="41"/>
      <c r="L1140" s="45"/>
      <c r="M1140" s="235"/>
      <c r="N1140" s="236"/>
      <c r="O1140" s="92"/>
      <c r="P1140" s="92"/>
      <c r="Q1140" s="92"/>
      <c r="R1140" s="92"/>
      <c r="S1140" s="92"/>
      <c r="T1140" s="93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T1140" s="18" t="s">
        <v>166</v>
      </c>
      <c r="AU1140" s="18" t="s">
        <v>86</v>
      </c>
    </row>
    <row r="1141" s="13" customFormat="1">
      <c r="A1141" s="13"/>
      <c r="B1141" s="239"/>
      <c r="C1141" s="240"/>
      <c r="D1141" s="232" t="s">
        <v>170</v>
      </c>
      <c r="E1141" s="241" t="s">
        <v>1</v>
      </c>
      <c r="F1141" s="242" t="s">
        <v>1345</v>
      </c>
      <c r="G1141" s="240"/>
      <c r="H1141" s="241" t="s">
        <v>1</v>
      </c>
      <c r="I1141" s="243"/>
      <c r="J1141" s="240"/>
      <c r="K1141" s="240"/>
      <c r="L1141" s="244"/>
      <c r="M1141" s="245"/>
      <c r="N1141" s="246"/>
      <c r="O1141" s="246"/>
      <c r="P1141" s="246"/>
      <c r="Q1141" s="246"/>
      <c r="R1141" s="246"/>
      <c r="S1141" s="246"/>
      <c r="T1141" s="247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8" t="s">
        <v>170</v>
      </c>
      <c r="AU1141" s="248" t="s">
        <v>86</v>
      </c>
      <c r="AV1141" s="13" t="s">
        <v>84</v>
      </c>
      <c r="AW1141" s="13" t="s">
        <v>32</v>
      </c>
      <c r="AX1141" s="13" t="s">
        <v>76</v>
      </c>
      <c r="AY1141" s="248" t="s">
        <v>156</v>
      </c>
    </row>
    <row r="1142" s="14" customFormat="1">
      <c r="A1142" s="14"/>
      <c r="B1142" s="249"/>
      <c r="C1142" s="250"/>
      <c r="D1142" s="232" t="s">
        <v>170</v>
      </c>
      <c r="E1142" s="251" t="s">
        <v>1</v>
      </c>
      <c r="F1142" s="252" t="s">
        <v>1346</v>
      </c>
      <c r="G1142" s="250"/>
      <c r="H1142" s="253">
        <v>2.46</v>
      </c>
      <c r="I1142" s="254"/>
      <c r="J1142" s="250"/>
      <c r="K1142" s="250"/>
      <c r="L1142" s="255"/>
      <c r="M1142" s="256"/>
      <c r="N1142" s="257"/>
      <c r="O1142" s="257"/>
      <c r="P1142" s="257"/>
      <c r="Q1142" s="257"/>
      <c r="R1142" s="257"/>
      <c r="S1142" s="257"/>
      <c r="T1142" s="258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59" t="s">
        <v>170</v>
      </c>
      <c r="AU1142" s="259" t="s">
        <v>86</v>
      </c>
      <c r="AV1142" s="14" t="s">
        <v>86</v>
      </c>
      <c r="AW1142" s="14" t="s">
        <v>32</v>
      </c>
      <c r="AX1142" s="14" t="s">
        <v>76</v>
      </c>
      <c r="AY1142" s="259" t="s">
        <v>156</v>
      </c>
    </row>
    <row r="1143" s="15" customFormat="1">
      <c r="A1143" s="15"/>
      <c r="B1143" s="260"/>
      <c r="C1143" s="261"/>
      <c r="D1143" s="232" t="s">
        <v>170</v>
      </c>
      <c r="E1143" s="262" t="s">
        <v>1</v>
      </c>
      <c r="F1143" s="263" t="s">
        <v>175</v>
      </c>
      <c r="G1143" s="261"/>
      <c r="H1143" s="264">
        <v>2.46</v>
      </c>
      <c r="I1143" s="265"/>
      <c r="J1143" s="261"/>
      <c r="K1143" s="261"/>
      <c r="L1143" s="266"/>
      <c r="M1143" s="267"/>
      <c r="N1143" s="268"/>
      <c r="O1143" s="268"/>
      <c r="P1143" s="268"/>
      <c r="Q1143" s="268"/>
      <c r="R1143" s="268"/>
      <c r="S1143" s="268"/>
      <c r="T1143" s="269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70" t="s">
        <v>170</v>
      </c>
      <c r="AU1143" s="270" t="s">
        <v>86</v>
      </c>
      <c r="AV1143" s="15" t="s">
        <v>164</v>
      </c>
      <c r="AW1143" s="15" t="s">
        <v>32</v>
      </c>
      <c r="AX1143" s="15" t="s">
        <v>84</v>
      </c>
      <c r="AY1143" s="270" t="s">
        <v>156</v>
      </c>
    </row>
    <row r="1144" s="2" customFormat="1" ht="37.8" customHeight="1">
      <c r="A1144" s="39"/>
      <c r="B1144" s="40"/>
      <c r="C1144" s="219" t="s">
        <v>1355</v>
      </c>
      <c r="D1144" s="219" t="s">
        <v>159</v>
      </c>
      <c r="E1144" s="220" t="s">
        <v>1356</v>
      </c>
      <c r="F1144" s="221" t="s">
        <v>1357</v>
      </c>
      <c r="G1144" s="222" t="s">
        <v>539</v>
      </c>
      <c r="H1144" s="223">
        <v>24</v>
      </c>
      <c r="I1144" s="224"/>
      <c r="J1144" s="225">
        <f>ROUND(I1144*H1144,2)</f>
        <v>0</v>
      </c>
      <c r="K1144" s="221" t="s">
        <v>1</v>
      </c>
      <c r="L1144" s="45"/>
      <c r="M1144" s="226" t="s">
        <v>1</v>
      </c>
      <c r="N1144" s="227" t="s">
        <v>41</v>
      </c>
      <c r="O1144" s="92"/>
      <c r="P1144" s="228">
        <f>O1144*H1144</f>
        <v>0</v>
      </c>
      <c r="Q1144" s="228">
        <v>0</v>
      </c>
      <c r="R1144" s="228">
        <f>Q1144*H1144</f>
        <v>0</v>
      </c>
      <c r="S1144" s="228">
        <v>0</v>
      </c>
      <c r="T1144" s="229">
        <f>S1144*H1144</f>
        <v>0</v>
      </c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R1144" s="230" t="s">
        <v>779</v>
      </c>
      <c r="AT1144" s="230" t="s">
        <v>159</v>
      </c>
      <c r="AU1144" s="230" t="s">
        <v>86</v>
      </c>
      <c r="AY1144" s="18" t="s">
        <v>156</v>
      </c>
      <c r="BE1144" s="231">
        <f>IF(N1144="základní",J1144,0)</f>
        <v>0</v>
      </c>
      <c r="BF1144" s="231">
        <f>IF(N1144="snížená",J1144,0)</f>
        <v>0</v>
      </c>
      <c r="BG1144" s="231">
        <f>IF(N1144="zákl. přenesená",J1144,0)</f>
        <v>0</v>
      </c>
      <c r="BH1144" s="231">
        <f>IF(N1144="sníž. přenesená",J1144,0)</f>
        <v>0</v>
      </c>
      <c r="BI1144" s="231">
        <f>IF(N1144="nulová",J1144,0)</f>
        <v>0</v>
      </c>
      <c r="BJ1144" s="18" t="s">
        <v>84</v>
      </c>
      <c r="BK1144" s="231">
        <f>ROUND(I1144*H1144,2)</f>
        <v>0</v>
      </c>
      <c r="BL1144" s="18" t="s">
        <v>779</v>
      </c>
      <c r="BM1144" s="230" t="s">
        <v>1358</v>
      </c>
    </row>
    <row r="1145" s="2" customFormat="1">
      <c r="A1145" s="39"/>
      <c r="B1145" s="40"/>
      <c r="C1145" s="41"/>
      <c r="D1145" s="232" t="s">
        <v>166</v>
      </c>
      <c r="E1145" s="41"/>
      <c r="F1145" s="233" t="s">
        <v>1357</v>
      </c>
      <c r="G1145" s="41"/>
      <c r="H1145" s="41"/>
      <c r="I1145" s="234"/>
      <c r="J1145" s="41"/>
      <c r="K1145" s="41"/>
      <c r="L1145" s="45"/>
      <c r="M1145" s="235"/>
      <c r="N1145" s="236"/>
      <c r="O1145" s="92"/>
      <c r="P1145" s="92"/>
      <c r="Q1145" s="92"/>
      <c r="R1145" s="92"/>
      <c r="S1145" s="92"/>
      <c r="T1145" s="93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T1145" s="18" t="s">
        <v>166</v>
      </c>
      <c r="AU1145" s="18" t="s">
        <v>86</v>
      </c>
    </row>
    <row r="1146" s="2" customFormat="1" ht="37.8" customHeight="1">
      <c r="A1146" s="39"/>
      <c r="B1146" s="40"/>
      <c r="C1146" s="219" t="s">
        <v>1359</v>
      </c>
      <c r="D1146" s="219" t="s">
        <v>159</v>
      </c>
      <c r="E1146" s="220" t="s">
        <v>1360</v>
      </c>
      <c r="F1146" s="221" t="s">
        <v>1361</v>
      </c>
      <c r="G1146" s="222" t="s">
        <v>539</v>
      </c>
      <c r="H1146" s="223">
        <v>2</v>
      </c>
      <c r="I1146" s="224"/>
      <c r="J1146" s="225">
        <f>ROUND(I1146*H1146,2)</f>
        <v>0</v>
      </c>
      <c r="K1146" s="221" t="s">
        <v>1</v>
      </c>
      <c r="L1146" s="45"/>
      <c r="M1146" s="226" t="s">
        <v>1</v>
      </c>
      <c r="N1146" s="227" t="s">
        <v>41</v>
      </c>
      <c r="O1146" s="92"/>
      <c r="P1146" s="228">
        <f>O1146*H1146</f>
        <v>0</v>
      </c>
      <c r="Q1146" s="228">
        <v>0</v>
      </c>
      <c r="R1146" s="228">
        <f>Q1146*H1146</f>
        <v>0</v>
      </c>
      <c r="S1146" s="228">
        <v>0</v>
      </c>
      <c r="T1146" s="229">
        <f>S1146*H1146</f>
        <v>0</v>
      </c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R1146" s="230" t="s">
        <v>779</v>
      </c>
      <c r="AT1146" s="230" t="s">
        <v>159</v>
      </c>
      <c r="AU1146" s="230" t="s">
        <v>86</v>
      </c>
      <c r="AY1146" s="18" t="s">
        <v>156</v>
      </c>
      <c r="BE1146" s="231">
        <f>IF(N1146="základní",J1146,0)</f>
        <v>0</v>
      </c>
      <c r="BF1146" s="231">
        <f>IF(N1146="snížená",J1146,0)</f>
        <v>0</v>
      </c>
      <c r="BG1146" s="231">
        <f>IF(N1146="zákl. přenesená",J1146,0)</f>
        <v>0</v>
      </c>
      <c r="BH1146" s="231">
        <f>IF(N1146="sníž. přenesená",J1146,0)</f>
        <v>0</v>
      </c>
      <c r="BI1146" s="231">
        <f>IF(N1146="nulová",J1146,0)</f>
        <v>0</v>
      </c>
      <c r="BJ1146" s="18" t="s">
        <v>84</v>
      </c>
      <c r="BK1146" s="231">
        <f>ROUND(I1146*H1146,2)</f>
        <v>0</v>
      </c>
      <c r="BL1146" s="18" t="s">
        <v>779</v>
      </c>
      <c r="BM1146" s="230" t="s">
        <v>1362</v>
      </c>
    </row>
    <row r="1147" s="2" customFormat="1">
      <c r="A1147" s="39"/>
      <c r="B1147" s="40"/>
      <c r="C1147" s="41"/>
      <c r="D1147" s="232" t="s">
        <v>166</v>
      </c>
      <c r="E1147" s="41"/>
      <c r="F1147" s="233" t="s">
        <v>1361</v>
      </c>
      <c r="G1147" s="41"/>
      <c r="H1147" s="41"/>
      <c r="I1147" s="234"/>
      <c r="J1147" s="41"/>
      <c r="K1147" s="41"/>
      <c r="L1147" s="45"/>
      <c r="M1147" s="235"/>
      <c r="N1147" s="236"/>
      <c r="O1147" s="92"/>
      <c r="P1147" s="92"/>
      <c r="Q1147" s="92"/>
      <c r="R1147" s="92"/>
      <c r="S1147" s="92"/>
      <c r="T1147" s="93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T1147" s="18" t="s">
        <v>166</v>
      </c>
      <c r="AU1147" s="18" t="s">
        <v>86</v>
      </c>
    </row>
    <row r="1148" s="2" customFormat="1" ht="24.15" customHeight="1">
      <c r="A1148" s="39"/>
      <c r="B1148" s="40"/>
      <c r="C1148" s="219" t="s">
        <v>1363</v>
      </c>
      <c r="D1148" s="219" t="s">
        <v>159</v>
      </c>
      <c r="E1148" s="220" t="s">
        <v>1364</v>
      </c>
      <c r="F1148" s="221" t="s">
        <v>1365</v>
      </c>
      <c r="G1148" s="222" t="s">
        <v>830</v>
      </c>
      <c r="H1148" s="292"/>
      <c r="I1148" s="224"/>
      <c r="J1148" s="225">
        <f>ROUND(I1148*H1148,2)</f>
        <v>0</v>
      </c>
      <c r="K1148" s="221" t="s">
        <v>163</v>
      </c>
      <c r="L1148" s="45"/>
      <c r="M1148" s="226" t="s">
        <v>1</v>
      </c>
      <c r="N1148" s="227" t="s">
        <v>41</v>
      </c>
      <c r="O1148" s="92"/>
      <c r="P1148" s="228">
        <f>O1148*H1148</f>
        <v>0</v>
      </c>
      <c r="Q1148" s="228">
        <v>0</v>
      </c>
      <c r="R1148" s="228">
        <f>Q1148*H1148</f>
        <v>0</v>
      </c>
      <c r="S1148" s="228">
        <v>0</v>
      </c>
      <c r="T1148" s="229">
        <f>S1148*H1148</f>
        <v>0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0" t="s">
        <v>779</v>
      </c>
      <c r="AT1148" s="230" t="s">
        <v>159</v>
      </c>
      <c r="AU1148" s="230" t="s">
        <v>86</v>
      </c>
      <c r="AY1148" s="18" t="s">
        <v>156</v>
      </c>
      <c r="BE1148" s="231">
        <f>IF(N1148="základní",J1148,0)</f>
        <v>0</v>
      </c>
      <c r="BF1148" s="231">
        <f>IF(N1148="snížená",J1148,0)</f>
        <v>0</v>
      </c>
      <c r="BG1148" s="231">
        <f>IF(N1148="zákl. přenesená",J1148,0)</f>
        <v>0</v>
      </c>
      <c r="BH1148" s="231">
        <f>IF(N1148="sníž. přenesená",J1148,0)</f>
        <v>0</v>
      </c>
      <c r="BI1148" s="231">
        <f>IF(N1148="nulová",J1148,0)</f>
        <v>0</v>
      </c>
      <c r="BJ1148" s="18" t="s">
        <v>84</v>
      </c>
      <c r="BK1148" s="231">
        <f>ROUND(I1148*H1148,2)</f>
        <v>0</v>
      </c>
      <c r="BL1148" s="18" t="s">
        <v>779</v>
      </c>
      <c r="BM1148" s="230" t="s">
        <v>1366</v>
      </c>
    </row>
    <row r="1149" s="2" customFormat="1">
      <c r="A1149" s="39"/>
      <c r="B1149" s="40"/>
      <c r="C1149" s="41"/>
      <c r="D1149" s="232" t="s">
        <v>166</v>
      </c>
      <c r="E1149" s="41"/>
      <c r="F1149" s="233" t="s">
        <v>1367</v>
      </c>
      <c r="G1149" s="41"/>
      <c r="H1149" s="41"/>
      <c r="I1149" s="234"/>
      <c r="J1149" s="41"/>
      <c r="K1149" s="41"/>
      <c r="L1149" s="45"/>
      <c r="M1149" s="235"/>
      <c r="N1149" s="236"/>
      <c r="O1149" s="92"/>
      <c r="P1149" s="92"/>
      <c r="Q1149" s="92"/>
      <c r="R1149" s="92"/>
      <c r="S1149" s="92"/>
      <c r="T1149" s="93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166</v>
      </c>
      <c r="AU1149" s="18" t="s">
        <v>86</v>
      </c>
    </row>
    <row r="1150" s="2" customFormat="1">
      <c r="A1150" s="39"/>
      <c r="B1150" s="40"/>
      <c r="C1150" s="41"/>
      <c r="D1150" s="237" t="s">
        <v>168</v>
      </c>
      <c r="E1150" s="41"/>
      <c r="F1150" s="238" t="s">
        <v>1368</v>
      </c>
      <c r="G1150" s="41"/>
      <c r="H1150" s="41"/>
      <c r="I1150" s="234"/>
      <c r="J1150" s="41"/>
      <c r="K1150" s="41"/>
      <c r="L1150" s="45"/>
      <c r="M1150" s="235"/>
      <c r="N1150" s="236"/>
      <c r="O1150" s="92"/>
      <c r="P1150" s="92"/>
      <c r="Q1150" s="92"/>
      <c r="R1150" s="92"/>
      <c r="S1150" s="92"/>
      <c r="T1150" s="93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T1150" s="18" t="s">
        <v>168</v>
      </c>
      <c r="AU1150" s="18" t="s">
        <v>86</v>
      </c>
    </row>
    <row r="1151" s="12" customFormat="1" ht="22.8" customHeight="1">
      <c r="A1151" s="12"/>
      <c r="B1151" s="203"/>
      <c r="C1151" s="204"/>
      <c r="D1151" s="205" t="s">
        <v>75</v>
      </c>
      <c r="E1151" s="217" t="s">
        <v>1369</v>
      </c>
      <c r="F1151" s="217" t="s">
        <v>1370</v>
      </c>
      <c r="G1151" s="204"/>
      <c r="H1151" s="204"/>
      <c r="I1151" s="207"/>
      <c r="J1151" s="218">
        <f>BK1151</f>
        <v>0</v>
      </c>
      <c r="K1151" s="204"/>
      <c r="L1151" s="209"/>
      <c r="M1151" s="210"/>
      <c r="N1151" s="211"/>
      <c r="O1151" s="211"/>
      <c r="P1151" s="212">
        <f>SUM(P1152:P1199)</f>
        <v>0</v>
      </c>
      <c r="Q1151" s="211"/>
      <c r="R1151" s="212">
        <f>SUM(R1152:R1199)</f>
        <v>0.015469500000000002</v>
      </c>
      <c r="S1151" s="211"/>
      <c r="T1151" s="213">
        <f>SUM(T1152:T1199)</f>
        <v>0.68476000000000015</v>
      </c>
      <c r="U1151" s="12"/>
      <c r="V1151" s="12"/>
      <c r="W1151" s="12"/>
      <c r="X1151" s="12"/>
      <c r="Y1151" s="12"/>
      <c r="Z1151" s="12"/>
      <c r="AA1151" s="12"/>
      <c r="AB1151" s="12"/>
      <c r="AC1151" s="12"/>
      <c r="AD1151" s="12"/>
      <c r="AE1151" s="12"/>
      <c r="AR1151" s="214" t="s">
        <v>86</v>
      </c>
      <c r="AT1151" s="215" t="s">
        <v>75</v>
      </c>
      <c r="AU1151" s="215" t="s">
        <v>84</v>
      </c>
      <c r="AY1151" s="214" t="s">
        <v>156</v>
      </c>
      <c r="BK1151" s="216">
        <f>SUM(BK1152:BK1199)</f>
        <v>0</v>
      </c>
    </row>
    <row r="1152" s="2" customFormat="1" ht="16.5" customHeight="1">
      <c r="A1152" s="39"/>
      <c r="B1152" s="40"/>
      <c r="C1152" s="219" t="s">
        <v>1371</v>
      </c>
      <c r="D1152" s="219" t="s">
        <v>159</v>
      </c>
      <c r="E1152" s="220" t="s">
        <v>1372</v>
      </c>
      <c r="F1152" s="221" t="s">
        <v>1373</v>
      </c>
      <c r="G1152" s="222" t="s">
        <v>203</v>
      </c>
      <c r="H1152" s="223">
        <v>1546.9500000000001</v>
      </c>
      <c r="I1152" s="224"/>
      <c r="J1152" s="225">
        <f>ROUND(I1152*H1152,2)</f>
        <v>0</v>
      </c>
      <c r="K1152" s="221" t="s">
        <v>163</v>
      </c>
      <c r="L1152" s="45"/>
      <c r="M1152" s="226" t="s">
        <v>1</v>
      </c>
      <c r="N1152" s="227" t="s">
        <v>41</v>
      </c>
      <c r="O1152" s="92"/>
      <c r="P1152" s="228">
        <f>O1152*H1152</f>
        <v>0</v>
      </c>
      <c r="Q1152" s="228">
        <v>1.0000000000000001E-05</v>
      </c>
      <c r="R1152" s="228">
        <f>Q1152*H1152</f>
        <v>0.015469500000000002</v>
      </c>
      <c r="S1152" s="228">
        <v>0</v>
      </c>
      <c r="T1152" s="229">
        <f>S1152*H1152</f>
        <v>0</v>
      </c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R1152" s="230" t="s">
        <v>779</v>
      </c>
      <c r="AT1152" s="230" t="s">
        <v>159</v>
      </c>
      <c r="AU1152" s="230" t="s">
        <v>86</v>
      </c>
      <c r="AY1152" s="18" t="s">
        <v>156</v>
      </c>
      <c r="BE1152" s="231">
        <f>IF(N1152="základní",J1152,0)</f>
        <v>0</v>
      </c>
      <c r="BF1152" s="231">
        <f>IF(N1152="snížená",J1152,0)</f>
        <v>0</v>
      </c>
      <c r="BG1152" s="231">
        <f>IF(N1152="zákl. přenesená",J1152,0)</f>
        <v>0</v>
      </c>
      <c r="BH1152" s="231">
        <f>IF(N1152="sníž. přenesená",J1152,0)</f>
        <v>0</v>
      </c>
      <c r="BI1152" s="231">
        <f>IF(N1152="nulová",J1152,0)</f>
        <v>0</v>
      </c>
      <c r="BJ1152" s="18" t="s">
        <v>84</v>
      </c>
      <c r="BK1152" s="231">
        <f>ROUND(I1152*H1152,2)</f>
        <v>0</v>
      </c>
      <c r="BL1152" s="18" t="s">
        <v>779</v>
      </c>
      <c r="BM1152" s="230" t="s">
        <v>1374</v>
      </c>
    </row>
    <row r="1153" s="2" customFormat="1">
      <c r="A1153" s="39"/>
      <c r="B1153" s="40"/>
      <c r="C1153" s="41"/>
      <c r="D1153" s="232" t="s">
        <v>166</v>
      </c>
      <c r="E1153" s="41"/>
      <c r="F1153" s="233" t="s">
        <v>1375</v>
      </c>
      <c r="G1153" s="41"/>
      <c r="H1153" s="41"/>
      <c r="I1153" s="234"/>
      <c r="J1153" s="41"/>
      <c r="K1153" s="41"/>
      <c r="L1153" s="45"/>
      <c r="M1153" s="235"/>
      <c r="N1153" s="236"/>
      <c r="O1153" s="92"/>
      <c r="P1153" s="92"/>
      <c r="Q1153" s="92"/>
      <c r="R1153" s="92"/>
      <c r="S1153" s="92"/>
      <c r="T1153" s="93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T1153" s="18" t="s">
        <v>166</v>
      </c>
      <c r="AU1153" s="18" t="s">
        <v>86</v>
      </c>
    </row>
    <row r="1154" s="2" customFormat="1">
      <c r="A1154" s="39"/>
      <c r="B1154" s="40"/>
      <c r="C1154" s="41"/>
      <c r="D1154" s="237" t="s">
        <v>168</v>
      </c>
      <c r="E1154" s="41"/>
      <c r="F1154" s="238" t="s">
        <v>1376</v>
      </c>
      <c r="G1154" s="41"/>
      <c r="H1154" s="41"/>
      <c r="I1154" s="234"/>
      <c r="J1154" s="41"/>
      <c r="K1154" s="41"/>
      <c r="L1154" s="45"/>
      <c r="M1154" s="235"/>
      <c r="N1154" s="236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168</v>
      </c>
      <c r="AU1154" s="18" t="s">
        <v>86</v>
      </c>
    </row>
    <row r="1155" s="13" customFormat="1">
      <c r="A1155" s="13"/>
      <c r="B1155" s="239"/>
      <c r="C1155" s="240"/>
      <c r="D1155" s="232" t="s">
        <v>170</v>
      </c>
      <c r="E1155" s="241" t="s">
        <v>1</v>
      </c>
      <c r="F1155" s="242" t="s">
        <v>944</v>
      </c>
      <c r="G1155" s="240"/>
      <c r="H1155" s="241" t="s">
        <v>1</v>
      </c>
      <c r="I1155" s="243"/>
      <c r="J1155" s="240"/>
      <c r="K1155" s="240"/>
      <c r="L1155" s="244"/>
      <c r="M1155" s="245"/>
      <c r="N1155" s="246"/>
      <c r="O1155" s="246"/>
      <c r="P1155" s="246"/>
      <c r="Q1155" s="246"/>
      <c r="R1155" s="246"/>
      <c r="S1155" s="246"/>
      <c r="T1155" s="247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8" t="s">
        <v>170</v>
      </c>
      <c r="AU1155" s="248" t="s">
        <v>86</v>
      </c>
      <c r="AV1155" s="13" t="s">
        <v>84</v>
      </c>
      <c r="AW1155" s="13" t="s">
        <v>32</v>
      </c>
      <c r="AX1155" s="13" t="s">
        <v>76</v>
      </c>
      <c r="AY1155" s="248" t="s">
        <v>156</v>
      </c>
    </row>
    <row r="1156" s="14" customFormat="1">
      <c r="A1156" s="14"/>
      <c r="B1156" s="249"/>
      <c r="C1156" s="250"/>
      <c r="D1156" s="232" t="s">
        <v>170</v>
      </c>
      <c r="E1156" s="251" t="s">
        <v>1</v>
      </c>
      <c r="F1156" s="252" t="s">
        <v>945</v>
      </c>
      <c r="G1156" s="250"/>
      <c r="H1156" s="253">
        <v>1546.9500000000001</v>
      </c>
      <c r="I1156" s="254"/>
      <c r="J1156" s="250"/>
      <c r="K1156" s="250"/>
      <c r="L1156" s="255"/>
      <c r="M1156" s="256"/>
      <c r="N1156" s="257"/>
      <c r="O1156" s="257"/>
      <c r="P1156" s="257"/>
      <c r="Q1156" s="257"/>
      <c r="R1156" s="257"/>
      <c r="S1156" s="257"/>
      <c r="T1156" s="258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59" t="s">
        <v>170</v>
      </c>
      <c r="AU1156" s="259" t="s">
        <v>86</v>
      </c>
      <c r="AV1156" s="14" t="s">
        <v>86</v>
      </c>
      <c r="AW1156" s="14" t="s">
        <v>32</v>
      </c>
      <c r="AX1156" s="14" t="s">
        <v>76</v>
      </c>
      <c r="AY1156" s="259" t="s">
        <v>156</v>
      </c>
    </row>
    <row r="1157" s="15" customFormat="1">
      <c r="A1157" s="15"/>
      <c r="B1157" s="260"/>
      <c r="C1157" s="261"/>
      <c r="D1157" s="232" t="s">
        <v>170</v>
      </c>
      <c r="E1157" s="262" t="s">
        <v>1</v>
      </c>
      <c r="F1157" s="263" t="s">
        <v>175</v>
      </c>
      <c r="G1157" s="261"/>
      <c r="H1157" s="264">
        <v>1546.9500000000001</v>
      </c>
      <c r="I1157" s="265"/>
      <c r="J1157" s="261"/>
      <c r="K1157" s="261"/>
      <c r="L1157" s="266"/>
      <c r="M1157" s="267"/>
      <c r="N1157" s="268"/>
      <c r="O1157" s="268"/>
      <c r="P1157" s="268"/>
      <c r="Q1157" s="268"/>
      <c r="R1157" s="268"/>
      <c r="S1157" s="268"/>
      <c r="T1157" s="269"/>
      <c r="U1157" s="15"/>
      <c r="V1157" s="15"/>
      <c r="W1157" s="15"/>
      <c r="X1157" s="15"/>
      <c r="Y1157" s="15"/>
      <c r="Z1157" s="15"/>
      <c r="AA1157" s="15"/>
      <c r="AB1157" s="15"/>
      <c r="AC1157" s="15"/>
      <c r="AD1157" s="15"/>
      <c r="AE1157" s="15"/>
      <c r="AT1157" s="270" t="s">
        <v>170</v>
      </c>
      <c r="AU1157" s="270" t="s">
        <v>86</v>
      </c>
      <c r="AV1157" s="15" t="s">
        <v>164</v>
      </c>
      <c r="AW1157" s="15" t="s">
        <v>32</v>
      </c>
      <c r="AX1157" s="15" t="s">
        <v>84</v>
      </c>
      <c r="AY1157" s="270" t="s">
        <v>156</v>
      </c>
    </row>
    <row r="1158" s="2" customFormat="1" ht="21.75" customHeight="1">
      <c r="A1158" s="39"/>
      <c r="B1158" s="40"/>
      <c r="C1158" s="282" t="s">
        <v>1377</v>
      </c>
      <c r="D1158" s="282" t="s">
        <v>370</v>
      </c>
      <c r="E1158" s="283" t="s">
        <v>1378</v>
      </c>
      <c r="F1158" s="284" t="s">
        <v>1379</v>
      </c>
      <c r="G1158" s="285" t="s">
        <v>203</v>
      </c>
      <c r="H1158" s="286">
        <v>1752.694</v>
      </c>
      <c r="I1158" s="287"/>
      <c r="J1158" s="288">
        <f>ROUND(I1158*H1158,2)</f>
        <v>0</v>
      </c>
      <c r="K1158" s="284" t="s">
        <v>1</v>
      </c>
      <c r="L1158" s="289"/>
      <c r="M1158" s="290" t="s">
        <v>1</v>
      </c>
      <c r="N1158" s="291" t="s">
        <v>41</v>
      </c>
      <c r="O1158" s="92"/>
      <c r="P1158" s="228">
        <f>O1158*H1158</f>
        <v>0</v>
      </c>
      <c r="Q1158" s="228">
        <v>0</v>
      </c>
      <c r="R1158" s="228">
        <f>Q1158*H1158</f>
        <v>0</v>
      </c>
      <c r="S1158" s="228">
        <v>0</v>
      </c>
      <c r="T1158" s="229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0" t="s">
        <v>787</v>
      </c>
      <c r="AT1158" s="230" t="s">
        <v>370</v>
      </c>
      <c r="AU1158" s="230" t="s">
        <v>86</v>
      </c>
      <c r="AY1158" s="18" t="s">
        <v>156</v>
      </c>
      <c r="BE1158" s="231">
        <f>IF(N1158="základní",J1158,0)</f>
        <v>0</v>
      </c>
      <c r="BF1158" s="231">
        <f>IF(N1158="snížená",J1158,0)</f>
        <v>0</v>
      </c>
      <c r="BG1158" s="231">
        <f>IF(N1158="zákl. přenesená",J1158,0)</f>
        <v>0</v>
      </c>
      <c r="BH1158" s="231">
        <f>IF(N1158="sníž. přenesená",J1158,0)</f>
        <v>0</v>
      </c>
      <c r="BI1158" s="231">
        <f>IF(N1158="nulová",J1158,0)</f>
        <v>0</v>
      </c>
      <c r="BJ1158" s="18" t="s">
        <v>84</v>
      </c>
      <c r="BK1158" s="231">
        <f>ROUND(I1158*H1158,2)</f>
        <v>0</v>
      </c>
      <c r="BL1158" s="18" t="s">
        <v>779</v>
      </c>
      <c r="BM1158" s="230" t="s">
        <v>1380</v>
      </c>
    </row>
    <row r="1159" s="2" customFormat="1">
      <c r="A1159" s="39"/>
      <c r="B1159" s="40"/>
      <c r="C1159" s="41"/>
      <c r="D1159" s="232" t="s">
        <v>166</v>
      </c>
      <c r="E1159" s="41"/>
      <c r="F1159" s="233" t="s">
        <v>1379</v>
      </c>
      <c r="G1159" s="41"/>
      <c r="H1159" s="41"/>
      <c r="I1159" s="234"/>
      <c r="J1159" s="41"/>
      <c r="K1159" s="41"/>
      <c r="L1159" s="45"/>
      <c r="M1159" s="235"/>
      <c r="N1159" s="236"/>
      <c r="O1159" s="92"/>
      <c r="P1159" s="92"/>
      <c r="Q1159" s="92"/>
      <c r="R1159" s="92"/>
      <c r="S1159" s="92"/>
      <c r="T1159" s="93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T1159" s="18" t="s">
        <v>166</v>
      </c>
      <c r="AU1159" s="18" t="s">
        <v>86</v>
      </c>
    </row>
    <row r="1160" s="14" customFormat="1">
      <c r="A1160" s="14"/>
      <c r="B1160" s="249"/>
      <c r="C1160" s="250"/>
      <c r="D1160" s="232" t="s">
        <v>170</v>
      </c>
      <c r="E1160" s="250"/>
      <c r="F1160" s="252" t="s">
        <v>1381</v>
      </c>
      <c r="G1160" s="250"/>
      <c r="H1160" s="253">
        <v>1752.694</v>
      </c>
      <c r="I1160" s="254"/>
      <c r="J1160" s="250"/>
      <c r="K1160" s="250"/>
      <c r="L1160" s="255"/>
      <c r="M1160" s="256"/>
      <c r="N1160" s="257"/>
      <c r="O1160" s="257"/>
      <c r="P1160" s="257"/>
      <c r="Q1160" s="257"/>
      <c r="R1160" s="257"/>
      <c r="S1160" s="257"/>
      <c r="T1160" s="258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59" t="s">
        <v>170</v>
      </c>
      <c r="AU1160" s="259" t="s">
        <v>86</v>
      </c>
      <c r="AV1160" s="14" t="s">
        <v>86</v>
      </c>
      <c r="AW1160" s="14" t="s">
        <v>4</v>
      </c>
      <c r="AX1160" s="14" t="s">
        <v>84</v>
      </c>
      <c r="AY1160" s="259" t="s">
        <v>156</v>
      </c>
    </row>
    <row r="1161" s="2" customFormat="1" ht="16.5" customHeight="1">
      <c r="A1161" s="39"/>
      <c r="B1161" s="40"/>
      <c r="C1161" s="219" t="s">
        <v>1382</v>
      </c>
      <c r="D1161" s="219" t="s">
        <v>159</v>
      </c>
      <c r="E1161" s="220" t="s">
        <v>1383</v>
      </c>
      <c r="F1161" s="221" t="s">
        <v>1384</v>
      </c>
      <c r="G1161" s="222" t="s">
        <v>203</v>
      </c>
      <c r="H1161" s="223">
        <v>13.523</v>
      </c>
      <c r="I1161" s="224"/>
      <c r="J1161" s="225">
        <f>ROUND(I1161*H1161,2)</f>
        <v>0</v>
      </c>
      <c r="K1161" s="221" t="s">
        <v>163</v>
      </c>
      <c r="L1161" s="45"/>
      <c r="M1161" s="226" t="s">
        <v>1</v>
      </c>
      <c r="N1161" s="227" t="s">
        <v>41</v>
      </c>
      <c r="O1161" s="92"/>
      <c r="P1161" s="228">
        <f>O1161*H1161</f>
        <v>0</v>
      </c>
      <c r="Q1161" s="228">
        <v>0</v>
      </c>
      <c r="R1161" s="228">
        <f>Q1161*H1161</f>
        <v>0</v>
      </c>
      <c r="S1161" s="228">
        <v>0.02</v>
      </c>
      <c r="T1161" s="229">
        <f>S1161*H1161</f>
        <v>0.27045999999999998</v>
      </c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R1161" s="230" t="s">
        <v>779</v>
      </c>
      <c r="AT1161" s="230" t="s">
        <v>159</v>
      </c>
      <c r="AU1161" s="230" t="s">
        <v>86</v>
      </c>
      <c r="AY1161" s="18" t="s">
        <v>156</v>
      </c>
      <c r="BE1161" s="231">
        <f>IF(N1161="základní",J1161,0)</f>
        <v>0</v>
      </c>
      <c r="BF1161" s="231">
        <f>IF(N1161="snížená",J1161,0)</f>
        <v>0</v>
      </c>
      <c r="BG1161" s="231">
        <f>IF(N1161="zákl. přenesená",J1161,0)</f>
        <v>0</v>
      </c>
      <c r="BH1161" s="231">
        <f>IF(N1161="sníž. přenesená",J1161,0)</f>
        <v>0</v>
      </c>
      <c r="BI1161" s="231">
        <f>IF(N1161="nulová",J1161,0)</f>
        <v>0</v>
      </c>
      <c r="BJ1161" s="18" t="s">
        <v>84</v>
      </c>
      <c r="BK1161" s="231">
        <f>ROUND(I1161*H1161,2)</f>
        <v>0</v>
      </c>
      <c r="BL1161" s="18" t="s">
        <v>779</v>
      </c>
      <c r="BM1161" s="230" t="s">
        <v>1385</v>
      </c>
    </row>
    <row r="1162" s="2" customFormat="1">
      <c r="A1162" s="39"/>
      <c r="B1162" s="40"/>
      <c r="C1162" s="41"/>
      <c r="D1162" s="232" t="s">
        <v>166</v>
      </c>
      <c r="E1162" s="41"/>
      <c r="F1162" s="233" t="s">
        <v>1384</v>
      </c>
      <c r="G1162" s="41"/>
      <c r="H1162" s="41"/>
      <c r="I1162" s="234"/>
      <c r="J1162" s="41"/>
      <c r="K1162" s="41"/>
      <c r="L1162" s="45"/>
      <c r="M1162" s="235"/>
      <c r="N1162" s="236"/>
      <c r="O1162" s="92"/>
      <c r="P1162" s="92"/>
      <c r="Q1162" s="92"/>
      <c r="R1162" s="92"/>
      <c r="S1162" s="92"/>
      <c r="T1162" s="93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T1162" s="18" t="s">
        <v>166</v>
      </c>
      <c r="AU1162" s="18" t="s">
        <v>86</v>
      </c>
    </row>
    <row r="1163" s="2" customFormat="1">
      <c r="A1163" s="39"/>
      <c r="B1163" s="40"/>
      <c r="C1163" s="41"/>
      <c r="D1163" s="237" t="s">
        <v>168</v>
      </c>
      <c r="E1163" s="41"/>
      <c r="F1163" s="238" t="s">
        <v>1386</v>
      </c>
      <c r="G1163" s="41"/>
      <c r="H1163" s="41"/>
      <c r="I1163" s="234"/>
      <c r="J1163" s="41"/>
      <c r="K1163" s="41"/>
      <c r="L1163" s="45"/>
      <c r="M1163" s="235"/>
      <c r="N1163" s="236"/>
      <c r="O1163" s="92"/>
      <c r="P1163" s="92"/>
      <c r="Q1163" s="92"/>
      <c r="R1163" s="92"/>
      <c r="S1163" s="92"/>
      <c r="T1163" s="93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T1163" s="18" t="s">
        <v>168</v>
      </c>
      <c r="AU1163" s="18" t="s">
        <v>86</v>
      </c>
    </row>
    <row r="1164" s="14" customFormat="1">
      <c r="A1164" s="14"/>
      <c r="B1164" s="249"/>
      <c r="C1164" s="250"/>
      <c r="D1164" s="232" t="s">
        <v>170</v>
      </c>
      <c r="E1164" s="251" t="s">
        <v>1</v>
      </c>
      <c r="F1164" s="252" t="s">
        <v>1387</v>
      </c>
      <c r="G1164" s="250"/>
      <c r="H1164" s="253">
        <v>12.461</v>
      </c>
      <c r="I1164" s="254"/>
      <c r="J1164" s="250"/>
      <c r="K1164" s="250"/>
      <c r="L1164" s="255"/>
      <c r="M1164" s="256"/>
      <c r="N1164" s="257"/>
      <c r="O1164" s="257"/>
      <c r="P1164" s="257"/>
      <c r="Q1164" s="257"/>
      <c r="R1164" s="257"/>
      <c r="S1164" s="257"/>
      <c r="T1164" s="258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9" t="s">
        <v>170</v>
      </c>
      <c r="AU1164" s="259" t="s">
        <v>86</v>
      </c>
      <c r="AV1164" s="14" t="s">
        <v>86</v>
      </c>
      <c r="AW1164" s="14" t="s">
        <v>32</v>
      </c>
      <c r="AX1164" s="14" t="s">
        <v>76</v>
      </c>
      <c r="AY1164" s="259" t="s">
        <v>156</v>
      </c>
    </row>
    <row r="1165" s="14" customFormat="1">
      <c r="A1165" s="14"/>
      <c r="B1165" s="249"/>
      <c r="C1165" s="250"/>
      <c r="D1165" s="232" t="s">
        <v>170</v>
      </c>
      <c r="E1165" s="251" t="s">
        <v>1</v>
      </c>
      <c r="F1165" s="252" t="s">
        <v>327</v>
      </c>
      <c r="G1165" s="250"/>
      <c r="H1165" s="253">
        <v>1.0620000000000001</v>
      </c>
      <c r="I1165" s="254"/>
      <c r="J1165" s="250"/>
      <c r="K1165" s="250"/>
      <c r="L1165" s="255"/>
      <c r="M1165" s="256"/>
      <c r="N1165" s="257"/>
      <c r="O1165" s="257"/>
      <c r="P1165" s="257"/>
      <c r="Q1165" s="257"/>
      <c r="R1165" s="257"/>
      <c r="S1165" s="257"/>
      <c r="T1165" s="258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59" t="s">
        <v>170</v>
      </c>
      <c r="AU1165" s="259" t="s">
        <v>86</v>
      </c>
      <c r="AV1165" s="14" t="s">
        <v>86</v>
      </c>
      <c r="AW1165" s="14" t="s">
        <v>32</v>
      </c>
      <c r="AX1165" s="14" t="s">
        <v>76</v>
      </c>
      <c r="AY1165" s="259" t="s">
        <v>156</v>
      </c>
    </row>
    <row r="1166" s="15" customFormat="1">
      <c r="A1166" s="15"/>
      <c r="B1166" s="260"/>
      <c r="C1166" s="261"/>
      <c r="D1166" s="232" t="s">
        <v>170</v>
      </c>
      <c r="E1166" s="262" t="s">
        <v>1</v>
      </c>
      <c r="F1166" s="263" t="s">
        <v>175</v>
      </c>
      <c r="G1166" s="261"/>
      <c r="H1166" s="264">
        <v>13.523</v>
      </c>
      <c r="I1166" s="265"/>
      <c r="J1166" s="261"/>
      <c r="K1166" s="261"/>
      <c r="L1166" s="266"/>
      <c r="M1166" s="267"/>
      <c r="N1166" s="268"/>
      <c r="O1166" s="268"/>
      <c r="P1166" s="268"/>
      <c r="Q1166" s="268"/>
      <c r="R1166" s="268"/>
      <c r="S1166" s="268"/>
      <c r="T1166" s="269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70" t="s">
        <v>170</v>
      </c>
      <c r="AU1166" s="270" t="s">
        <v>86</v>
      </c>
      <c r="AV1166" s="15" t="s">
        <v>164</v>
      </c>
      <c r="AW1166" s="15" t="s">
        <v>32</v>
      </c>
      <c r="AX1166" s="15" t="s">
        <v>84</v>
      </c>
      <c r="AY1166" s="270" t="s">
        <v>156</v>
      </c>
    </row>
    <row r="1167" s="2" customFormat="1" ht="16.5" customHeight="1">
      <c r="A1167" s="39"/>
      <c r="B1167" s="40"/>
      <c r="C1167" s="219" t="s">
        <v>1388</v>
      </c>
      <c r="D1167" s="219" t="s">
        <v>159</v>
      </c>
      <c r="E1167" s="220" t="s">
        <v>1383</v>
      </c>
      <c r="F1167" s="221" t="s">
        <v>1384</v>
      </c>
      <c r="G1167" s="222" t="s">
        <v>203</v>
      </c>
      <c r="H1167" s="223">
        <v>14.15</v>
      </c>
      <c r="I1167" s="224"/>
      <c r="J1167" s="225">
        <f>ROUND(I1167*H1167,2)</f>
        <v>0</v>
      </c>
      <c r="K1167" s="221" t="s">
        <v>163</v>
      </c>
      <c r="L1167" s="45"/>
      <c r="M1167" s="226" t="s">
        <v>1</v>
      </c>
      <c r="N1167" s="227" t="s">
        <v>41</v>
      </c>
      <c r="O1167" s="92"/>
      <c r="P1167" s="228">
        <f>O1167*H1167</f>
        <v>0</v>
      </c>
      <c r="Q1167" s="228">
        <v>0</v>
      </c>
      <c r="R1167" s="228">
        <f>Q1167*H1167</f>
        <v>0</v>
      </c>
      <c r="S1167" s="228">
        <v>0.02</v>
      </c>
      <c r="T1167" s="229">
        <f>S1167*H1167</f>
        <v>0.28300000000000003</v>
      </c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R1167" s="230" t="s">
        <v>779</v>
      </c>
      <c r="AT1167" s="230" t="s">
        <v>159</v>
      </c>
      <c r="AU1167" s="230" t="s">
        <v>86</v>
      </c>
      <c r="AY1167" s="18" t="s">
        <v>156</v>
      </c>
      <c r="BE1167" s="231">
        <f>IF(N1167="základní",J1167,0)</f>
        <v>0</v>
      </c>
      <c r="BF1167" s="231">
        <f>IF(N1167="snížená",J1167,0)</f>
        <v>0</v>
      </c>
      <c r="BG1167" s="231">
        <f>IF(N1167="zákl. přenesená",J1167,0)</f>
        <v>0</v>
      </c>
      <c r="BH1167" s="231">
        <f>IF(N1167="sníž. přenesená",J1167,0)</f>
        <v>0</v>
      </c>
      <c r="BI1167" s="231">
        <f>IF(N1167="nulová",J1167,0)</f>
        <v>0</v>
      </c>
      <c r="BJ1167" s="18" t="s">
        <v>84</v>
      </c>
      <c r="BK1167" s="231">
        <f>ROUND(I1167*H1167,2)</f>
        <v>0</v>
      </c>
      <c r="BL1167" s="18" t="s">
        <v>779</v>
      </c>
      <c r="BM1167" s="230" t="s">
        <v>1389</v>
      </c>
    </row>
    <row r="1168" s="2" customFormat="1">
      <c r="A1168" s="39"/>
      <c r="B1168" s="40"/>
      <c r="C1168" s="41"/>
      <c r="D1168" s="232" t="s">
        <v>166</v>
      </c>
      <c r="E1168" s="41"/>
      <c r="F1168" s="233" t="s">
        <v>1384</v>
      </c>
      <c r="G1168" s="41"/>
      <c r="H1168" s="41"/>
      <c r="I1168" s="234"/>
      <c r="J1168" s="41"/>
      <c r="K1168" s="41"/>
      <c r="L1168" s="45"/>
      <c r="M1168" s="235"/>
      <c r="N1168" s="236"/>
      <c r="O1168" s="92"/>
      <c r="P1168" s="92"/>
      <c r="Q1168" s="92"/>
      <c r="R1168" s="92"/>
      <c r="S1168" s="92"/>
      <c r="T1168" s="93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T1168" s="18" t="s">
        <v>166</v>
      </c>
      <c r="AU1168" s="18" t="s">
        <v>86</v>
      </c>
    </row>
    <row r="1169" s="2" customFormat="1">
      <c r="A1169" s="39"/>
      <c r="B1169" s="40"/>
      <c r="C1169" s="41"/>
      <c r="D1169" s="237" t="s">
        <v>168</v>
      </c>
      <c r="E1169" s="41"/>
      <c r="F1169" s="238" t="s">
        <v>1386</v>
      </c>
      <c r="G1169" s="41"/>
      <c r="H1169" s="41"/>
      <c r="I1169" s="234"/>
      <c r="J1169" s="41"/>
      <c r="K1169" s="41"/>
      <c r="L1169" s="45"/>
      <c r="M1169" s="235"/>
      <c r="N1169" s="236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168</v>
      </c>
      <c r="AU1169" s="18" t="s">
        <v>86</v>
      </c>
    </row>
    <row r="1170" s="13" customFormat="1">
      <c r="A1170" s="13"/>
      <c r="B1170" s="239"/>
      <c r="C1170" s="240"/>
      <c r="D1170" s="232" t="s">
        <v>170</v>
      </c>
      <c r="E1170" s="241" t="s">
        <v>1</v>
      </c>
      <c r="F1170" s="242" t="s">
        <v>1390</v>
      </c>
      <c r="G1170" s="240"/>
      <c r="H1170" s="241" t="s">
        <v>1</v>
      </c>
      <c r="I1170" s="243"/>
      <c r="J1170" s="240"/>
      <c r="K1170" s="240"/>
      <c r="L1170" s="244"/>
      <c r="M1170" s="245"/>
      <c r="N1170" s="246"/>
      <c r="O1170" s="246"/>
      <c r="P1170" s="246"/>
      <c r="Q1170" s="246"/>
      <c r="R1170" s="246"/>
      <c r="S1170" s="246"/>
      <c r="T1170" s="247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8" t="s">
        <v>170</v>
      </c>
      <c r="AU1170" s="248" t="s">
        <v>86</v>
      </c>
      <c r="AV1170" s="13" t="s">
        <v>84</v>
      </c>
      <c r="AW1170" s="13" t="s">
        <v>32</v>
      </c>
      <c r="AX1170" s="13" t="s">
        <v>76</v>
      </c>
      <c r="AY1170" s="248" t="s">
        <v>156</v>
      </c>
    </row>
    <row r="1171" s="14" customFormat="1">
      <c r="A1171" s="14"/>
      <c r="B1171" s="249"/>
      <c r="C1171" s="250"/>
      <c r="D1171" s="232" t="s">
        <v>170</v>
      </c>
      <c r="E1171" s="251" t="s">
        <v>1</v>
      </c>
      <c r="F1171" s="252" t="s">
        <v>326</v>
      </c>
      <c r="G1171" s="250"/>
      <c r="H1171" s="253">
        <v>12.390000000000001</v>
      </c>
      <c r="I1171" s="254"/>
      <c r="J1171" s="250"/>
      <c r="K1171" s="250"/>
      <c r="L1171" s="255"/>
      <c r="M1171" s="256"/>
      <c r="N1171" s="257"/>
      <c r="O1171" s="257"/>
      <c r="P1171" s="257"/>
      <c r="Q1171" s="257"/>
      <c r="R1171" s="257"/>
      <c r="S1171" s="257"/>
      <c r="T1171" s="258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59" t="s">
        <v>170</v>
      </c>
      <c r="AU1171" s="259" t="s">
        <v>86</v>
      </c>
      <c r="AV1171" s="14" t="s">
        <v>86</v>
      </c>
      <c r="AW1171" s="14" t="s">
        <v>32</v>
      </c>
      <c r="AX1171" s="14" t="s">
        <v>76</v>
      </c>
      <c r="AY1171" s="259" t="s">
        <v>156</v>
      </c>
    </row>
    <row r="1172" s="13" customFormat="1">
      <c r="A1172" s="13"/>
      <c r="B1172" s="239"/>
      <c r="C1172" s="240"/>
      <c r="D1172" s="232" t="s">
        <v>170</v>
      </c>
      <c r="E1172" s="241" t="s">
        <v>1</v>
      </c>
      <c r="F1172" s="242" t="s">
        <v>1391</v>
      </c>
      <c r="G1172" s="240"/>
      <c r="H1172" s="241" t="s">
        <v>1</v>
      </c>
      <c r="I1172" s="243"/>
      <c r="J1172" s="240"/>
      <c r="K1172" s="240"/>
      <c r="L1172" s="244"/>
      <c r="M1172" s="245"/>
      <c r="N1172" s="246"/>
      <c r="O1172" s="246"/>
      <c r="P1172" s="246"/>
      <c r="Q1172" s="246"/>
      <c r="R1172" s="246"/>
      <c r="S1172" s="246"/>
      <c r="T1172" s="247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8" t="s">
        <v>170</v>
      </c>
      <c r="AU1172" s="248" t="s">
        <v>86</v>
      </c>
      <c r="AV1172" s="13" t="s">
        <v>84</v>
      </c>
      <c r="AW1172" s="13" t="s">
        <v>32</v>
      </c>
      <c r="AX1172" s="13" t="s">
        <v>76</v>
      </c>
      <c r="AY1172" s="248" t="s">
        <v>156</v>
      </c>
    </row>
    <row r="1173" s="14" customFormat="1">
      <c r="A1173" s="14"/>
      <c r="B1173" s="249"/>
      <c r="C1173" s="250"/>
      <c r="D1173" s="232" t="s">
        <v>170</v>
      </c>
      <c r="E1173" s="251" t="s">
        <v>1</v>
      </c>
      <c r="F1173" s="252" t="s">
        <v>1392</v>
      </c>
      <c r="G1173" s="250"/>
      <c r="H1173" s="253">
        <v>0.80000000000000004</v>
      </c>
      <c r="I1173" s="254"/>
      <c r="J1173" s="250"/>
      <c r="K1173" s="250"/>
      <c r="L1173" s="255"/>
      <c r="M1173" s="256"/>
      <c r="N1173" s="257"/>
      <c r="O1173" s="257"/>
      <c r="P1173" s="257"/>
      <c r="Q1173" s="257"/>
      <c r="R1173" s="257"/>
      <c r="S1173" s="257"/>
      <c r="T1173" s="258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59" t="s">
        <v>170</v>
      </c>
      <c r="AU1173" s="259" t="s">
        <v>86</v>
      </c>
      <c r="AV1173" s="14" t="s">
        <v>86</v>
      </c>
      <c r="AW1173" s="14" t="s">
        <v>32</v>
      </c>
      <c r="AX1173" s="14" t="s">
        <v>76</v>
      </c>
      <c r="AY1173" s="259" t="s">
        <v>156</v>
      </c>
    </row>
    <row r="1174" s="14" customFormat="1">
      <c r="A1174" s="14"/>
      <c r="B1174" s="249"/>
      <c r="C1174" s="250"/>
      <c r="D1174" s="232" t="s">
        <v>170</v>
      </c>
      <c r="E1174" s="251" t="s">
        <v>1</v>
      </c>
      <c r="F1174" s="252" t="s">
        <v>1393</v>
      </c>
      <c r="G1174" s="250"/>
      <c r="H1174" s="253">
        <v>0.95999999999999996</v>
      </c>
      <c r="I1174" s="254"/>
      <c r="J1174" s="250"/>
      <c r="K1174" s="250"/>
      <c r="L1174" s="255"/>
      <c r="M1174" s="256"/>
      <c r="N1174" s="257"/>
      <c r="O1174" s="257"/>
      <c r="P1174" s="257"/>
      <c r="Q1174" s="257"/>
      <c r="R1174" s="257"/>
      <c r="S1174" s="257"/>
      <c r="T1174" s="258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9" t="s">
        <v>170</v>
      </c>
      <c r="AU1174" s="259" t="s">
        <v>86</v>
      </c>
      <c r="AV1174" s="14" t="s">
        <v>86</v>
      </c>
      <c r="AW1174" s="14" t="s">
        <v>32</v>
      </c>
      <c r="AX1174" s="14" t="s">
        <v>76</v>
      </c>
      <c r="AY1174" s="259" t="s">
        <v>156</v>
      </c>
    </row>
    <row r="1175" s="15" customFormat="1">
      <c r="A1175" s="15"/>
      <c r="B1175" s="260"/>
      <c r="C1175" s="261"/>
      <c r="D1175" s="232" t="s">
        <v>170</v>
      </c>
      <c r="E1175" s="262" t="s">
        <v>1</v>
      </c>
      <c r="F1175" s="263" t="s">
        <v>175</v>
      </c>
      <c r="G1175" s="261"/>
      <c r="H1175" s="264">
        <v>14.15</v>
      </c>
      <c r="I1175" s="265"/>
      <c r="J1175" s="261"/>
      <c r="K1175" s="261"/>
      <c r="L1175" s="266"/>
      <c r="M1175" s="267"/>
      <c r="N1175" s="268"/>
      <c r="O1175" s="268"/>
      <c r="P1175" s="268"/>
      <c r="Q1175" s="268"/>
      <c r="R1175" s="268"/>
      <c r="S1175" s="268"/>
      <c r="T1175" s="269"/>
      <c r="U1175" s="15"/>
      <c r="V1175" s="15"/>
      <c r="W1175" s="15"/>
      <c r="X1175" s="15"/>
      <c r="Y1175" s="15"/>
      <c r="Z1175" s="15"/>
      <c r="AA1175" s="15"/>
      <c r="AB1175" s="15"/>
      <c r="AC1175" s="15"/>
      <c r="AD1175" s="15"/>
      <c r="AE1175" s="15"/>
      <c r="AT1175" s="270" t="s">
        <v>170</v>
      </c>
      <c r="AU1175" s="270" t="s">
        <v>86</v>
      </c>
      <c r="AV1175" s="15" t="s">
        <v>164</v>
      </c>
      <c r="AW1175" s="15" t="s">
        <v>32</v>
      </c>
      <c r="AX1175" s="15" t="s">
        <v>84</v>
      </c>
      <c r="AY1175" s="270" t="s">
        <v>156</v>
      </c>
    </row>
    <row r="1176" s="2" customFormat="1" ht="24.15" customHeight="1">
      <c r="A1176" s="39"/>
      <c r="B1176" s="40"/>
      <c r="C1176" s="219" t="s">
        <v>1394</v>
      </c>
      <c r="D1176" s="219" t="s">
        <v>159</v>
      </c>
      <c r="E1176" s="220" t="s">
        <v>1395</v>
      </c>
      <c r="F1176" s="221" t="s">
        <v>1396</v>
      </c>
      <c r="G1176" s="222" t="s">
        <v>539</v>
      </c>
      <c r="H1176" s="223">
        <v>22</v>
      </c>
      <c r="I1176" s="224"/>
      <c r="J1176" s="225">
        <f>ROUND(I1176*H1176,2)</f>
        <v>0</v>
      </c>
      <c r="K1176" s="221" t="s">
        <v>163</v>
      </c>
      <c r="L1176" s="45"/>
      <c r="M1176" s="226" t="s">
        <v>1</v>
      </c>
      <c r="N1176" s="227" t="s">
        <v>41</v>
      </c>
      <c r="O1176" s="92"/>
      <c r="P1176" s="228">
        <f>O1176*H1176</f>
        <v>0</v>
      </c>
      <c r="Q1176" s="228">
        <v>0</v>
      </c>
      <c r="R1176" s="228">
        <f>Q1176*H1176</f>
        <v>0</v>
      </c>
      <c r="S1176" s="228">
        <v>0.00040000000000000002</v>
      </c>
      <c r="T1176" s="229">
        <f>S1176*H1176</f>
        <v>0.0088000000000000005</v>
      </c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R1176" s="230" t="s">
        <v>779</v>
      </c>
      <c r="AT1176" s="230" t="s">
        <v>159</v>
      </c>
      <c r="AU1176" s="230" t="s">
        <v>86</v>
      </c>
      <c r="AY1176" s="18" t="s">
        <v>156</v>
      </c>
      <c r="BE1176" s="231">
        <f>IF(N1176="základní",J1176,0)</f>
        <v>0</v>
      </c>
      <c r="BF1176" s="231">
        <f>IF(N1176="snížená",J1176,0)</f>
        <v>0</v>
      </c>
      <c r="BG1176" s="231">
        <f>IF(N1176="zákl. přenesená",J1176,0)</f>
        <v>0</v>
      </c>
      <c r="BH1176" s="231">
        <f>IF(N1176="sníž. přenesená",J1176,0)</f>
        <v>0</v>
      </c>
      <c r="BI1176" s="231">
        <f>IF(N1176="nulová",J1176,0)</f>
        <v>0</v>
      </c>
      <c r="BJ1176" s="18" t="s">
        <v>84</v>
      </c>
      <c r="BK1176" s="231">
        <f>ROUND(I1176*H1176,2)</f>
        <v>0</v>
      </c>
      <c r="BL1176" s="18" t="s">
        <v>779</v>
      </c>
      <c r="BM1176" s="230" t="s">
        <v>1397</v>
      </c>
    </row>
    <row r="1177" s="2" customFormat="1">
      <c r="A1177" s="39"/>
      <c r="B1177" s="40"/>
      <c r="C1177" s="41"/>
      <c r="D1177" s="232" t="s">
        <v>166</v>
      </c>
      <c r="E1177" s="41"/>
      <c r="F1177" s="233" t="s">
        <v>1398</v>
      </c>
      <c r="G1177" s="41"/>
      <c r="H1177" s="41"/>
      <c r="I1177" s="234"/>
      <c r="J1177" s="41"/>
      <c r="K1177" s="41"/>
      <c r="L1177" s="45"/>
      <c r="M1177" s="235"/>
      <c r="N1177" s="236"/>
      <c r="O1177" s="92"/>
      <c r="P1177" s="92"/>
      <c r="Q1177" s="92"/>
      <c r="R1177" s="92"/>
      <c r="S1177" s="92"/>
      <c r="T1177" s="93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T1177" s="18" t="s">
        <v>166</v>
      </c>
      <c r="AU1177" s="18" t="s">
        <v>86</v>
      </c>
    </row>
    <row r="1178" s="2" customFormat="1">
      <c r="A1178" s="39"/>
      <c r="B1178" s="40"/>
      <c r="C1178" s="41"/>
      <c r="D1178" s="237" t="s">
        <v>168</v>
      </c>
      <c r="E1178" s="41"/>
      <c r="F1178" s="238" t="s">
        <v>1399</v>
      </c>
      <c r="G1178" s="41"/>
      <c r="H1178" s="41"/>
      <c r="I1178" s="234"/>
      <c r="J1178" s="41"/>
      <c r="K1178" s="41"/>
      <c r="L1178" s="45"/>
      <c r="M1178" s="235"/>
      <c r="N1178" s="236"/>
      <c r="O1178" s="92"/>
      <c r="P1178" s="92"/>
      <c r="Q1178" s="92"/>
      <c r="R1178" s="92"/>
      <c r="S1178" s="92"/>
      <c r="T1178" s="93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T1178" s="18" t="s">
        <v>168</v>
      </c>
      <c r="AU1178" s="18" t="s">
        <v>86</v>
      </c>
    </row>
    <row r="1179" s="13" customFormat="1">
      <c r="A1179" s="13"/>
      <c r="B1179" s="239"/>
      <c r="C1179" s="240"/>
      <c r="D1179" s="232" t="s">
        <v>170</v>
      </c>
      <c r="E1179" s="241" t="s">
        <v>1</v>
      </c>
      <c r="F1179" s="242" t="s">
        <v>1400</v>
      </c>
      <c r="G1179" s="240"/>
      <c r="H1179" s="241" t="s">
        <v>1</v>
      </c>
      <c r="I1179" s="243"/>
      <c r="J1179" s="240"/>
      <c r="K1179" s="240"/>
      <c r="L1179" s="244"/>
      <c r="M1179" s="245"/>
      <c r="N1179" s="246"/>
      <c r="O1179" s="246"/>
      <c r="P1179" s="246"/>
      <c r="Q1179" s="246"/>
      <c r="R1179" s="246"/>
      <c r="S1179" s="246"/>
      <c r="T1179" s="247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8" t="s">
        <v>170</v>
      </c>
      <c r="AU1179" s="248" t="s">
        <v>86</v>
      </c>
      <c r="AV1179" s="13" t="s">
        <v>84</v>
      </c>
      <c r="AW1179" s="13" t="s">
        <v>32</v>
      </c>
      <c r="AX1179" s="13" t="s">
        <v>76</v>
      </c>
      <c r="AY1179" s="248" t="s">
        <v>156</v>
      </c>
    </row>
    <row r="1180" s="14" customFormat="1">
      <c r="A1180" s="14"/>
      <c r="B1180" s="249"/>
      <c r="C1180" s="250"/>
      <c r="D1180" s="232" t="s">
        <v>170</v>
      </c>
      <c r="E1180" s="251" t="s">
        <v>1</v>
      </c>
      <c r="F1180" s="252" t="s">
        <v>1401</v>
      </c>
      <c r="G1180" s="250"/>
      <c r="H1180" s="253">
        <v>22</v>
      </c>
      <c r="I1180" s="254"/>
      <c r="J1180" s="250"/>
      <c r="K1180" s="250"/>
      <c r="L1180" s="255"/>
      <c r="M1180" s="256"/>
      <c r="N1180" s="257"/>
      <c r="O1180" s="257"/>
      <c r="P1180" s="257"/>
      <c r="Q1180" s="257"/>
      <c r="R1180" s="257"/>
      <c r="S1180" s="257"/>
      <c r="T1180" s="258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59" t="s">
        <v>170</v>
      </c>
      <c r="AU1180" s="259" t="s">
        <v>86</v>
      </c>
      <c r="AV1180" s="14" t="s">
        <v>86</v>
      </c>
      <c r="AW1180" s="14" t="s">
        <v>32</v>
      </c>
      <c r="AX1180" s="14" t="s">
        <v>76</v>
      </c>
      <c r="AY1180" s="259" t="s">
        <v>156</v>
      </c>
    </row>
    <row r="1181" s="15" customFormat="1">
      <c r="A1181" s="15"/>
      <c r="B1181" s="260"/>
      <c r="C1181" s="261"/>
      <c r="D1181" s="232" t="s">
        <v>170</v>
      </c>
      <c r="E1181" s="262" t="s">
        <v>1</v>
      </c>
      <c r="F1181" s="263" t="s">
        <v>175</v>
      </c>
      <c r="G1181" s="261"/>
      <c r="H1181" s="264">
        <v>22</v>
      </c>
      <c r="I1181" s="265"/>
      <c r="J1181" s="261"/>
      <c r="K1181" s="261"/>
      <c r="L1181" s="266"/>
      <c r="M1181" s="267"/>
      <c r="N1181" s="268"/>
      <c r="O1181" s="268"/>
      <c r="P1181" s="268"/>
      <c r="Q1181" s="268"/>
      <c r="R1181" s="268"/>
      <c r="S1181" s="268"/>
      <c r="T1181" s="269"/>
      <c r="U1181" s="15"/>
      <c r="V1181" s="15"/>
      <c r="W1181" s="15"/>
      <c r="X1181" s="15"/>
      <c r="Y1181" s="15"/>
      <c r="Z1181" s="15"/>
      <c r="AA1181" s="15"/>
      <c r="AB1181" s="15"/>
      <c r="AC1181" s="15"/>
      <c r="AD1181" s="15"/>
      <c r="AE1181" s="15"/>
      <c r="AT1181" s="270" t="s">
        <v>170</v>
      </c>
      <c r="AU1181" s="270" t="s">
        <v>86</v>
      </c>
      <c r="AV1181" s="15" t="s">
        <v>164</v>
      </c>
      <c r="AW1181" s="15" t="s">
        <v>32</v>
      </c>
      <c r="AX1181" s="15" t="s">
        <v>84</v>
      </c>
      <c r="AY1181" s="270" t="s">
        <v>156</v>
      </c>
    </row>
    <row r="1182" s="2" customFormat="1" ht="21.75" customHeight="1">
      <c r="A1182" s="39"/>
      <c r="B1182" s="40"/>
      <c r="C1182" s="219" t="s">
        <v>1402</v>
      </c>
      <c r="D1182" s="219" t="s">
        <v>159</v>
      </c>
      <c r="E1182" s="220" t="s">
        <v>1403</v>
      </c>
      <c r="F1182" s="221" t="s">
        <v>1404</v>
      </c>
      <c r="G1182" s="222" t="s">
        <v>311</v>
      </c>
      <c r="H1182" s="223">
        <v>3.5</v>
      </c>
      <c r="I1182" s="224"/>
      <c r="J1182" s="225">
        <f>ROUND(I1182*H1182,2)</f>
        <v>0</v>
      </c>
      <c r="K1182" s="221" t="s">
        <v>163</v>
      </c>
      <c r="L1182" s="45"/>
      <c r="M1182" s="226" t="s">
        <v>1</v>
      </c>
      <c r="N1182" s="227" t="s">
        <v>41</v>
      </c>
      <c r="O1182" s="92"/>
      <c r="P1182" s="228">
        <f>O1182*H1182</f>
        <v>0</v>
      </c>
      <c r="Q1182" s="228">
        <v>0</v>
      </c>
      <c r="R1182" s="228">
        <f>Q1182*H1182</f>
        <v>0</v>
      </c>
      <c r="S1182" s="228">
        <v>0.035000000000000003</v>
      </c>
      <c r="T1182" s="229">
        <f>S1182*H1182</f>
        <v>0.12250000000000001</v>
      </c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R1182" s="230" t="s">
        <v>779</v>
      </c>
      <c r="AT1182" s="230" t="s">
        <v>159</v>
      </c>
      <c r="AU1182" s="230" t="s">
        <v>86</v>
      </c>
      <c r="AY1182" s="18" t="s">
        <v>156</v>
      </c>
      <c r="BE1182" s="231">
        <f>IF(N1182="základní",J1182,0)</f>
        <v>0</v>
      </c>
      <c r="BF1182" s="231">
        <f>IF(N1182="snížená",J1182,0)</f>
        <v>0</v>
      </c>
      <c r="BG1182" s="231">
        <f>IF(N1182="zákl. přenesená",J1182,0)</f>
        <v>0</v>
      </c>
      <c r="BH1182" s="231">
        <f>IF(N1182="sníž. přenesená",J1182,0)</f>
        <v>0</v>
      </c>
      <c r="BI1182" s="231">
        <f>IF(N1182="nulová",J1182,0)</f>
        <v>0</v>
      </c>
      <c r="BJ1182" s="18" t="s">
        <v>84</v>
      </c>
      <c r="BK1182" s="231">
        <f>ROUND(I1182*H1182,2)</f>
        <v>0</v>
      </c>
      <c r="BL1182" s="18" t="s">
        <v>779</v>
      </c>
      <c r="BM1182" s="230" t="s">
        <v>1405</v>
      </c>
    </row>
    <row r="1183" s="2" customFormat="1">
      <c r="A1183" s="39"/>
      <c r="B1183" s="40"/>
      <c r="C1183" s="41"/>
      <c r="D1183" s="232" t="s">
        <v>166</v>
      </c>
      <c r="E1183" s="41"/>
      <c r="F1183" s="233" t="s">
        <v>1406</v>
      </c>
      <c r="G1183" s="41"/>
      <c r="H1183" s="41"/>
      <c r="I1183" s="234"/>
      <c r="J1183" s="41"/>
      <c r="K1183" s="41"/>
      <c r="L1183" s="45"/>
      <c r="M1183" s="235"/>
      <c r="N1183" s="236"/>
      <c r="O1183" s="92"/>
      <c r="P1183" s="92"/>
      <c r="Q1183" s="92"/>
      <c r="R1183" s="92"/>
      <c r="S1183" s="92"/>
      <c r="T1183" s="93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T1183" s="18" t="s">
        <v>166</v>
      </c>
      <c r="AU1183" s="18" t="s">
        <v>86</v>
      </c>
    </row>
    <row r="1184" s="2" customFormat="1">
      <c r="A1184" s="39"/>
      <c r="B1184" s="40"/>
      <c r="C1184" s="41"/>
      <c r="D1184" s="237" t="s">
        <v>168</v>
      </c>
      <c r="E1184" s="41"/>
      <c r="F1184" s="238" t="s">
        <v>1407</v>
      </c>
      <c r="G1184" s="41"/>
      <c r="H1184" s="41"/>
      <c r="I1184" s="234"/>
      <c r="J1184" s="41"/>
      <c r="K1184" s="41"/>
      <c r="L1184" s="45"/>
      <c r="M1184" s="235"/>
      <c r="N1184" s="236"/>
      <c r="O1184" s="92"/>
      <c r="P1184" s="92"/>
      <c r="Q1184" s="92"/>
      <c r="R1184" s="92"/>
      <c r="S1184" s="92"/>
      <c r="T1184" s="93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T1184" s="18" t="s">
        <v>168</v>
      </c>
      <c r="AU1184" s="18" t="s">
        <v>86</v>
      </c>
    </row>
    <row r="1185" s="2" customFormat="1" ht="49.05" customHeight="1">
      <c r="A1185" s="39"/>
      <c r="B1185" s="40"/>
      <c r="C1185" s="219" t="s">
        <v>1408</v>
      </c>
      <c r="D1185" s="219" t="s">
        <v>159</v>
      </c>
      <c r="E1185" s="220" t="s">
        <v>1409</v>
      </c>
      <c r="F1185" s="221" t="s">
        <v>1410</v>
      </c>
      <c r="G1185" s="222" t="s">
        <v>539</v>
      </c>
      <c r="H1185" s="223">
        <v>1</v>
      </c>
      <c r="I1185" s="224"/>
      <c r="J1185" s="225">
        <f>ROUND(I1185*H1185,2)</f>
        <v>0</v>
      </c>
      <c r="K1185" s="221" t="s">
        <v>1</v>
      </c>
      <c r="L1185" s="45"/>
      <c r="M1185" s="226" t="s">
        <v>1</v>
      </c>
      <c r="N1185" s="227" t="s">
        <v>41</v>
      </c>
      <c r="O1185" s="92"/>
      <c r="P1185" s="228">
        <f>O1185*H1185</f>
        <v>0</v>
      </c>
      <c r="Q1185" s="228">
        <v>0</v>
      </c>
      <c r="R1185" s="228">
        <f>Q1185*H1185</f>
        <v>0</v>
      </c>
      <c r="S1185" s="228">
        <v>0</v>
      </c>
      <c r="T1185" s="229">
        <f>S1185*H1185</f>
        <v>0</v>
      </c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R1185" s="230" t="s">
        <v>779</v>
      </c>
      <c r="AT1185" s="230" t="s">
        <v>159</v>
      </c>
      <c r="AU1185" s="230" t="s">
        <v>86</v>
      </c>
      <c r="AY1185" s="18" t="s">
        <v>156</v>
      </c>
      <c r="BE1185" s="231">
        <f>IF(N1185="základní",J1185,0)</f>
        <v>0</v>
      </c>
      <c r="BF1185" s="231">
        <f>IF(N1185="snížená",J1185,0)</f>
        <v>0</v>
      </c>
      <c r="BG1185" s="231">
        <f>IF(N1185="zákl. přenesená",J1185,0)</f>
        <v>0</v>
      </c>
      <c r="BH1185" s="231">
        <f>IF(N1185="sníž. přenesená",J1185,0)</f>
        <v>0</v>
      </c>
      <c r="BI1185" s="231">
        <f>IF(N1185="nulová",J1185,0)</f>
        <v>0</v>
      </c>
      <c r="BJ1185" s="18" t="s">
        <v>84</v>
      </c>
      <c r="BK1185" s="231">
        <f>ROUND(I1185*H1185,2)</f>
        <v>0</v>
      </c>
      <c r="BL1185" s="18" t="s">
        <v>779</v>
      </c>
      <c r="BM1185" s="230" t="s">
        <v>1411</v>
      </c>
    </row>
    <row r="1186" s="2" customFormat="1">
      <c r="A1186" s="39"/>
      <c r="B1186" s="40"/>
      <c r="C1186" s="41"/>
      <c r="D1186" s="232" t="s">
        <v>166</v>
      </c>
      <c r="E1186" s="41"/>
      <c r="F1186" s="233" t="s">
        <v>1410</v>
      </c>
      <c r="G1186" s="41"/>
      <c r="H1186" s="41"/>
      <c r="I1186" s="234"/>
      <c r="J1186" s="41"/>
      <c r="K1186" s="41"/>
      <c r="L1186" s="45"/>
      <c r="M1186" s="235"/>
      <c r="N1186" s="236"/>
      <c r="O1186" s="92"/>
      <c r="P1186" s="92"/>
      <c r="Q1186" s="92"/>
      <c r="R1186" s="92"/>
      <c r="S1186" s="92"/>
      <c r="T1186" s="93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T1186" s="18" t="s">
        <v>166</v>
      </c>
      <c r="AU1186" s="18" t="s">
        <v>86</v>
      </c>
    </row>
    <row r="1187" s="2" customFormat="1" ht="37.8" customHeight="1">
      <c r="A1187" s="39"/>
      <c r="B1187" s="40"/>
      <c r="C1187" s="219" t="s">
        <v>1412</v>
      </c>
      <c r="D1187" s="219" t="s">
        <v>159</v>
      </c>
      <c r="E1187" s="220" t="s">
        <v>1413</v>
      </c>
      <c r="F1187" s="221" t="s">
        <v>1414</v>
      </c>
      <c r="G1187" s="222" t="s">
        <v>311</v>
      </c>
      <c r="H1187" s="223">
        <v>3.5</v>
      </c>
      <c r="I1187" s="224"/>
      <c r="J1187" s="225">
        <f>ROUND(I1187*H1187,2)</f>
        <v>0</v>
      </c>
      <c r="K1187" s="221" t="s">
        <v>1</v>
      </c>
      <c r="L1187" s="45"/>
      <c r="M1187" s="226" t="s">
        <v>1</v>
      </c>
      <c r="N1187" s="227" t="s">
        <v>41</v>
      </c>
      <c r="O1187" s="92"/>
      <c r="P1187" s="228">
        <f>O1187*H1187</f>
        <v>0</v>
      </c>
      <c r="Q1187" s="228">
        <v>0</v>
      </c>
      <c r="R1187" s="228">
        <f>Q1187*H1187</f>
        <v>0</v>
      </c>
      <c r="S1187" s="228">
        <v>0</v>
      </c>
      <c r="T1187" s="229">
        <f>S1187*H1187</f>
        <v>0</v>
      </c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R1187" s="230" t="s">
        <v>779</v>
      </c>
      <c r="AT1187" s="230" t="s">
        <v>159</v>
      </c>
      <c r="AU1187" s="230" t="s">
        <v>86</v>
      </c>
      <c r="AY1187" s="18" t="s">
        <v>156</v>
      </c>
      <c r="BE1187" s="231">
        <f>IF(N1187="základní",J1187,0)</f>
        <v>0</v>
      </c>
      <c r="BF1187" s="231">
        <f>IF(N1187="snížená",J1187,0)</f>
        <v>0</v>
      </c>
      <c r="BG1187" s="231">
        <f>IF(N1187="zákl. přenesená",J1187,0)</f>
        <v>0</v>
      </c>
      <c r="BH1187" s="231">
        <f>IF(N1187="sníž. přenesená",J1187,0)</f>
        <v>0</v>
      </c>
      <c r="BI1187" s="231">
        <f>IF(N1187="nulová",J1187,0)</f>
        <v>0</v>
      </c>
      <c r="BJ1187" s="18" t="s">
        <v>84</v>
      </c>
      <c r="BK1187" s="231">
        <f>ROUND(I1187*H1187,2)</f>
        <v>0</v>
      </c>
      <c r="BL1187" s="18" t="s">
        <v>779</v>
      </c>
      <c r="BM1187" s="230" t="s">
        <v>1415</v>
      </c>
    </row>
    <row r="1188" s="2" customFormat="1">
      <c r="A1188" s="39"/>
      <c r="B1188" s="40"/>
      <c r="C1188" s="41"/>
      <c r="D1188" s="232" t="s">
        <v>166</v>
      </c>
      <c r="E1188" s="41"/>
      <c r="F1188" s="233" t="s">
        <v>1414</v>
      </c>
      <c r="G1188" s="41"/>
      <c r="H1188" s="41"/>
      <c r="I1188" s="234"/>
      <c r="J1188" s="41"/>
      <c r="K1188" s="41"/>
      <c r="L1188" s="45"/>
      <c r="M1188" s="235"/>
      <c r="N1188" s="236"/>
      <c r="O1188" s="92"/>
      <c r="P1188" s="92"/>
      <c r="Q1188" s="92"/>
      <c r="R1188" s="92"/>
      <c r="S1188" s="92"/>
      <c r="T1188" s="93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T1188" s="18" t="s">
        <v>166</v>
      </c>
      <c r="AU1188" s="18" t="s">
        <v>86</v>
      </c>
    </row>
    <row r="1189" s="2" customFormat="1" ht="37.8" customHeight="1">
      <c r="A1189" s="39"/>
      <c r="B1189" s="40"/>
      <c r="C1189" s="219" t="s">
        <v>1416</v>
      </c>
      <c r="D1189" s="219" t="s">
        <v>159</v>
      </c>
      <c r="E1189" s="220" t="s">
        <v>1417</v>
      </c>
      <c r="F1189" s="221" t="s">
        <v>1418</v>
      </c>
      <c r="G1189" s="222" t="s">
        <v>1419</v>
      </c>
      <c r="H1189" s="223">
        <v>97.709999999999994</v>
      </c>
      <c r="I1189" s="224"/>
      <c r="J1189" s="225">
        <f>ROUND(I1189*H1189,2)</f>
        <v>0</v>
      </c>
      <c r="K1189" s="221" t="s">
        <v>1</v>
      </c>
      <c r="L1189" s="45"/>
      <c r="M1189" s="226" t="s">
        <v>1</v>
      </c>
      <c r="N1189" s="227" t="s">
        <v>41</v>
      </c>
      <c r="O1189" s="92"/>
      <c r="P1189" s="228">
        <f>O1189*H1189</f>
        <v>0</v>
      </c>
      <c r="Q1189" s="228">
        <v>0</v>
      </c>
      <c r="R1189" s="228">
        <f>Q1189*H1189</f>
        <v>0</v>
      </c>
      <c r="S1189" s="228">
        <v>0</v>
      </c>
      <c r="T1189" s="229">
        <f>S1189*H1189</f>
        <v>0</v>
      </c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R1189" s="230" t="s">
        <v>779</v>
      </c>
      <c r="AT1189" s="230" t="s">
        <v>159</v>
      </c>
      <c r="AU1189" s="230" t="s">
        <v>86</v>
      </c>
      <c r="AY1189" s="18" t="s">
        <v>156</v>
      </c>
      <c r="BE1189" s="231">
        <f>IF(N1189="základní",J1189,0)</f>
        <v>0</v>
      </c>
      <c r="BF1189" s="231">
        <f>IF(N1189="snížená",J1189,0)</f>
        <v>0</v>
      </c>
      <c r="BG1189" s="231">
        <f>IF(N1189="zákl. přenesená",J1189,0)</f>
        <v>0</v>
      </c>
      <c r="BH1189" s="231">
        <f>IF(N1189="sníž. přenesená",J1189,0)</f>
        <v>0</v>
      </c>
      <c r="BI1189" s="231">
        <f>IF(N1189="nulová",J1189,0)</f>
        <v>0</v>
      </c>
      <c r="BJ1189" s="18" t="s">
        <v>84</v>
      </c>
      <c r="BK1189" s="231">
        <f>ROUND(I1189*H1189,2)</f>
        <v>0</v>
      </c>
      <c r="BL1189" s="18" t="s">
        <v>779</v>
      </c>
      <c r="BM1189" s="230" t="s">
        <v>1420</v>
      </c>
    </row>
    <row r="1190" s="2" customFormat="1">
      <c r="A1190" s="39"/>
      <c r="B1190" s="40"/>
      <c r="C1190" s="41"/>
      <c r="D1190" s="232" t="s">
        <v>166</v>
      </c>
      <c r="E1190" s="41"/>
      <c r="F1190" s="233" t="s">
        <v>1418</v>
      </c>
      <c r="G1190" s="41"/>
      <c r="H1190" s="41"/>
      <c r="I1190" s="234"/>
      <c r="J1190" s="41"/>
      <c r="K1190" s="41"/>
      <c r="L1190" s="45"/>
      <c r="M1190" s="235"/>
      <c r="N1190" s="236"/>
      <c r="O1190" s="92"/>
      <c r="P1190" s="92"/>
      <c r="Q1190" s="92"/>
      <c r="R1190" s="92"/>
      <c r="S1190" s="92"/>
      <c r="T1190" s="93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T1190" s="18" t="s">
        <v>166</v>
      </c>
      <c r="AU1190" s="18" t="s">
        <v>86</v>
      </c>
    </row>
    <row r="1191" s="2" customFormat="1" ht="37.8" customHeight="1">
      <c r="A1191" s="39"/>
      <c r="B1191" s="40"/>
      <c r="C1191" s="219" t="s">
        <v>1421</v>
      </c>
      <c r="D1191" s="219" t="s">
        <v>159</v>
      </c>
      <c r="E1191" s="220" t="s">
        <v>1422</v>
      </c>
      <c r="F1191" s="221" t="s">
        <v>1418</v>
      </c>
      <c r="G1191" s="222" t="s">
        <v>1419</v>
      </c>
      <c r="H1191" s="223">
        <v>696.37</v>
      </c>
      <c r="I1191" s="224"/>
      <c r="J1191" s="225">
        <f>ROUND(I1191*H1191,2)</f>
        <v>0</v>
      </c>
      <c r="K1191" s="221" t="s">
        <v>1</v>
      </c>
      <c r="L1191" s="45"/>
      <c r="M1191" s="226" t="s">
        <v>1</v>
      </c>
      <c r="N1191" s="227" t="s">
        <v>41</v>
      </c>
      <c r="O1191" s="92"/>
      <c r="P1191" s="228">
        <f>O1191*H1191</f>
        <v>0</v>
      </c>
      <c r="Q1191" s="228">
        <v>0</v>
      </c>
      <c r="R1191" s="228">
        <f>Q1191*H1191</f>
        <v>0</v>
      </c>
      <c r="S1191" s="228">
        <v>0</v>
      </c>
      <c r="T1191" s="229">
        <f>S1191*H1191</f>
        <v>0</v>
      </c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R1191" s="230" t="s">
        <v>779</v>
      </c>
      <c r="AT1191" s="230" t="s">
        <v>159</v>
      </c>
      <c r="AU1191" s="230" t="s">
        <v>86</v>
      </c>
      <c r="AY1191" s="18" t="s">
        <v>156</v>
      </c>
      <c r="BE1191" s="231">
        <f>IF(N1191="základní",J1191,0)</f>
        <v>0</v>
      </c>
      <c r="BF1191" s="231">
        <f>IF(N1191="snížená",J1191,0)</f>
        <v>0</v>
      </c>
      <c r="BG1191" s="231">
        <f>IF(N1191="zákl. přenesená",J1191,0)</f>
        <v>0</v>
      </c>
      <c r="BH1191" s="231">
        <f>IF(N1191="sníž. přenesená",J1191,0)</f>
        <v>0</v>
      </c>
      <c r="BI1191" s="231">
        <f>IF(N1191="nulová",J1191,0)</f>
        <v>0</v>
      </c>
      <c r="BJ1191" s="18" t="s">
        <v>84</v>
      </c>
      <c r="BK1191" s="231">
        <f>ROUND(I1191*H1191,2)</f>
        <v>0</v>
      </c>
      <c r="BL1191" s="18" t="s">
        <v>779</v>
      </c>
      <c r="BM1191" s="230" t="s">
        <v>1423</v>
      </c>
    </row>
    <row r="1192" s="2" customFormat="1">
      <c r="A1192" s="39"/>
      <c r="B1192" s="40"/>
      <c r="C1192" s="41"/>
      <c r="D1192" s="232" t="s">
        <v>166</v>
      </c>
      <c r="E1192" s="41"/>
      <c r="F1192" s="233" t="s">
        <v>1418</v>
      </c>
      <c r="G1192" s="41"/>
      <c r="H1192" s="41"/>
      <c r="I1192" s="234"/>
      <c r="J1192" s="41"/>
      <c r="K1192" s="41"/>
      <c r="L1192" s="45"/>
      <c r="M1192" s="235"/>
      <c r="N1192" s="236"/>
      <c r="O1192" s="92"/>
      <c r="P1192" s="92"/>
      <c r="Q1192" s="92"/>
      <c r="R1192" s="92"/>
      <c r="S1192" s="92"/>
      <c r="T1192" s="93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T1192" s="18" t="s">
        <v>166</v>
      </c>
      <c r="AU1192" s="18" t="s">
        <v>86</v>
      </c>
    </row>
    <row r="1193" s="2" customFormat="1" ht="37.8" customHeight="1">
      <c r="A1193" s="39"/>
      <c r="B1193" s="40"/>
      <c r="C1193" s="219" t="s">
        <v>1424</v>
      </c>
      <c r="D1193" s="219" t="s">
        <v>159</v>
      </c>
      <c r="E1193" s="220" t="s">
        <v>1425</v>
      </c>
      <c r="F1193" s="221" t="s">
        <v>1418</v>
      </c>
      <c r="G1193" s="222" t="s">
        <v>1419</v>
      </c>
      <c r="H1193" s="223">
        <v>1163.06</v>
      </c>
      <c r="I1193" s="224"/>
      <c r="J1193" s="225">
        <f>ROUND(I1193*H1193,2)</f>
        <v>0</v>
      </c>
      <c r="K1193" s="221" t="s">
        <v>1</v>
      </c>
      <c r="L1193" s="45"/>
      <c r="M1193" s="226" t="s">
        <v>1</v>
      </c>
      <c r="N1193" s="227" t="s">
        <v>41</v>
      </c>
      <c r="O1193" s="92"/>
      <c r="P1193" s="228">
        <f>O1193*H1193</f>
        <v>0</v>
      </c>
      <c r="Q1193" s="228">
        <v>0</v>
      </c>
      <c r="R1193" s="228">
        <f>Q1193*H1193</f>
        <v>0</v>
      </c>
      <c r="S1193" s="228">
        <v>0</v>
      </c>
      <c r="T1193" s="229">
        <f>S1193*H1193</f>
        <v>0</v>
      </c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R1193" s="230" t="s">
        <v>779</v>
      </c>
      <c r="AT1193" s="230" t="s">
        <v>159</v>
      </c>
      <c r="AU1193" s="230" t="s">
        <v>86</v>
      </c>
      <c r="AY1193" s="18" t="s">
        <v>156</v>
      </c>
      <c r="BE1193" s="231">
        <f>IF(N1193="základní",J1193,0)</f>
        <v>0</v>
      </c>
      <c r="BF1193" s="231">
        <f>IF(N1193="snížená",J1193,0)</f>
        <v>0</v>
      </c>
      <c r="BG1193" s="231">
        <f>IF(N1193="zákl. přenesená",J1193,0)</f>
        <v>0</v>
      </c>
      <c r="BH1193" s="231">
        <f>IF(N1193="sníž. přenesená",J1193,0)</f>
        <v>0</v>
      </c>
      <c r="BI1193" s="231">
        <f>IF(N1193="nulová",J1193,0)</f>
        <v>0</v>
      </c>
      <c r="BJ1193" s="18" t="s">
        <v>84</v>
      </c>
      <c r="BK1193" s="231">
        <f>ROUND(I1193*H1193,2)</f>
        <v>0</v>
      </c>
      <c r="BL1193" s="18" t="s">
        <v>779</v>
      </c>
      <c r="BM1193" s="230" t="s">
        <v>1426</v>
      </c>
    </row>
    <row r="1194" s="2" customFormat="1">
      <c r="A1194" s="39"/>
      <c r="B1194" s="40"/>
      <c r="C1194" s="41"/>
      <c r="D1194" s="232" t="s">
        <v>166</v>
      </c>
      <c r="E1194" s="41"/>
      <c r="F1194" s="233" t="s">
        <v>1418</v>
      </c>
      <c r="G1194" s="41"/>
      <c r="H1194" s="41"/>
      <c r="I1194" s="234"/>
      <c r="J1194" s="41"/>
      <c r="K1194" s="41"/>
      <c r="L1194" s="45"/>
      <c r="M1194" s="235"/>
      <c r="N1194" s="236"/>
      <c r="O1194" s="92"/>
      <c r="P1194" s="92"/>
      <c r="Q1194" s="92"/>
      <c r="R1194" s="92"/>
      <c r="S1194" s="92"/>
      <c r="T1194" s="93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T1194" s="18" t="s">
        <v>166</v>
      </c>
      <c r="AU1194" s="18" t="s">
        <v>86</v>
      </c>
    </row>
    <row r="1195" s="2" customFormat="1" ht="16.5" customHeight="1">
      <c r="A1195" s="39"/>
      <c r="B1195" s="40"/>
      <c r="C1195" s="219" t="s">
        <v>1427</v>
      </c>
      <c r="D1195" s="219" t="s">
        <v>159</v>
      </c>
      <c r="E1195" s="220" t="s">
        <v>1428</v>
      </c>
      <c r="F1195" s="221" t="s">
        <v>1429</v>
      </c>
      <c r="G1195" s="222" t="s">
        <v>1419</v>
      </c>
      <c r="H1195" s="223">
        <v>2612.5300000000002</v>
      </c>
      <c r="I1195" s="224"/>
      <c r="J1195" s="225">
        <f>ROUND(I1195*H1195,2)</f>
        <v>0</v>
      </c>
      <c r="K1195" s="221" t="s">
        <v>1</v>
      </c>
      <c r="L1195" s="45"/>
      <c r="M1195" s="226" t="s">
        <v>1</v>
      </c>
      <c r="N1195" s="227" t="s">
        <v>41</v>
      </c>
      <c r="O1195" s="92"/>
      <c r="P1195" s="228">
        <f>O1195*H1195</f>
        <v>0</v>
      </c>
      <c r="Q1195" s="228">
        <v>0</v>
      </c>
      <c r="R1195" s="228">
        <f>Q1195*H1195</f>
        <v>0</v>
      </c>
      <c r="S1195" s="228">
        <v>0</v>
      </c>
      <c r="T1195" s="229">
        <f>S1195*H1195</f>
        <v>0</v>
      </c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R1195" s="230" t="s">
        <v>779</v>
      </c>
      <c r="AT1195" s="230" t="s">
        <v>159</v>
      </c>
      <c r="AU1195" s="230" t="s">
        <v>86</v>
      </c>
      <c r="AY1195" s="18" t="s">
        <v>156</v>
      </c>
      <c r="BE1195" s="231">
        <f>IF(N1195="základní",J1195,0)</f>
        <v>0</v>
      </c>
      <c r="BF1195" s="231">
        <f>IF(N1195="snížená",J1195,0)</f>
        <v>0</v>
      </c>
      <c r="BG1195" s="231">
        <f>IF(N1195="zákl. přenesená",J1195,0)</f>
        <v>0</v>
      </c>
      <c r="BH1195" s="231">
        <f>IF(N1195="sníž. přenesená",J1195,0)</f>
        <v>0</v>
      </c>
      <c r="BI1195" s="231">
        <f>IF(N1195="nulová",J1195,0)</f>
        <v>0</v>
      </c>
      <c r="BJ1195" s="18" t="s">
        <v>84</v>
      </c>
      <c r="BK1195" s="231">
        <f>ROUND(I1195*H1195,2)</f>
        <v>0</v>
      </c>
      <c r="BL1195" s="18" t="s">
        <v>779</v>
      </c>
      <c r="BM1195" s="230" t="s">
        <v>1430</v>
      </c>
    </row>
    <row r="1196" s="2" customFormat="1">
      <c r="A1196" s="39"/>
      <c r="B1196" s="40"/>
      <c r="C1196" s="41"/>
      <c r="D1196" s="232" t="s">
        <v>166</v>
      </c>
      <c r="E1196" s="41"/>
      <c r="F1196" s="233" t="s">
        <v>1429</v>
      </c>
      <c r="G1196" s="41"/>
      <c r="H1196" s="41"/>
      <c r="I1196" s="234"/>
      <c r="J1196" s="41"/>
      <c r="K1196" s="41"/>
      <c r="L1196" s="45"/>
      <c r="M1196" s="235"/>
      <c r="N1196" s="236"/>
      <c r="O1196" s="92"/>
      <c r="P1196" s="92"/>
      <c r="Q1196" s="92"/>
      <c r="R1196" s="92"/>
      <c r="S1196" s="92"/>
      <c r="T1196" s="93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T1196" s="18" t="s">
        <v>166</v>
      </c>
      <c r="AU1196" s="18" t="s">
        <v>86</v>
      </c>
    </row>
    <row r="1197" s="2" customFormat="1" ht="24.15" customHeight="1">
      <c r="A1197" s="39"/>
      <c r="B1197" s="40"/>
      <c r="C1197" s="219" t="s">
        <v>1431</v>
      </c>
      <c r="D1197" s="219" t="s">
        <v>159</v>
      </c>
      <c r="E1197" s="220" t="s">
        <v>1432</v>
      </c>
      <c r="F1197" s="221" t="s">
        <v>1433</v>
      </c>
      <c r="G1197" s="222" t="s">
        <v>830</v>
      </c>
      <c r="H1197" s="292"/>
      <c r="I1197" s="224"/>
      <c r="J1197" s="225">
        <f>ROUND(I1197*H1197,2)</f>
        <v>0</v>
      </c>
      <c r="K1197" s="221" t="s">
        <v>163</v>
      </c>
      <c r="L1197" s="45"/>
      <c r="M1197" s="226" t="s">
        <v>1</v>
      </c>
      <c r="N1197" s="227" t="s">
        <v>41</v>
      </c>
      <c r="O1197" s="92"/>
      <c r="P1197" s="228">
        <f>O1197*H1197</f>
        <v>0</v>
      </c>
      <c r="Q1197" s="228">
        <v>0</v>
      </c>
      <c r="R1197" s="228">
        <f>Q1197*H1197</f>
        <v>0</v>
      </c>
      <c r="S1197" s="228">
        <v>0</v>
      </c>
      <c r="T1197" s="229">
        <f>S1197*H1197</f>
        <v>0</v>
      </c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R1197" s="230" t="s">
        <v>779</v>
      </c>
      <c r="AT1197" s="230" t="s">
        <v>159</v>
      </c>
      <c r="AU1197" s="230" t="s">
        <v>86</v>
      </c>
      <c r="AY1197" s="18" t="s">
        <v>156</v>
      </c>
      <c r="BE1197" s="231">
        <f>IF(N1197="základní",J1197,0)</f>
        <v>0</v>
      </c>
      <c r="BF1197" s="231">
        <f>IF(N1197="snížená",J1197,0)</f>
        <v>0</v>
      </c>
      <c r="BG1197" s="231">
        <f>IF(N1197="zákl. přenesená",J1197,0)</f>
        <v>0</v>
      </c>
      <c r="BH1197" s="231">
        <f>IF(N1197="sníž. přenesená",J1197,0)</f>
        <v>0</v>
      </c>
      <c r="BI1197" s="231">
        <f>IF(N1197="nulová",J1197,0)</f>
        <v>0</v>
      </c>
      <c r="BJ1197" s="18" t="s">
        <v>84</v>
      </c>
      <c r="BK1197" s="231">
        <f>ROUND(I1197*H1197,2)</f>
        <v>0</v>
      </c>
      <c r="BL1197" s="18" t="s">
        <v>779</v>
      </c>
      <c r="BM1197" s="230" t="s">
        <v>1434</v>
      </c>
    </row>
    <row r="1198" s="2" customFormat="1">
      <c r="A1198" s="39"/>
      <c r="B1198" s="40"/>
      <c r="C1198" s="41"/>
      <c r="D1198" s="232" t="s">
        <v>166</v>
      </c>
      <c r="E1198" s="41"/>
      <c r="F1198" s="233" t="s">
        <v>1435</v>
      </c>
      <c r="G1198" s="41"/>
      <c r="H1198" s="41"/>
      <c r="I1198" s="234"/>
      <c r="J1198" s="41"/>
      <c r="K1198" s="41"/>
      <c r="L1198" s="45"/>
      <c r="M1198" s="235"/>
      <c r="N1198" s="236"/>
      <c r="O1198" s="92"/>
      <c r="P1198" s="92"/>
      <c r="Q1198" s="92"/>
      <c r="R1198" s="92"/>
      <c r="S1198" s="92"/>
      <c r="T1198" s="93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T1198" s="18" t="s">
        <v>166</v>
      </c>
      <c r="AU1198" s="18" t="s">
        <v>86</v>
      </c>
    </row>
    <row r="1199" s="2" customFormat="1">
      <c r="A1199" s="39"/>
      <c r="B1199" s="40"/>
      <c r="C1199" s="41"/>
      <c r="D1199" s="237" t="s">
        <v>168</v>
      </c>
      <c r="E1199" s="41"/>
      <c r="F1199" s="238" t="s">
        <v>1436</v>
      </c>
      <c r="G1199" s="41"/>
      <c r="H1199" s="41"/>
      <c r="I1199" s="234"/>
      <c r="J1199" s="41"/>
      <c r="K1199" s="41"/>
      <c r="L1199" s="45"/>
      <c r="M1199" s="235"/>
      <c r="N1199" s="236"/>
      <c r="O1199" s="92"/>
      <c r="P1199" s="92"/>
      <c r="Q1199" s="92"/>
      <c r="R1199" s="92"/>
      <c r="S1199" s="92"/>
      <c r="T1199" s="93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T1199" s="18" t="s">
        <v>168</v>
      </c>
      <c r="AU1199" s="18" t="s">
        <v>86</v>
      </c>
    </row>
    <row r="1200" s="12" customFormat="1" ht="22.8" customHeight="1">
      <c r="A1200" s="12"/>
      <c r="B1200" s="203"/>
      <c r="C1200" s="204"/>
      <c r="D1200" s="205" t="s">
        <v>75</v>
      </c>
      <c r="E1200" s="217" t="s">
        <v>1437</v>
      </c>
      <c r="F1200" s="217" t="s">
        <v>1438</v>
      </c>
      <c r="G1200" s="204"/>
      <c r="H1200" s="204"/>
      <c r="I1200" s="207"/>
      <c r="J1200" s="218">
        <f>BK1200</f>
        <v>0</v>
      </c>
      <c r="K1200" s="204"/>
      <c r="L1200" s="209"/>
      <c r="M1200" s="210"/>
      <c r="N1200" s="211"/>
      <c r="O1200" s="211"/>
      <c r="P1200" s="212">
        <f>SUM(P1201:P1218)</f>
        <v>0</v>
      </c>
      <c r="Q1200" s="211"/>
      <c r="R1200" s="212">
        <f>SUM(R1201:R1218)</f>
        <v>0</v>
      </c>
      <c r="S1200" s="211"/>
      <c r="T1200" s="213">
        <f>SUM(T1201:T1218)</f>
        <v>12.911294499999999</v>
      </c>
      <c r="U1200" s="12"/>
      <c r="V1200" s="12"/>
      <c r="W1200" s="12"/>
      <c r="X1200" s="12"/>
      <c r="Y1200" s="12"/>
      <c r="Z1200" s="12"/>
      <c r="AA1200" s="12"/>
      <c r="AB1200" s="12"/>
      <c r="AC1200" s="12"/>
      <c r="AD1200" s="12"/>
      <c r="AE1200" s="12"/>
      <c r="AR1200" s="214" t="s">
        <v>86</v>
      </c>
      <c r="AT1200" s="215" t="s">
        <v>75</v>
      </c>
      <c r="AU1200" s="215" t="s">
        <v>84</v>
      </c>
      <c r="AY1200" s="214" t="s">
        <v>156</v>
      </c>
      <c r="BK1200" s="216">
        <f>SUM(BK1201:BK1218)</f>
        <v>0</v>
      </c>
    </row>
    <row r="1201" s="2" customFormat="1" ht="16.5" customHeight="1">
      <c r="A1201" s="39"/>
      <c r="B1201" s="40"/>
      <c r="C1201" s="219" t="s">
        <v>1439</v>
      </c>
      <c r="D1201" s="219" t="s">
        <v>159</v>
      </c>
      <c r="E1201" s="220" t="s">
        <v>1440</v>
      </c>
      <c r="F1201" s="221" t="s">
        <v>1441</v>
      </c>
      <c r="G1201" s="222" t="s">
        <v>203</v>
      </c>
      <c r="H1201" s="223">
        <v>123.19199999999999</v>
      </c>
      <c r="I1201" s="224"/>
      <c r="J1201" s="225">
        <f>ROUND(I1201*H1201,2)</f>
        <v>0</v>
      </c>
      <c r="K1201" s="221" t="s">
        <v>1</v>
      </c>
      <c r="L1201" s="45"/>
      <c r="M1201" s="226" t="s">
        <v>1</v>
      </c>
      <c r="N1201" s="227" t="s">
        <v>41</v>
      </c>
      <c r="O1201" s="92"/>
      <c r="P1201" s="228">
        <f>O1201*H1201</f>
        <v>0</v>
      </c>
      <c r="Q1201" s="228">
        <v>0</v>
      </c>
      <c r="R1201" s="228">
        <f>Q1201*H1201</f>
        <v>0</v>
      </c>
      <c r="S1201" s="228">
        <v>0.104</v>
      </c>
      <c r="T1201" s="229">
        <f>S1201*H1201</f>
        <v>12.811967999999999</v>
      </c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R1201" s="230" t="s">
        <v>779</v>
      </c>
      <c r="AT1201" s="230" t="s">
        <v>159</v>
      </c>
      <c r="AU1201" s="230" t="s">
        <v>86</v>
      </c>
      <c r="AY1201" s="18" t="s">
        <v>156</v>
      </c>
      <c r="BE1201" s="231">
        <f>IF(N1201="základní",J1201,0)</f>
        <v>0</v>
      </c>
      <c r="BF1201" s="231">
        <f>IF(N1201="snížená",J1201,0)</f>
        <v>0</v>
      </c>
      <c r="BG1201" s="231">
        <f>IF(N1201="zákl. přenesená",J1201,0)</f>
        <v>0</v>
      </c>
      <c r="BH1201" s="231">
        <f>IF(N1201="sníž. přenesená",J1201,0)</f>
        <v>0</v>
      </c>
      <c r="BI1201" s="231">
        <f>IF(N1201="nulová",J1201,0)</f>
        <v>0</v>
      </c>
      <c r="BJ1201" s="18" t="s">
        <v>84</v>
      </c>
      <c r="BK1201" s="231">
        <f>ROUND(I1201*H1201,2)</f>
        <v>0</v>
      </c>
      <c r="BL1201" s="18" t="s">
        <v>779</v>
      </c>
      <c r="BM1201" s="230" t="s">
        <v>1442</v>
      </c>
    </row>
    <row r="1202" s="2" customFormat="1">
      <c r="A1202" s="39"/>
      <c r="B1202" s="40"/>
      <c r="C1202" s="41"/>
      <c r="D1202" s="232" t="s">
        <v>166</v>
      </c>
      <c r="E1202" s="41"/>
      <c r="F1202" s="233" t="s">
        <v>1441</v>
      </c>
      <c r="G1202" s="41"/>
      <c r="H1202" s="41"/>
      <c r="I1202" s="234"/>
      <c r="J1202" s="41"/>
      <c r="K1202" s="41"/>
      <c r="L1202" s="45"/>
      <c r="M1202" s="235"/>
      <c r="N1202" s="236"/>
      <c r="O1202" s="92"/>
      <c r="P1202" s="92"/>
      <c r="Q1202" s="92"/>
      <c r="R1202" s="92"/>
      <c r="S1202" s="92"/>
      <c r="T1202" s="93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T1202" s="18" t="s">
        <v>166</v>
      </c>
      <c r="AU1202" s="18" t="s">
        <v>86</v>
      </c>
    </row>
    <row r="1203" s="13" customFormat="1">
      <c r="A1203" s="13"/>
      <c r="B1203" s="239"/>
      <c r="C1203" s="240"/>
      <c r="D1203" s="232" t="s">
        <v>170</v>
      </c>
      <c r="E1203" s="241" t="s">
        <v>1</v>
      </c>
      <c r="F1203" s="242" t="s">
        <v>1443</v>
      </c>
      <c r="G1203" s="240"/>
      <c r="H1203" s="241" t="s">
        <v>1</v>
      </c>
      <c r="I1203" s="243"/>
      <c r="J1203" s="240"/>
      <c r="K1203" s="240"/>
      <c r="L1203" s="244"/>
      <c r="M1203" s="245"/>
      <c r="N1203" s="246"/>
      <c r="O1203" s="246"/>
      <c r="P1203" s="246"/>
      <c r="Q1203" s="246"/>
      <c r="R1203" s="246"/>
      <c r="S1203" s="246"/>
      <c r="T1203" s="247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8" t="s">
        <v>170</v>
      </c>
      <c r="AU1203" s="248" t="s">
        <v>86</v>
      </c>
      <c r="AV1203" s="13" t="s">
        <v>84</v>
      </c>
      <c r="AW1203" s="13" t="s">
        <v>32</v>
      </c>
      <c r="AX1203" s="13" t="s">
        <v>76</v>
      </c>
      <c r="AY1203" s="248" t="s">
        <v>156</v>
      </c>
    </row>
    <row r="1204" s="14" customFormat="1">
      <c r="A1204" s="14"/>
      <c r="B1204" s="249"/>
      <c r="C1204" s="250"/>
      <c r="D1204" s="232" t="s">
        <v>170</v>
      </c>
      <c r="E1204" s="251" t="s">
        <v>1</v>
      </c>
      <c r="F1204" s="252" t="s">
        <v>323</v>
      </c>
      <c r="G1204" s="250"/>
      <c r="H1204" s="253">
        <v>123.19199999999999</v>
      </c>
      <c r="I1204" s="254"/>
      <c r="J1204" s="250"/>
      <c r="K1204" s="250"/>
      <c r="L1204" s="255"/>
      <c r="M1204" s="256"/>
      <c r="N1204" s="257"/>
      <c r="O1204" s="257"/>
      <c r="P1204" s="257"/>
      <c r="Q1204" s="257"/>
      <c r="R1204" s="257"/>
      <c r="S1204" s="257"/>
      <c r="T1204" s="258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59" t="s">
        <v>170</v>
      </c>
      <c r="AU1204" s="259" t="s">
        <v>86</v>
      </c>
      <c r="AV1204" s="14" t="s">
        <v>86</v>
      </c>
      <c r="AW1204" s="14" t="s">
        <v>32</v>
      </c>
      <c r="AX1204" s="14" t="s">
        <v>76</v>
      </c>
      <c r="AY1204" s="259" t="s">
        <v>156</v>
      </c>
    </row>
    <row r="1205" s="15" customFormat="1">
      <c r="A1205" s="15"/>
      <c r="B1205" s="260"/>
      <c r="C1205" s="261"/>
      <c r="D1205" s="232" t="s">
        <v>170</v>
      </c>
      <c r="E1205" s="262" t="s">
        <v>1</v>
      </c>
      <c r="F1205" s="263" t="s">
        <v>175</v>
      </c>
      <c r="G1205" s="261"/>
      <c r="H1205" s="264">
        <v>123.19199999999999</v>
      </c>
      <c r="I1205" s="265"/>
      <c r="J1205" s="261"/>
      <c r="K1205" s="261"/>
      <c r="L1205" s="266"/>
      <c r="M1205" s="267"/>
      <c r="N1205" s="268"/>
      <c r="O1205" s="268"/>
      <c r="P1205" s="268"/>
      <c r="Q1205" s="268"/>
      <c r="R1205" s="268"/>
      <c r="S1205" s="268"/>
      <c r="T1205" s="269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T1205" s="270" t="s">
        <v>170</v>
      </c>
      <c r="AU1205" s="270" t="s">
        <v>86</v>
      </c>
      <c r="AV1205" s="15" t="s">
        <v>164</v>
      </c>
      <c r="AW1205" s="15" t="s">
        <v>32</v>
      </c>
      <c r="AX1205" s="15" t="s">
        <v>84</v>
      </c>
      <c r="AY1205" s="270" t="s">
        <v>156</v>
      </c>
    </row>
    <row r="1206" s="2" customFormat="1" ht="16.5" customHeight="1">
      <c r="A1206" s="39"/>
      <c r="B1206" s="40"/>
      <c r="C1206" s="219" t="s">
        <v>1444</v>
      </c>
      <c r="D1206" s="219" t="s">
        <v>159</v>
      </c>
      <c r="E1206" s="220" t="s">
        <v>1445</v>
      </c>
      <c r="F1206" s="221" t="s">
        <v>1446</v>
      </c>
      <c r="G1206" s="222" t="s">
        <v>203</v>
      </c>
      <c r="H1206" s="223">
        <v>76.405000000000001</v>
      </c>
      <c r="I1206" s="224"/>
      <c r="J1206" s="225">
        <f>ROUND(I1206*H1206,2)</f>
        <v>0</v>
      </c>
      <c r="K1206" s="221" t="s">
        <v>1</v>
      </c>
      <c r="L1206" s="45"/>
      <c r="M1206" s="226" t="s">
        <v>1</v>
      </c>
      <c r="N1206" s="227" t="s">
        <v>41</v>
      </c>
      <c r="O1206" s="92"/>
      <c r="P1206" s="228">
        <f>O1206*H1206</f>
        <v>0</v>
      </c>
      <c r="Q1206" s="228">
        <v>0</v>
      </c>
      <c r="R1206" s="228">
        <f>Q1206*H1206</f>
        <v>0</v>
      </c>
      <c r="S1206" s="228">
        <v>0.0012999999999999999</v>
      </c>
      <c r="T1206" s="229">
        <f>S1206*H1206</f>
        <v>0.099326499999999998</v>
      </c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R1206" s="230" t="s">
        <v>779</v>
      </c>
      <c r="AT1206" s="230" t="s">
        <v>159</v>
      </c>
      <c r="AU1206" s="230" t="s">
        <v>86</v>
      </c>
      <c r="AY1206" s="18" t="s">
        <v>156</v>
      </c>
      <c r="BE1206" s="231">
        <f>IF(N1206="základní",J1206,0)</f>
        <v>0</v>
      </c>
      <c r="BF1206" s="231">
        <f>IF(N1206="snížená",J1206,0)</f>
        <v>0</v>
      </c>
      <c r="BG1206" s="231">
        <f>IF(N1206="zákl. přenesená",J1206,0)</f>
        <v>0</v>
      </c>
      <c r="BH1206" s="231">
        <f>IF(N1206="sníž. přenesená",J1206,0)</f>
        <v>0</v>
      </c>
      <c r="BI1206" s="231">
        <f>IF(N1206="nulová",J1206,0)</f>
        <v>0</v>
      </c>
      <c r="BJ1206" s="18" t="s">
        <v>84</v>
      </c>
      <c r="BK1206" s="231">
        <f>ROUND(I1206*H1206,2)</f>
        <v>0</v>
      </c>
      <c r="BL1206" s="18" t="s">
        <v>779</v>
      </c>
      <c r="BM1206" s="230" t="s">
        <v>1447</v>
      </c>
    </row>
    <row r="1207" s="2" customFormat="1">
      <c r="A1207" s="39"/>
      <c r="B1207" s="40"/>
      <c r="C1207" s="41"/>
      <c r="D1207" s="232" t="s">
        <v>166</v>
      </c>
      <c r="E1207" s="41"/>
      <c r="F1207" s="233" t="s">
        <v>1446</v>
      </c>
      <c r="G1207" s="41"/>
      <c r="H1207" s="41"/>
      <c r="I1207" s="234"/>
      <c r="J1207" s="41"/>
      <c r="K1207" s="41"/>
      <c r="L1207" s="45"/>
      <c r="M1207" s="235"/>
      <c r="N1207" s="236"/>
      <c r="O1207" s="92"/>
      <c r="P1207" s="92"/>
      <c r="Q1207" s="92"/>
      <c r="R1207" s="92"/>
      <c r="S1207" s="92"/>
      <c r="T1207" s="93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T1207" s="18" t="s">
        <v>166</v>
      </c>
      <c r="AU1207" s="18" t="s">
        <v>86</v>
      </c>
    </row>
    <row r="1208" s="13" customFormat="1">
      <c r="A1208" s="13"/>
      <c r="B1208" s="239"/>
      <c r="C1208" s="240"/>
      <c r="D1208" s="232" t="s">
        <v>170</v>
      </c>
      <c r="E1208" s="241" t="s">
        <v>1</v>
      </c>
      <c r="F1208" s="242" t="s">
        <v>1448</v>
      </c>
      <c r="G1208" s="240"/>
      <c r="H1208" s="241" t="s">
        <v>1</v>
      </c>
      <c r="I1208" s="243"/>
      <c r="J1208" s="240"/>
      <c r="K1208" s="240"/>
      <c r="L1208" s="244"/>
      <c r="M1208" s="245"/>
      <c r="N1208" s="246"/>
      <c r="O1208" s="246"/>
      <c r="P1208" s="246"/>
      <c r="Q1208" s="246"/>
      <c r="R1208" s="246"/>
      <c r="S1208" s="246"/>
      <c r="T1208" s="247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8" t="s">
        <v>170</v>
      </c>
      <c r="AU1208" s="248" t="s">
        <v>86</v>
      </c>
      <c r="AV1208" s="13" t="s">
        <v>84</v>
      </c>
      <c r="AW1208" s="13" t="s">
        <v>32</v>
      </c>
      <c r="AX1208" s="13" t="s">
        <v>76</v>
      </c>
      <c r="AY1208" s="248" t="s">
        <v>156</v>
      </c>
    </row>
    <row r="1209" s="14" customFormat="1">
      <c r="A1209" s="14"/>
      <c r="B1209" s="249"/>
      <c r="C1209" s="250"/>
      <c r="D1209" s="232" t="s">
        <v>170</v>
      </c>
      <c r="E1209" s="251" t="s">
        <v>1</v>
      </c>
      <c r="F1209" s="252" t="s">
        <v>325</v>
      </c>
      <c r="G1209" s="250"/>
      <c r="H1209" s="253">
        <v>55.755000000000003</v>
      </c>
      <c r="I1209" s="254"/>
      <c r="J1209" s="250"/>
      <c r="K1209" s="250"/>
      <c r="L1209" s="255"/>
      <c r="M1209" s="256"/>
      <c r="N1209" s="257"/>
      <c r="O1209" s="257"/>
      <c r="P1209" s="257"/>
      <c r="Q1209" s="257"/>
      <c r="R1209" s="257"/>
      <c r="S1209" s="257"/>
      <c r="T1209" s="258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59" t="s">
        <v>170</v>
      </c>
      <c r="AU1209" s="259" t="s">
        <v>86</v>
      </c>
      <c r="AV1209" s="14" t="s">
        <v>86</v>
      </c>
      <c r="AW1209" s="14" t="s">
        <v>32</v>
      </c>
      <c r="AX1209" s="14" t="s">
        <v>76</v>
      </c>
      <c r="AY1209" s="259" t="s">
        <v>156</v>
      </c>
    </row>
    <row r="1210" s="14" customFormat="1">
      <c r="A1210" s="14"/>
      <c r="B1210" s="249"/>
      <c r="C1210" s="250"/>
      <c r="D1210" s="232" t="s">
        <v>170</v>
      </c>
      <c r="E1210" s="251" t="s">
        <v>1</v>
      </c>
      <c r="F1210" s="252" t="s">
        <v>628</v>
      </c>
      <c r="G1210" s="250"/>
      <c r="H1210" s="253">
        <v>20.649999999999999</v>
      </c>
      <c r="I1210" s="254"/>
      <c r="J1210" s="250"/>
      <c r="K1210" s="250"/>
      <c r="L1210" s="255"/>
      <c r="M1210" s="256"/>
      <c r="N1210" s="257"/>
      <c r="O1210" s="257"/>
      <c r="P1210" s="257"/>
      <c r="Q1210" s="257"/>
      <c r="R1210" s="257"/>
      <c r="S1210" s="257"/>
      <c r="T1210" s="258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59" t="s">
        <v>170</v>
      </c>
      <c r="AU1210" s="259" t="s">
        <v>86</v>
      </c>
      <c r="AV1210" s="14" t="s">
        <v>86</v>
      </c>
      <c r="AW1210" s="14" t="s">
        <v>32</v>
      </c>
      <c r="AX1210" s="14" t="s">
        <v>76</v>
      </c>
      <c r="AY1210" s="259" t="s">
        <v>156</v>
      </c>
    </row>
    <row r="1211" s="15" customFormat="1">
      <c r="A1211" s="15"/>
      <c r="B1211" s="260"/>
      <c r="C1211" s="261"/>
      <c r="D1211" s="232" t="s">
        <v>170</v>
      </c>
      <c r="E1211" s="262" t="s">
        <v>1</v>
      </c>
      <c r="F1211" s="263" t="s">
        <v>175</v>
      </c>
      <c r="G1211" s="261"/>
      <c r="H1211" s="264">
        <v>76.405000000000001</v>
      </c>
      <c r="I1211" s="265"/>
      <c r="J1211" s="261"/>
      <c r="K1211" s="261"/>
      <c r="L1211" s="266"/>
      <c r="M1211" s="267"/>
      <c r="N1211" s="268"/>
      <c r="O1211" s="268"/>
      <c r="P1211" s="268"/>
      <c r="Q1211" s="268"/>
      <c r="R1211" s="268"/>
      <c r="S1211" s="268"/>
      <c r="T1211" s="269"/>
      <c r="U1211" s="15"/>
      <c r="V1211" s="15"/>
      <c r="W1211" s="15"/>
      <c r="X1211" s="15"/>
      <c r="Y1211" s="15"/>
      <c r="Z1211" s="15"/>
      <c r="AA1211" s="15"/>
      <c r="AB1211" s="15"/>
      <c r="AC1211" s="15"/>
      <c r="AD1211" s="15"/>
      <c r="AE1211" s="15"/>
      <c r="AT1211" s="270" t="s">
        <v>170</v>
      </c>
      <c r="AU1211" s="270" t="s">
        <v>86</v>
      </c>
      <c r="AV1211" s="15" t="s">
        <v>164</v>
      </c>
      <c r="AW1211" s="15" t="s">
        <v>32</v>
      </c>
      <c r="AX1211" s="15" t="s">
        <v>84</v>
      </c>
      <c r="AY1211" s="270" t="s">
        <v>156</v>
      </c>
    </row>
    <row r="1212" s="2" customFormat="1" ht="49.05" customHeight="1">
      <c r="A1212" s="39"/>
      <c r="B1212" s="40"/>
      <c r="C1212" s="219" t="s">
        <v>1449</v>
      </c>
      <c r="D1212" s="219" t="s">
        <v>159</v>
      </c>
      <c r="E1212" s="220" t="s">
        <v>1450</v>
      </c>
      <c r="F1212" s="221" t="s">
        <v>1451</v>
      </c>
      <c r="G1212" s="222" t="s">
        <v>539</v>
      </c>
      <c r="H1212" s="223">
        <v>21</v>
      </c>
      <c r="I1212" s="224"/>
      <c r="J1212" s="225">
        <f>ROUND(I1212*H1212,2)</f>
        <v>0</v>
      </c>
      <c r="K1212" s="221" t="s">
        <v>1</v>
      </c>
      <c r="L1212" s="45"/>
      <c r="M1212" s="226" t="s">
        <v>1</v>
      </c>
      <c r="N1212" s="227" t="s">
        <v>41</v>
      </c>
      <c r="O1212" s="92"/>
      <c r="P1212" s="228">
        <f>O1212*H1212</f>
        <v>0</v>
      </c>
      <c r="Q1212" s="228">
        <v>0</v>
      </c>
      <c r="R1212" s="228">
        <f>Q1212*H1212</f>
        <v>0</v>
      </c>
      <c r="S1212" s="228">
        <v>0</v>
      </c>
      <c r="T1212" s="229">
        <f>S1212*H1212</f>
        <v>0</v>
      </c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R1212" s="230" t="s">
        <v>779</v>
      </c>
      <c r="AT1212" s="230" t="s">
        <v>159</v>
      </c>
      <c r="AU1212" s="230" t="s">
        <v>86</v>
      </c>
      <c r="AY1212" s="18" t="s">
        <v>156</v>
      </c>
      <c r="BE1212" s="231">
        <f>IF(N1212="základní",J1212,0)</f>
        <v>0</v>
      </c>
      <c r="BF1212" s="231">
        <f>IF(N1212="snížená",J1212,0)</f>
        <v>0</v>
      </c>
      <c r="BG1212" s="231">
        <f>IF(N1212="zákl. přenesená",J1212,0)</f>
        <v>0</v>
      </c>
      <c r="BH1212" s="231">
        <f>IF(N1212="sníž. přenesená",J1212,0)</f>
        <v>0</v>
      </c>
      <c r="BI1212" s="231">
        <f>IF(N1212="nulová",J1212,0)</f>
        <v>0</v>
      </c>
      <c r="BJ1212" s="18" t="s">
        <v>84</v>
      </c>
      <c r="BK1212" s="231">
        <f>ROUND(I1212*H1212,2)</f>
        <v>0</v>
      </c>
      <c r="BL1212" s="18" t="s">
        <v>779</v>
      </c>
      <c r="BM1212" s="230" t="s">
        <v>1452</v>
      </c>
    </row>
    <row r="1213" s="2" customFormat="1">
      <c r="A1213" s="39"/>
      <c r="B1213" s="40"/>
      <c r="C1213" s="41"/>
      <c r="D1213" s="232" t="s">
        <v>166</v>
      </c>
      <c r="E1213" s="41"/>
      <c r="F1213" s="233" t="s">
        <v>1451</v>
      </c>
      <c r="G1213" s="41"/>
      <c r="H1213" s="41"/>
      <c r="I1213" s="234"/>
      <c r="J1213" s="41"/>
      <c r="K1213" s="41"/>
      <c r="L1213" s="45"/>
      <c r="M1213" s="235"/>
      <c r="N1213" s="236"/>
      <c r="O1213" s="92"/>
      <c r="P1213" s="92"/>
      <c r="Q1213" s="92"/>
      <c r="R1213" s="92"/>
      <c r="S1213" s="92"/>
      <c r="T1213" s="93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T1213" s="18" t="s">
        <v>166</v>
      </c>
      <c r="AU1213" s="18" t="s">
        <v>86</v>
      </c>
    </row>
    <row r="1214" s="2" customFormat="1" ht="49.05" customHeight="1">
      <c r="A1214" s="39"/>
      <c r="B1214" s="40"/>
      <c r="C1214" s="219" t="s">
        <v>1453</v>
      </c>
      <c r="D1214" s="219" t="s">
        <v>159</v>
      </c>
      <c r="E1214" s="220" t="s">
        <v>1454</v>
      </c>
      <c r="F1214" s="221" t="s">
        <v>1455</v>
      </c>
      <c r="G1214" s="222" t="s">
        <v>539</v>
      </c>
      <c r="H1214" s="223">
        <v>6</v>
      </c>
      <c r="I1214" s="224"/>
      <c r="J1214" s="225">
        <f>ROUND(I1214*H1214,2)</f>
        <v>0</v>
      </c>
      <c r="K1214" s="221" t="s">
        <v>1</v>
      </c>
      <c r="L1214" s="45"/>
      <c r="M1214" s="226" t="s">
        <v>1</v>
      </c>
      <c r="N1214" s="227" t="s">
        <v>41</v>
      </c>
      <c r="O1214" s="92"/>
      <c r="P1214" s="228">
        <f>O1214*H1214</f>
        <v>0</v>
      </c>
      <c r="Q1214" s="228">
        <v>0</v>
      </c>
      <c r="R1214" s="228">
        <f>Q1214*H1214</f>
        <v>0</v>
      </c>
      <c r="S1214" s="228">
        <v>0</v>
      </c>
      <c r="T1214" s="229">
        <f>S1214*H1214</f>
        <v>0</v>
      </c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R1214" s="230" t="s">
        <v>779</v>
      </c>
      <c r="AT1214" s="230" t="s">
        <v>159</v>
      </c>
      <c r="AU1214" s="230" t="s">
        <v>86</v>
      </c>
      <c r="AY1214" s="18" t="s">
        <v>156</v>
      </c>
      <c r="BE1214" s="231">
        <f>IF(N1214="základní",J1214,0)</f>
        <v>0</v>
      </c>
      <c r="BF1214" s="231">
        <f>IF(N1214="snížená",J1214,0)</f>
        <v>0</v>
      </c>
      <c r="BG1214" s="231">
        <f>IF(N1214="zákl. přenesená",J1214,0)</f>
        <v>0</v>
      </c>
      <c r="BH1214" s="231">
        <f>IF(N1214="sníž. přenesená",J1214,0)</f>
        <v>0</v>
      </c>
      <c r="BI1214" s="231">
        <f>IF(N1214="nulová",J1214,0)</f>
        <v>0</v>
      </c>
      <c r="BJ1214" s="18" t="s">
        <v>84</v>
      </c>
      <c r="BK1214" s="231">
        <f>ROUND(I1214*H1214,2)</f>
        <v>0</v>
      </c>
      <c r="BL1214" s="18" t="s">
        <v>779</v>
      </c>
      <c r="BM1214" s="230" t="s">
        <v>1456</v>
      </c>
    </row>
    <row r="1215" s="2" customFormat="1">
      <c r="A1215" s="39"/>
      <c r="B1215" s="40"/>
      <c r="C1215" s="41"/>
      <c r="D1215" s="232" t="s">
        <v>166</v>
      </c>
      <c r="E1215" s="41"/>
      <c r="F1215" s="233" t="s">
        <v>1455</v>
      </c>
      <c r="G1215" s="41"/>
      <c r="H1215" s="41"/>
      <c r="I1215" s="234"/>
      <c r="J1215" s="41"/>
      <c r="K1215" s="41"/>
      <c r="L1215" s="45"/>
      <c r="M1215" s="235"/>
      <c r="N1215" s="236"/>
      <c r="O1215" s="92"/>
      <c r="P1215" s="92"/>
      <c r="Q1215" s="92"/>
      <c r="R1215" s="92"/>
      <c r="S1215" s="92"/>
      <c r="T1215" s="93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T1215" s="18" t="s">
        <v>166</v>
      </c>
      <c r="AU1215" s="18" t="s">
        <v>86</v>
      </c>
    </row>
    <row r="1216" s="2" customFormat="1" ht="24.15" customHeight="1">
      <c r="A1216" s="39"/>
      <c r="B1216" s="40"/>
      <c r="C1216" s="219" t="s">
        <v>1457</v>
      </c>
      <c r="D1216" s="219" t="s">
        <v>159</v>
      </c>
      <c r="E1216" s="220" t="s">
        <v>1458</v>
      </c>
      <c r="F1216" s="221" t="s">
        <v>1459</v>
      </c>
      <c r="G1216" s="222" t="s">
        <v>830</v>
      </c>
      <c r="H1216" s="292"/>
      <c r="I1216" s="224"/>
      <c r="J1216" s="225">
        <f>ROUND(I1216*H1216,2)</f>
        <v>0</v>
      </c>
      <c r="K1216" s="221" t="s">
        <v>163</v>
      </c>
      <c r="L1216" s="45"/>
      <c r="M1216" s="226" t="s">
        <v>1</v>
      </c>
      <c r="N1216" s="227" t="s">
        <v>41</v>
      </c>
      <c r="O1216" s="92"/>
      <c r="P1216" s="228">
        <f>O1216*H1216</f>
        <v>0</v>
      </c>
      <c r="Q1216" s="228">
        <v>0</v>
      </c>
      <c r="R1216" s="228">
        <f>Q1216*H1216</f>
        <v>0</v>
      </c>
      <c r="S1216" s="228">
        <v>0</v>
      </c>
      <c r="T1216" s="229">
        <f>S1216*H1216</f>
        <v>0</v>
      </c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R1216" s="230" t="s">
        <v>779</v>
      </c>
      <c r="AT1216" s="230" t="s">
        <v>159</v>
      </c>
      <c r="AU1216" s="230" t="s">
        <v>86</v>
      </c>
      <c r="AY1216" s="18" t="s">
        <v>156</v>
      </c>
      <c r="BE1216" s="231">
        <f>IF(N1216="základní",J1216,0)</f>
        <v>0</v>
      </c>
      <c r="BF1216" s="231">
        <f>IF(N1216="snížená",J1216,0)</f>
        <v>0</v>
      </c>
      <c r="BG1216" s="231">
        <f>IF(N1216="zákl. přenesená",J1216,0)</f>
        <v>0</v>
      </c>
      <c r="BH1216" s="231">
        <f>IF(N1216="sníž. přenesená",J1216,0)</f>
        <v>0</v>
      </c>
      <c r="BI1216" s="231">
        <f>IF(N1216="nulová",J1216,0)</f>
        <v>0</v>
      </c>
      <c r="BJ1216" s="18" t="s">
        <v>84</v>
      </c>
      <c r="BK1216" s="231">
        <f>ROUND(I1216*H1216,2)</f>
        <v>0</v>
      </c>
      <c r="BL1216" s="18" t="s">
        <v>779</v>
      </c>
      <c r="BM1216" s="230" t="s">
        <v>1460</v>
      </c>
    </row>
    <row r="1217" s="2" customFormat="1">
      <c r="A1217" s="39"/>
      <c r="B1217" s="40"/>
      <c r="C1217" s="41"/>
      <c r="D1217" s="232" t="s">
        <v>166</v>
      </c>
      <c r="E1217" s="41"/>
      <c r="F1217" s="233" t="s">
        <v>1461</v>
      </c>
      <c r="G1217" s="41"/>
      <c r="H1217" s="41"/>
      <c r="I1217" s="234"/>
      <c r="J1217" s="41"/>
      <c r="K1217" s="41"/>
      <c r="L1217" s="45"/>
      <c r="M1217" s="235"/>
      <c r="N1217" s="236"/>
      <c r="O1217" s="92"/>
      <c r="P1217" s="92"/>
      <c r="Q1217" s="92"/>
      <c r="R1217" s="92"/>
      <c r="S1217" s="92"/>
      <c r="T1217" s="93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T1217" s="18" t="s">
        <v>166</v>
      </c>
      <c r="AU1217" s="18" t="s">
        <v>86</v>
      </c>
    </row>
    <row r="1218" s="2" customFormat="1">
      <c r="A1218" s="39"/>
      <c r="B1218" s="40"/>
      <c r="C1218" s="41"/>
      <c r="D1218" s="237" t="s">
        <v>168</v>
      </c>
      <c r="E1218" s="41"/>
      <c r="F1218" s="238" t="s">
        <v>1462</v>
      </c>
      <c r="G1218" s="41"/>
      <c r="H1218" s="41"/>
      <c r="I1218" s="234"/>
      <c r="J1218" s="41"/>
      <c r="K1218" s="41"/>
      <c r="L1218" s="45"/>
      <c r="M1218" s="235"/>
      <c r="N1218" s="236"/>
      <c r="O1218" s="92"/>
      <c r="P1218" s="92"/>
      <c r="Q1218" s="92"/>
      <c r="R1218" s="92"/>
      <c r="S1218" s="92"/>
      <c r="T1218" s="93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T1218" s="18" t="s">
        <v>168</v>
      </c>
      <c r="AU1218" s="18" t="s">
        <v>86</v>
      </c>
    </row>
    <row r="1219" s="12" customFormat="1" ht="22.8" customHeight="1">
      <c r="A1219" s="12"/>
      <c r="B1219" s="203"/>
      <c r="C1219" s="204"/>
      <c r="D1219" s="205" t="s">
        <v>75</v>
      </c>
      <c r="E1219" s="217" t="s">
        <v>1463</v>
      </c>
      <c r="F1219" s="217" t="s">
        <v>1464</v>
      </c>
      <c r="G1219" s="204"/>
      <c r="H1219" s="204"/>
      <c r="I1219" s="207"/>
      <c r="J1219" s="218">
        <f>BK1219</f>
        <v>0</v>
      </c>
      <c r="K1219" s="204"/>
      <c r="L1219" s="209"/>
      <c r="M1219" s="210"/>
      <c r="N1219" s="211"/>
      <c r="O1219" s="211"/>
      <c r="P1219" s="212">
        <f>SUM(P1220:P1231)</f>
        <v>0</v>
      </c>
      <c r="Q1219" s="211"/>
      <c r="R1219" s="212">
        <f>SUM(R1220:R1231)</f>
        <v>0</v>
      </c>
      <c r="S1219" s="211"/>
      <c r="T1219" s="213">
        <f>SUM(T1220:T1231)</f>
        <v>0</v>
      </c>
      <c r="U1219" s="12"/>
      <c r="V1219" s="12"/>
      <c r="W1219" s="12"/>
      <c r="X1219" s="12"/>
      <c r="Y1219" s="12"/>
      <c r="Z1219" s="12"/>
      <c r="AA1219" s="12"/>
      <c r="AB1219" s="12"/>
      <c r="AC1219" s="12"/>
      <c r="AD1219" s="12"/>
      <c r="AE1219" s="12"/>
      <c r="AR1219" s="214" t="s">
        <v>84</v>
      </c>
      <c r="AT1219" s="215" t="s">
        <v>75</v>
      </c>
      <c r="AU1219" s="215" t="s">
        <v>84</v>
      </c>
      <c r="AY1219" s="214" t="s">
        <v>156</v>
      </c>
      <c r="BK1219" s="216">
        <f>SUM(BK1220:BK1231)</f>
        <v>0</v>
      </c>
    </row>
    <row r="1220" s="2" customFormat="1" ht="24.15" customHeight="1">
      <c r="A1220" s="39"/>
      <c r="B1220" s="40"/>
      <c r="C1220" s="219" t="s">
        <v>1465</v>
      </c>
      <c r="D1220" s="219" t="s">
        <v>159</v>
      </c>
      <c r="E1220" s="220" t="s">
        <v>1466</v>
      </c>
      <c r="F1220" s="221" t="s">
        <v>1467</v>
      </c>
      <c r="G1220" s="222" t="s">
        <v>539</v>
      </c>
      <c r="H1220" s="223">
        <v>1</v>
      </c>
      <c r="I1220" s="224"/>
      <c r="J1220" s="225">
        <f>ROUND(I1220*H1220,2)</f>
        <v>0</v>
      </c>
      <c r="K1220" s="221" t="s">
        <v>1</v>
      </c>
      <c r="L1220" s="45"/>
      <c r="M1220" s="226" t="s">
        <v>1</v>
      </c>
      <c r="N1220" s="227" t="s">
        <v>41</v>
      </c>
      <c r="O1220" s="92"/>
      <c r="P1220" s="228">
        <f>O1220*H1220</f>
        <v>0</v>
      </c>
      <c r="Q1220" s="228">
        <v>0</v>
      </c>
      <c r="R1220" s="228">
        <f>Q1220*H1220</f>
        <v>0</v>
      </c>
      <c r="S1220" s="228">
        <v>0</v>
      </c>
      <c r="T1220" s="229">
        <f>S1220*H1220</f>
        <v>0</v>
      </c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R1220" s="230" t="s">
        <v>779</v>
      </c>
      <c r="AT1220" s="230" t="s">
        <v>159</v>
      </c>
      <c r="AU1220" s="230" t="s">
        <v>86</v>
      </c>
      <c r="AY1220" s="18" t="s">
        <v>156</v>
      </c>
      <c r="BE1220" s="231">
        <f>IF(N1220="základní",J1220,0)</f>
        <v>0</v>
      </c>
      <c r="BF1220" s="231">
        <f>IF(N1220="snížená",J1220,0)</f>
        <v>0</v>
      </c>
      <c r="BG1220" s="231">
        <f>IF(N1220="zákl. přenesená",J1220,0)</f>
        <v>0</v>
      </c>
      <c r="BH1220" s="231">
        <f>IF(N1220="sníž. přenesená",J1220,0)</f>
        <v>0</v>
      </c>
      <c r="BI1220" s="231">
        <f>IF(N1220="nulová",J1220,0)</f>
        <v>0</v>
      </c>
      <c r="BJ1220" s="18" t="s">
        <v>84</v>
      </c>
      <c r="BK1220" s="231">
        <f>ROUND(I1220*H1220,2)</f>
        <v>0</v>
      </c>
      <c r="BL1220" s="18" t="s">
        <v>779</v>
      </c>
      <c r="BM1220" s="230" t="s">
        <v>1468</v>
      </c>
    </row>
    <row r="1221" s="2" customFormat="1">
      <c r="A1221" s="39"/>
      <c r="B1221" s="40"/>
      <c r="C1221" s="41"/>
      <c r="D1221" s="232" t="s">
        <v>166</v>
      </c>
      <c r="E1221" s="41"/>
      <c r="F1221" s="233" t="s">
        <v>1467</v>
      </c>
      <c r="G1221" s="41"/>
      <c r="H1221" s="41"/>
      <c r="I1221" s="234"/>
      <c r="J1221" s="41"/>
      <c r="K1221" s="41"/>
      <c r="L1221" s="45"/>
      <c r="M1221" s="235"/>
      <c r="N1221" s="236"/>
      <c r="O1221" s="92"/>
      <c r="P1221" s="92"/>
      <c r="Q1221" s="92"/>
      <c r="R1221" s="92"/>
      <c r="S1221" s="92"/>
      <c r="T1221" s="93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T1221" s="18" t="s">
        <v>166</v>
      </c>
      <c r="AU1221" s="18" t="s">
        <v>86</v>
      </c>
    </row>
    <row r="1222" s="2" customFormat="1" ht="24.15" customHeight="1">
      <c r="A1222" s="39"/>
      <c r="B1222" s="40"/>
      <c r="C1222" s="219" t="s">
        <v>1469</v>
      </c>
      <c r="D1222" s="219" t="s">
        <v>159</v>
      </c>
      <c r="E1222" s="220" t="s">
        <v>1470</v>
      </c>
      <c r="F1222" s="221" t="s">
        <v>1471</v>
      </c>
      <c r="G1222" s="222" t="s">
        <v>539</v>
      </c>
      <c r="H1222" s="223">
        <v>1</v>
      </c>
      <c r="I1222" s="224"/>
      <c r="J1222" s="225">
        <f>ROUND(I1222*H1222,2)</f>
        <v>0</v>
      </c>
      <c r="K1222" s="221" t="s">
        <v>1</v>
      </c>
      <c r="L1222" s="45"/>
      <c r="M1222" s="226" t="s">
        <v>1</v>
      </c>
      <c r="N1222" s="227" t="s">
        <v>41</v>
      </c>
      <c r="O1222" s="92"/>
      <c r="P1222" s="228">
        <f>O1222*H1222</f>
        <v>0</v>
      </c>
      <c r="Q1222" s="228">
        <v>0</v>
      </c>
      <c r="R1222" s="228">
        <f>Q1222*H1222</f>
        <v>0</v>
      </c>
      <c r="S1222" s="228">
        <v>0</v>
      </c>
      <c r="T1222" s="229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0" t="s">
        <v>779</v>
      </c>
      <c r="AT1222" s="230" t="s">
        <v>159</v>
      </c>
      <c r="AU1222" s="230" t="s">
        <v>86</v>
      </c>
      <c r="AY1222" s="18" t="s">
        <v>156</v>
      </c>
      <c r="BE1222" s="231">
        <f>IF(N1222="základní",J1222,0)</f>
        <v>0</v>
      </c>
      <c r="BF1222" s="231">
        <f>IF(N1222="snížená",J1222,0)</f>
        <v>0</v>
      </c>
      <c r="BG1222" s="231">
        <f>IF(N1222="zákl. přenesená",J1222,0)</f>
        <v>0</v>
      </c>
      <c r="BH1222" s="231">
        <f>IF(N1222="sníž. přenesená",J1222,0)</f>
        <v>0</v>
      </c>
      <c r="BI1222" s="231">
        <f>IF(N1222="nulová",J1222,0)</f>
        <v>0</v>
      </c>
      <c r="BJ1222" s="18" t="s">
        <v>84</v>
      </c>
      <c r="BK1222" s="231">
        <f>ROUND(I1222*H1222,2)</f>
        <v>0</v>
      </c>
      <c r="BL1222" s="18" t="s">
        <v>779</v>
      </c>
      <c r="BM1222" s="230" t="s">
        <v>1472</v>
      </c>
    </row>
    <row r="1223" s="2" customFormat="1">
      <c r="A1223" s="39"/>
      <c r="B1223" s="40"/>
      <c r="C1223" s="41"/>
      <c r="D1223" s="232" t="s">
        <v>166</v>
      </c>
      <c r="E1223" s="41"/>
      <c r="F1223" s="233" t="s">
        <v>1471</v>
      </c>
      <c r="G1223" s="41"/>
      <c r="H1223" s="41"/>
      <c r="I1223" s="234"/>
      <c r="J1223" s="41"/>
      <c r="K1223" s="41"/>
      <c r="L1223" s="45"/>
      <c r="M1223" s="235"/>
      <c r="N1223" s="236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166</v>
      </c>
      <c r="AU1223" s="18" t="s">
        <v>86</v>
      </c>
    </row>
    <row r="1224" s="2" customFormat="1" ht="24.15" customHeight="1">
      <c r="A1224" s="39"/>
      <c r="B1224" s="40"/>
      <c r="C1224" s="219" t="s">
        <v>1473</v>
      </c>
      <c r="D1224" s="219" t="s">
        <v>159</v>
      </c>
      <c r="E1224" s="220" t="s">
        <v>1474</v>
      </c>
      <c r="F1224" s="221" t="s">
        <v>1475</v>
      </c>
      <c r="G1224" s="222" t="s">
        <v>1476</v>
      </c>
      <c r="H1224" s="223">
        <v>1</v>
      </c>
      <c r="I1224" s="224"/>
      <c r="J1224" s="225">
        <f>ROUND(I1224*H1224,2)</f>
        <v>0</v>
      </c>
      <c r="K1224" s="221" t="s">
        <v>1</v>
      </c>
      <c r="L1224" s="45"/>
      <c r="M1224" s="226" t="s">
        <v>1</v>
      </c>
      <c r="N1224" s="227" t="s">
        <v>41</v>
      </c>
      <c r="O1224" s="92"/>
      <c r="P1224" s="228">
        <f>O1224*H1224</f>
        <v>0</v>
      </c>
      <c r="Q1224" s="228">
        <v>0</v>
      </c>
      <c r="R1224" s="228">
        <f>Q1224*H1224</f>
        <v>0</v>
      </c>
      <c r="S1224" s="228">
        <v>0</v>
      </c>
      <c r="T1224" s="229">
        <f>S1224*H1224</f>
        <v>0</v>
      </c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R1224" s="230" t="s">
        <v>779</v>
      </c>
      <c r="AT1224" s="230" t="s">
        <v>159</v>
      </c>
      <c r="AU1224" s="230" t="s">
        <v>86</v>
      </c>
      <c r="AY1224" s="18" t="s">
        <v>156</v>
      </c>
      <c r="BE1224" s="231">
        <f>IF(N1224="základní",J1224,0)</f>
        <v>0</v>
      </c>
      <c r="BF1224" s="231">
        <f>IF(N1224="snížená",J1224,0)</f>
        <v>0</v>
      </c>
      <c r="BG1224" s="231">
        <f>IF(N1224="zákl. přenesená",J1224,0)</f>
        <v>0</v>
      </c>
      <c r="BH1224" s="231">
        <f>IF(N1224="sníž. přenesená",J1224,0)</f>
        <v>0</v>
      </c>
      <c r="BI1224" s="231">
        <f>IF(N1224="nulová",J1224,0)</f>
        <v>0</v>
      </c>
      <c r="BJ1224" s="18" t="s">
        <v>84</v>
      </c>
      <c r="BK1224" s="231">
        <f>ROUND(I1224*H1224,2)</f>
        <v>0</v>
      </c>
      <c r="BL1224" s="18" t="s">
        <v>779</v>
      </c>
      <c r="BM1224" s="230" t="s">
        <v>1477</v>
      </c>
    </row>
    <row r="1225" s="2" customFormat="1">
      <c r="A1225" s="39"/>
      <c r="B1225" s="40"/>
      <c r="C1225" s="41"/>
      <c r="D1225" s="232" t="s">
        <v>166</v>
      </c>
      <c r="E1225" s="41"/>
      <c r="F1225" s="233" t="s">
        <v>1475</v>
      </c>
      <c r="G1225" s="41"/>
      <c r="H1225" s="41"/>
      <c r="I1225" s="234"/>
      <c r="J1225" s="41"/>
      <c r="K1225" s="41"/>
      <c r="L1225" s="45"/>
      <c r="M1225" s="235"/>
      <c r="N1225" s="236"/>
      <c r="O1225" s="92"/>
      <c r="P1225" s="92"/>
      <c r="Q1225" s="92"/>
      <c r="R1225" s="92"/>
      <c r="S1225" s="92"/>
      <c r="T1225" s="93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T1225" s="18" t="s">
        <v>166</v>
      </c>
      <c r="AU1225" s="18" t="s">
        <v>86</v>
      </c>
    </row>
    <row r="1226" s="2" customFormat="1" ht="37.8" customHeight="1">
      <c r="A1226" s="39"/>
      <c r="B1226" s="40"/>
      <c r="C1226" s="219" t="s">
        <v>1478</v>
      </c>
      <c r="D1226" s="219" t="s">
        <v>159</v>
      </c>
      <c r="E1226" s="220" t="s">
        <v>1479</v>
      </c>
      <c r="F1226" s="221" t="s">
        <v>1480</v>
      </c>
      <c r="G1226" s="222" t="s">
        <v>311</v>
      </c>
      <c r="H1226" s="223">
        <v>660</v>
      </c>
      <c r="I1226" s="224"/>
      <c r="J1226" s="225">
        <f>ROUND(I1226*H1226,2)</f>
        <v>0</v>
      </c>
      <c r="K1226" s="221" t="s">
        <v>1</v>
      </c>
      <c r="L1226" s="45"/>
      <c r="M1226" s="226" t="s">
        <v>1</v>
      </c>
      <c r="N1226" s="227" t="s">
        <v>41</v>
      </c>
      <c r="O1226" s="92"/>
      <c r="P1226" s="228">
        <f>O1226*H1226</f>
        <v>0</v>
      </c>
      <c r="Q1226" s="228">
        <v>0</v>
      </c>
      <c r="R1226" s="228">
        <f>Q1226*H1226</f>
        <v>0</v>
      </c>
      <c r="S1226" s="228">
        <v>0</v>
      </c>
      <c r="T1226" s="229">
        <f>S1226*H1226</f>
        <v>0</v>
      </c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R1226" s="230" t="s">
        <v>779</v>
      </c>
      <c r="AT1226" s="230" t="s">
        <v>159</v>
      </c>
      <c r="AU1226" s="230" t="s">
        <v>86</v>
      </c>
      <c r="AY1226" s="18" t="s">
        <v>156</v>
      </c>
      <c r="BE1226" s="231">
        <f>IF(N1226="základní",J1226,0)</f>
        <v>0</v>
      </c>
      <c r="BF1226" s="231">
        <f>IF(N1226="snížená",J1226,0)</f>
        <v>0</v>
      </c>
      <c r="BG1226" s="231">
        <f>IF(N1226="zákl. přenesená",J1226,0)</f>
        <v>0</v>
      </c>
      <c r="BH1226" s="231">
        <f>IF(N1226="sníž. přenesená",J1226,0)</f>
        <v>0</v>
      </c>
      <c r="BI1226" s="231">
        <f>IF(N1226="nulová",J1226,0)</f>
        <v>0</v>
      </c>
      <c r="BJ1226" s="18" t="s">
        <v>84</v>
      </c>
      <c r="BK1226" s="231">
        <f>ROUND(I1226*H1226,2)</f>
        <v>0</v>
      </c>
      <c r="BL1226" s="18" t="s">
        <v>779</v>
      </c>
      <c r="BM1226" s="230" t="s">
        <v>1481</v>
      </c>
    </row>
    <row r="1227" s="2" customFormat="1">
      <c r="A1227" s="39"/>
      <c r="B1227" s="40"/>
      <c r="C1227" s="41"/>
      <c r="D1227" s="232" t="s">
        <v>166</v>
      </c>
      <c r="E1227" s="41"/>
      <c r="F1227" s="233" t="s">
        <v>1480</v>
      </c>
      <c r="G1227" s="41"/>
      <c r="H1227" s="41"/>
      <c r="I1227" s="234"/>
      <c r="J1227" s="41"/>
      <c r="K1227" s="41"/>
      <c r="L1227" s="45"/>
      <c r="M1227" s="235"/>
      <c r="N1227" s="236"/>
      <c r="O1227" s="92"/>
      <c r="P1227" s="92"/>
      <c r="Q1227" s="92"/>
      <c r="R1227" s="92"/>
      <c r="S1227" s="92"/>
      <c r="T1227" s="93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T1227" s="18" t="s">
        <v>166</v>
      </c>
      <c r="AU1227" s="18" t="s">
        <v>86</v>
      </c>
    </row>
    <row r="1228" s="2" customFormat="1" ht="37.8" customHeight="1">
      <c r="A1228" s="39"/>
      <c r="B1228" s="40"/>
      <c r="C1228" s="219" t="s">
        <v>1482</v>
      </c>
      <c r="D1228" s="219" t="s">
        <v>159</v>
      </c>
      <c r="E1228" s="220" t="s">
        <v>1483</v>
      </c>
      <c r="F1228" s="221" t="s">
        <v>1484</v>
      </c>
      <c r="G1228" s="222" t="s">
        <v>311</v>
      </c>
      <c r="H1228" s="223">
        <v>85</v>
      </c>
      <c r="I1228" s="224"/>
      <c r="J1228" s="225">
        <f>ROUND(I1228*H1228,2)</f>
        <v>0</v>
      </c>
      <c r="K1228" s="221" t="s">
        <v>1</v>
      </c>
      <c r="L1228" s="45"/>
      <c r="M1228" s="226" t="s">
        <v>1</v>
      </c>
      <c r="N1228" s="227" t="s">
        <v>41</v>
      </c>
      <c r="O1228" s="92"/>
      <c r="P1228" s="228">
        <f>O1228*H1228</f>
        <v>0</v>
      </c>
      <c r="Q1228" s="228">
        <v>0</v>
      </c>
      <c r="R1228" s="228">
        <f>Q1228*H1228</f>
        <v>0</v>
      </c>
      <c r="S1228" s="228">
        <v>0</v>
      </c>
      <c r="T1228" s="229">
        <f>S1228*H1228</f>
        <v>0</v>
      </c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R1228" s="230" t="s">
        <v>779</v>
      </c>
      <c r="AT1228" s="230" t="s">
        <v>159</v>
      </c>
      <c r="AU1228" s="230" t="s">
        <v>86</v>
      </c>
      <c r="AY1228" s="18" t="s">
        <v>156</v>
      </c>
      <c r="BE1228" s="231">
        <f>IF(N1228="základní",J1228,0)</f>
        <v>0</v>
      </c>
      <c r="BF1228" s="231">
        <f>IF(N1228="snížená",J1228,0)</f>
        <v>0</v>
      </c>
      <c r="BG1228" s="231">
        <f>IF(N1228="zákl. přenesená",J1228,0)</f>
        <v>0</v>
      </c>
      <c r="BH1228" s="231">
        <f>IF(N1228="sníž. přenesená",J1228,0)</f>
        <v>0</v>
      </c>
      <c r="BI1228" s="231">
        <f>IF(N1228="nulová",J1228,0)</f>
        <v>0</v>
      </c>
      <c r="BJ1228" s="18" t="s">
        <v>84</v>
      </c>
      <c r="BK1228" s="231">
        <f>ROUND(I1228*H1228,2)</f>
        <v>0</v>
      </c>
      <c r="BL1228" s="18" t="s">
        <v>779</v>
      </c>
      <c r="BM1228" s="230" t="s">
        <v>1485</v>
      </c>
    </row>
    <row r="1229" s="2" customFormat="1">
      <c r="A1229" s="39"/>
      <c r="B1229" s="40"/>
      <c r="C1229" s="41"/>
      <c r="D1229" s="232" t="s">
        <v>166</v>
      </c>
      <c r="E1229" s="41"/>
      <c r="F1229" s="233" t="s">
        <v>1484</v>
      </c>
      <c r="G1229" s="41"/>
      <c r="H1229" s="41"/>
      <c r="I1229" s="234"/>
      <c r="J1229" s="41"/>
      <c r="K1229" s="41"/>
      <c r="L1229" s="45"/>
      <c r="M1229" s="235"/>
      <c r="N1229" s="236"/>
      <c r="O1229" s="92"/>
      <c r="P1229" s="92"/>
      <c r="Q1229" s="92"/>
      <c r="R1229" s="92"/>
      <c r="S1229" s="92"/>
      <c r="T1229" s="93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T1229" s="18" t="s">
        <v>166</v>
      </c>
      <c r="AU1229" s="18" t="s">
        <v>86</v>
      </c>
    </row>
    <row r="1230" s="2" customFormat="1" ht="21.75" customHeight="1">
      <c r="A1230" s="39"/>
      <c r="B1230" s="40"/>
      <c r="C1230" s="219" t="s">
        <v>1486</v>
      </c>
      <c r="D1230" s="219" t="s">
        <v>159</v>
      </c>
      <c r="E1230" s="220" t="s">
        <v>1487</v>
      </c>
      <c r="F1230" s="221" t="s">
        <v>1488</v>
      </c>
      <c r="G1230" s="222" t="s">
        <v>539</v>
      </c>
      <c r="H1230" s="223">
        <v>1</v>
      </c>
      <c r="I1230" s="224"/>
      <c r="J1230" s="225">
        <f>ROUND(I1230*H1230,2)</f>
        <v>0</v>
      </c>
      <c r="K1230" s="221" t="s">
        <v>1</v>
      </c>
      <c r="L1230" s="45"/>
      <c r="M1230" s="226" t="s">
        <v>1</v>
      </c>
      <c r="N1230" s="227" t="s">
        <v>41</v>
      </c>
      <c r="O1230" s="92"/>
      <c r="P1230" s="228">
        <f>O1230*H1230</f>
        <v>0</v>
      </c>
      <c r="Q1230" s="228">
        <v>0</v>
      </c>
      <c r="R1230" s="228">
        <f>Q1230*H1230</f>
        <v>0</v>
      </c>
      <c r="S1230" s="228">
        <v>0</v>
      </c>
      <c r="T1230" s="229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0" t="s">
        <v>779</v>
      </c>
      <c r="AT1230" s="230" t="s">
        <v>159</v>
      </c>
      <c r="AU1230" s="230" t="s">
        <v>86</v>
      </c>
      <c r="AY1230" s="18" t="s">
        <v>156</v>
      </c>
      <c r="BE1230" s="231">
        <f>IF(N1230="základní",J1230,0)</f>
        <v>0</v>
      </c>
      <c r="BF1230" s="231">
        <f>IF(N1230="snížená",J1230,0)</f>
        <v>0</v>
      </c>
      <c r="BG1230" s="231">
        <f>IF(N1230="zákl. přenesená",J1230,0)</f>
        <v>0</v>
      </c>
      <c r="BH1230" s="231">
        <f>IF(N1230="sníž. přenesená",J1230,0)</f>
        <v>0</v>
      </c>
      <c r="BI1230" s="231">
        <f>IF(N1230="nulová",J1230,0)</f>
        <v>0</v>
      </c>
      <c r="BJ1230" s="18" t="s">
        <v>84</v>
      </c>
      <c r="BK1230" s="231">
        <f>ROUND(I1230*H1230,2)</f>
        <v>0</v>
      </c>
      <c r="BL1230" s="18" t="s">
        <v>779</v>
      </c>
      <c r="BM1230" s="230" t="s">
        <v>1489</v>
      </c>
    </row>
    <row r="1231" s="2" customFormat="1">
      <c r="A1231" s="39"/>
      <c r="B1231" s="40"/>
      <c r="C1231" s="41"/>
      <c r="D1231" s="232" t="s">
        <v>166</v>
      </c>
      <c r="E1231" s="41"/>
      <c r="F1231" s="233" t="s">
        <v>1488</v>
      </c>
      <c r="G1231" s="41"/>
      <c r="H1231" s="41"/>
      <c r="I1231" s="234"/>
      <c r="J1231" s="41"/>
      <c r="K1231" s="41"/>
      <c r="L1231" s="45"/>
      <c r="M1231" s="293"/>
      <c r="N1231" s="294"/>
      <c r="O1231" s="295"/>
      <c r="P1231" s="295"/>
      <c r="Q1231" s="295"/>
      <c r="R1231" s="295"/>
      <c r="S1231" s="295"/>
      <c r="T1231" s="296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166</v>
      </c>
      <c r="AU1231" s="18" t="s">
        <v>86</v>
      </c>
    </row>
    <row r="1232" s="2" customFormat="1" ht="6.96" customHeight="1">
      <c r="A1232" s="39"/>
      <c r="B1232" s="67"/>
      <c r="C1232" s="68"/>
      <c r="D1232" s="68"/>
      <c r="E1232" s="68"/>
      <c r="F1232" s="68"/>
      <c r="G1232" s="68"/>
      <c r="H1232" s="68"/>
      <c r="I1232" s="68"/>
      <c r="J1232" s="68"/>
      <c r="K1232" s="68"/>
      <c r="L1232" s="45"/>
      <c r="M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</row>
  </sheetData>
  <sheetProtection sheet="1" autoFilter="0" formatColumns="0" formatRows="0" objects="1" scenarios="1" spinCount="100000" saltValue="Ge61kMRBgYrGlzuNmZfnRxyTsvyp7wuX+WptuxGdBVs7KRXnPnMUZStOrScGZgwQvxQHEqA4Y/8I9plC0Z60JQ==" hashValue="Tk2LbQ5ZX+I8lF7Y0dpUsZYx+UIaBz/TJhjf1zeMQsRKwJ+HtvpHfo6zHHQw9tuw4rWBAw3mE7CgeR9RtlG8SQ==" algorithmName="SHA-512" password="CC35"/>
  <autoFilter ref="C134:K1231"/>
  <mergeCells count="9">
    <mergeCell ref="E7:H7"/>
    <mergeCell ref="E9:H9"/>
    <mergeCell ref="E18:H18"/>
    <mergeCell ref="E27:H27"/>
    <mergeCell ref="E85:H85"/>
    <mergeCell ref="E87:H87"/>
    <mergeCell ref="E125:H125"/>
    <mergeCell ref="E127:H127"/>
    <mergeCell ref="L2:V2"/>
  </mergeCells>
  <hyperlinks>
    <hyperlink ref="F140" r:id="rId1" display="https://podminky.urs.cz/item/CS_URS_2025_02/132212131"/>
    <hyperlink ref="F148" r:id="rId2" display="https://podminky.urs.cz/item/CS_URS_2025_02/162351103"/>
    <hyperlink ref="F154" r:id="rId3" display="https://podminky.urs.cz/item/CS_URS_2025_02/162751117"/>
    <hyperlink ref="F160" r:id="rId4" display="https://podminky.urs.cz/item/CS_URS_2025_02/162751119"/>
    <hyperlink ref="F166" r:id="rId5" display="https://podminky.urs.cz/item/CS_URS_2025_02/171152501"/>
    <hyperlink ref="F172" r:id="rId6" display="https://podminky.urs.cz/item/CS_URS_2025_02/171201221"/>
    <hyperlink ref="F177" r:id="rId7" display="https://podminky.urs.cz/item/CS_URS_2025_02/171251201"/>
    <hyperlink ref="F182" r:id="rId8" display="https://podminky.urs.cz/item/CS_URS_2025_02/174151101"/>
    <hyperlink ref="F191" r:id="rId9" display="https://podminky.urs.cz/item/CS_URS_2025_02/311234221"/>
    <hyperlink ref="F201" r:id="rId10" display="https://podminky.urs.cz/item/CS_URS_2025_02/311235151"/>
    <hyperlink ref="F213" r:id="rId11" display="https://podminky.urs.cz/item/CS_URS_2025_02/311235211"/>
    <hyperlink ref="F222" r:id="rId12" display="https://podminky.urs.cz/item/CS_URS_2025_02/417321313"/>
    <hyperlink ref="F229" r:id="rId13" display="https://podminky.urs.cz/item/CS_URS_2025_02/417351115"/>
    <hyperlink ref="F235" r:id="rId14" display="https://podminky.urs.cz/item/CS_URS_2025_02/417351116"/>
    <hyperlink ref="F238" r:id="rId15" display="https://podminky.urs.cz/item/CS_URS_2025_02/417361821"/>
    <hyperlink ref="F248" r:id="rId16" display="https://podminky.urs.cz/item/CS_URS_2025_02/619995001"/>
    <hyperlink ref="F251" r:id="rId17" display="https://podminky.urs.cz/item/CS_URS_2025_02/619996145"/>
    <hyperlink ref="F270" r:id="rId18" display="https://podminky.urs.cz/item/CS_URS_2025_02/622131101"/>
    <hyperlink ref="F276" r:id="rId19" display="https://podminky.urs.cz/item/CS_URS_2025_02/622131321"/>
    <hyperlink ref="F295" r:id="rId20" display="https://podminky.urs.cz/item/CS_URS_2025_02/622213001"/>
    <hyperlink ref="F304" r:id="rId21" display="https://podminky.urs.cz/item/CS_URS_2025_02/622213011"/>
    <hyperlink ref="F313" r:id="rId22" display="https://podminky.urs.cz/item/CS_URS_2025_02/622213041"/>
    <hyperlink ref="F322" r:id="rId23" display="https://podminky.urs.cz/item/CS_URS_2025_02/622221141"/>
    <hyperlink ref="F334" r:id="rId24" display="https://podminky.urs.cz/item/CS_URS_2025_02/622221151"/>
    <hyperlink ref="F343" r:id="rId25" display="https://podminky.urs.cz/item/CS_URS_2025_02/622222051"/>
    <hyperlink ref="F356" r:id="rId26" display="https://podminky.urs.cz/item/CS_URS_2025_02/622231111"/>
    <hyperlink ref="F365" r:id="rId27" display="https://podminky.urs.cz/item/CS_URS_2025_02/622251105"/>
    <hyperlink ref="F368" r:id="rId28" display="https://podminky.urs.cz/item/CS_URS_2025_02/622331121"/>
    <hyperlink ref="F401" r:id="rId29" display="https://podminky.urs.cz/item/CS_URS_2025_02/941121112"/>
    <hyperlink ref="F407" r:id="rId30" display="https://podminky.urs.cz/item/CS_URS_2025_02/941121212"/>
    <hyperlink ref="F413" r:id="rId31" display="https://podminky.urs.cz/item/CS_URS_2025_02/941121812"/>
    <hyperlink ref="F416" r:id="rId32" display="https://podminky.urs.cz/item/CS_URS_2025_02/944511111"/>
    <hyperlink ref="F419" r:id="rId33" display="https://podminky.urs.cz/item/CS_URS_2025_02/944511211"/>
    <hyperlink ref="F422" r:id="rId34" display="https://podminky.urs.cz/item/CS_URS_2025_02/944511811"/>
    <hyperlink ref="F425" r:id="rId35" display="https://podminky.urs.cz/item/CS_URS_2025_02/944711111"/>
    <hyperlink ref="F430" r:id="rId36" display="https://podminky.urs.cz/item/CS_URS_2025_02/944711211"/>
    <hyperlink ref="F435" r:id="rId37" display="https://podminky.urs.cz/item/CS_URS_2025_02/944711811"/>
    <hyperlink ref="F438" r:id="rId38" display="https://podminky.urs.cz/item/CS_URS_2025_02/946111112"/>
    <hyperlink ref="F444" r:id="rId39" display="https://podminky.urs.cz/item/CS_URS_2025_02/946111114"/>
    <hyperlink ref="F450" r:id="rId40" display="https://podminky.urs.cz/item/CS_URS_2025_02/946111212"/>
    <hyperlink ref="F456" r:id="rId41" display="https://podminky.urs.cz/item/CS_URS_2025_02/946111214"/>
    <hyperlink ref="F462" r:id="rId42" display="https://podminky.urs.cz/item/CS_URS_2025_02/946111812"/>
    <hyperlink ref="F465" r:id="rId43" display="https://podminky.urs.cz/item/CS_URS_2025_02/946111814"/>
    <hyperlink ref="F468" r:id="rId44" display="https://podminky.urs.cz/item/CS_URS_2025_02/953946126"/>
    <hyperlink ref="F478" r:id="rId45" display="https://podminky.urs.cz/item/CS_URS_2025_02/962032241"/>
    <hyperlink ref="F508" r:id="rId46" display="https://podminky.urs.cz/item/CS_URS_2025_02/968082017"/>
    <hyperlink ref="F515" r:id="rId47" display="https://podminky.urs.cz/item/CS_URS_2025_02/977151118"/>
    <hyperlink ref="F521" r:id="rId48" display="https://podminky.urs.cz/item/CS_URS_2025_02/977151122"/>
    <hyperlink ref="F527" r:id="rId49" display="https://podminky.urs.cz/item/CS_URS_2025_02/977151123"/>
    <hyperlink ref="F533" r:id="rId50" display="https://podminky.urs.cz/item/CS_URS_2025_02/977151125"/>
    <hyperlink ref="F539" r:id="rId51" display="https://podminky.urs.cz/item/CS_URS_2025_02/977151127"/>
    <hyperlink ref="F545" r:id="rId52" display="https://podminky.urs.cz/item/CS_URS_2025_02/977151128"/>
    <hyperlink ref="F551" r:id="rId53" display="https://podminky.urs.cz/item/CS_URS_2025_02/977151227"/>
    <hyperlink ref="F557" r:id="rId54" display="https://podminky.urs.cz/item/CS_URS_2025_02/977151228"/>
    <hyperlink ref="F563" r:id="rId55" display="https://podminky.urs.cz/item/CS_URS_2025_02/977151229"/>
    <hyperlink ref="F569" r:id="rId56" display="https://podminky.urs.cz/item/CS_URS_2025_02/977151231"/>
    <hyperlink ref="F575" r:id="rId57" display="https://podminky.urs.cz/item/CS_URS_2025_02/977151233"/>
    <hyperlink ref="F581" r:id="rId58" display="https://podminky.urs.cz/item/CS_URS_2025_02/978035127"/>
    <hyperlink ref="F587" r:id="rId59" display="https://podminky.urs.cz/item/CS_URS_2025_02/978036191"/>
    <hyperlink ref="F594" r:id="rId60" display="https://podminky.urs.cz/item/CS_URS_2025_02/978059541"/>
    <hyperlink ref="F603" r:id="rId61" display="https://podminky.urs.cz/item/CS_URS_2025_02/978059641"/>
    <hyperlink ref="F610" r:id="rId62" display="https://podminky.urs.cz/item/CS_URS_2025_02/997013113"/>
    <hyperlink ref="F613" r:id="rId63" display="https://podminky.urs.cz/item/CS_URS_2025_02/997013501"/>
    <hyperlink ref="F616" r:id="rId64" display="https://podminky.urs.cz/item/CS_URS_2025_02/997013509"/>
    <hyperlink ref="F623" r:id="rId65" display="https://podminky.urs.cz/item/CS_URS_2025_02/998011002"/>
    <hyperlink ref="F628" r:id="rId66" display="https://podminky.urs.cz/item/CS_URS_2025_02/711112001"/>
    <hyperlink ref="F637" r:id="rId67" display="https://podminky.urs.cz/item/CS_URS_2025_02/711142559"/>
    <hyperlink ref="F650" r:id="rId68" display="https://podminky.urs.cz/item/CS_URS_2025_02/711161274"/>
    <hyperlink ref="F659" r:id="rId69" display="https://podminky.urs.cz/item/CS_URS_2025_02/711491272"/>
    <hyperlink ref="F668" r:id="rId70" display="https://podminky.urs.cz/item/CS_URS_2025_02/998711202"/>
    <hyperlink ref="F672" r:id="rId71" display="https://podminky.urs.cz/item/CS_URS_2025_02/712311101"/>
    <hyperlink ref="F680" r:id="rId72" display="https://podminky.urs.cz/item/CS_URS_2025_02/712340832"/>
    <hyperlink ref="F686" r:id="rId73" display="https://podminky.urs.cz/item/CS_URS_2025_02/712340833"/>
    <hyperlink ref="F692" r:id="rId74" display="https://podminky.urs.cz/item/CS_URS_2025_02/712341559"/>
    <hyperlink ref="F701" r:id="rId75" display="https://podminky.urs.cz/item/CS_URS_2025_02/712341559"/>
    <hyperlink ref="F710" r:id="rId76" display="https://podminky.urs.cz/item/CS_URS_2025_02/712341559"/>
    <hyperlink ref="F719" r:id="rId77" display="https://podminky.urs.cz/item/CS_URS_2025_02/712341559"/>
    <hyperlink ref="F728" r:id="rId78" display="https://podminky.urs.cz/item/CS_URS_2025_02/712341559"/>
    <hyperlink ref="F737" r:id="rId79" display="https://podminky.urs.cz/item/CS_URS_2025_02/712341559"/>
    <hyperlink ref="F746" r:id="rId80" display="https://podminky.urs.cz/item/CS_URS_2025_02/712363353"/>
    <hyperlink ref="F752" r:id="rId81" display="https://podminky.urs.cz/item/CS_URS_2025_02/712363357"/>
    <hyperlink ref="F758" r:id="rId82" display="https://podminky.urs.cz/item/CS_URS_2025_02/712363544"/>
    <hyperlink ref="F768" r:id="rId83" display="https://podminky.urs.cz/item/CS_URS_2025_02/712391171"/>
    <hyperlink ref="F777" r:id="rId84" display="https://podminky.urs.cz/item/CS_URS_2025_02/712461705"/>
    <hyperlink ref="F787" r:id="rId85" display="https://podminky.urs.cz/item/CS_URS_2025_02/712491171"/>
    <hyperlink ref="F796" r:id="rId86" display="https://podminky.urs.cz/item/CS_URS_2025_02/998712202"/>
    <hyperlink ref="F800" r:id="rId87" display="https://podminky.urs.cz/item/CS_URS_2025_02/713121111"/>
    <hyperlink ref="F813" r:id="rId88" display="https://podminky.urs.cz/item/CS_URS_2025_02/713121111"/>
    <hyperlink ref="F822" r:id="rId89" display="https://podminky.urs.cz/item/CS_URS_2025_02/713121111"/>
    <hyperlink ref="F831" r:id="rId90" display="https://podminky.urs.cz/item/CS_URS_2025_02/713121111"/>
    <hyperlink ref="F840" r:id="rId91" display="https://podminky.urs.cz/item/CS_URS_2025_02/713131141"/>
    <hyperlink ref="F848" r:id="rId92" display="https://podminky.urs.cz/item/CS_URS_2025_02/713140811"/>
    <hyperlink ref="F856" r:id="rId93" display="https://podminky.urs.cz/item/CS_URS_2025_02/713140821"/>
    <hyperlink ref="F862" r:id="rId94" display="https://podminky.urs.cz/item/CS_URS_2025_02/713141132"/>
    <hyperlink ref="F874" r:id="rId95" display="https://podminky.urs.cz/item/CS_URS_2025_02/713141331"/>
    <hyperlink ref="F885" r:id="rId96" display="https://podminky.urs.cz/item/CS_URS_2025_02/713141391"/>
    <hyperlink ref="F895" r:id="rId97" display="https://podminky.urs.cz/item/CS_URS_2025_02/713141391"/>
    <hyperlink ref="F904" r:id="rId98" display="https://podminky.urs.cz/item/CS_URS_2025_02/713151151"/>
    <hyperlink ref="F916" r:id="rId99" display="https://podminky.urs.cz/item/CS_URS_2025_02/713151152"/>
    <hyperlink ref="F933" r:id="rId100" display="https://podminky.urs.cz/item/CS_URS_2025_02/998713202"/>
    <hyperlink ref="F937" r:id="rId101" display="https://podminky.urs.cz/item/CS_URS_2025_02/762331811"/>
    <hyperlink ref="F943" r:id="rId102" display="https://podminky.urs.cz/item/CS_URS_2025_02/762341811"/>
    <hyperlink ref="F949" r:id="rId103" display="https://podminky.urs.cz/item/CS_URS_2025_02/762355802"/>
    <hyperlink ref="F955" r:id="rId104" display="https://podminky.urs.cz/item/CS_URS_2025_02/762361333"/>
    <hyperlink ref="F961" r:id="rId105" display="https://podminky.urs.cz/item/CS_URS_2025_02/998762202"/>
    <hyperlink ref="F976" r:id="rId106" display="https://podminky.urs.cz/item/CS_URS_2025_02/764002841"/>
    <hyperlink ref="F981" r:id="rId107" display="https://podminky.urs.cz/item/CS_URS_2025_02/764002851"/>
    <hyperlink ref="F996" r:id="rId108" display="https://podminky.urs.cz/item/CS_URS_2025_02/764004801"/>
    <hyperlink ref="F1001" r:id="rId109" display="https://podminky.urs.cz/item/CS_URS_2025_02/764004841"/>
    <hyperlink ref="F1006" r:id="rId110" display="https://podminky.urs.cz/item/CS_URS_2025_02/764004861"/>
    <hyperlink ref="F1012" r:id="rId111" display="https://podminky.urs.cz/item/CS_URS_2025_02/764004871"/>
    <hyperlink ref="F1022" r:id="rId112" display="https://podminky.urs.cz/item/CS_URS_2025_02/764011443"/>
    <hyperlink ref="F1063" r:id="rId113" display="https://podminky.urs.cz/item/CS_URS_2025_02/764511403"/>
    <hyperlink ref="F1069" r:id="rId114" display="https://podminky.urs.cz/item/CS_URS_2025_02/764511405"/>
    <hyperlink ref="F1075" r:id="rId115" display="https://podminky.urs.cz/item/CS_URS_2025_02/764511443"/>
    <hyperlink ref="F1081" r:id="rId116" display="https://podminky.urs.cz/item/CS_URS_2025_02/764511445"/>
    <hyperlink ref="F1087" r:id="rId117" display="https://podminky.urs.cz/item/CS_URS_2025_02/764518421"/>
    <hyperlink ref="F1093" r:id="rId118" display="https://podminky.urs.cz/item/CS_URS_2025_02/764518423"/>
    <hyperlink ref="F1099" r:id="rId119" display="https://podminky.urs.cz/item/CS_URS_2025_02/998764202"/>
    <hyperlink ref="F1103" r:id="rId120" display="https://podminky.urs.cz/item/CS_URS_2025_02/765191001"/>
    <hyperlink ref="F1112" r:id="rId121" display="https://podminky.urs.cz/item/CS_URS_2025_02/998765202"/>
    <hyperlink ref="F1116" r:id="rId122" display="https://podminky.urs.cz/item/CS_URS_2025_02/766694116"/>
    <hyperlink ref="F1150" r:id="rId123" display="https://podminky.urs.cz/item/CS_URS_2025_02/998766202"/>
    <hyperlink ref="F1154" r:id="rId124" display="https://podminky.urs.cz/item/CS_URS_2025_02/767391112"/>
    <hyperlink ref="F1163" r:id="rId125" display="https://podminky.urs.cz/item/CS_URS_2025_02/767661811"/>
    <hyperlink ref="F1169" r:id="rId126" display="https://podminky.urs.cz/item/CS_URS_2025_02/767661811"/>
    <hyperlink ref="F1178" r:id="rId127" display="https://podminky.urs.cz/item/CS_URS_2025_02/767810811"/>
    <hyperlink ref="F1184" r:id="rId128" display="https://podminky.urs.cz/item/CS_URS_2025_02/767851803"/>
    <hyperlink ref="F1199" r:id="rId129" display="https://podminky.urs.cz/item/CS_URS_2025_02/998767202"/>
    <hyperlink ref="F1218" r:id="rId130" display="https://podminky.urs.cz/item/CS_URS_2025_02/9987862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89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1490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ROUND((SUM(BE121:BE350)),  2)</f>
        <v>0</v>
      </c>
      <c r="G33" s="39"/>
      <c r="H33" s="39"/>
      <c r="I33" s="156">
        <v>0.20999999999999999</v>
      </c>
      <c r="J33" s="155">
        <f>ROUND(((SUM(BE121:BE350))*I33),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ROUND((SUM(BF121:BF350)),  2)</f>
        <v>0</v>
      </c>
      <c r="G34" s="39"/>
      <c r="H34" s="39"/>
      <c r="I34" s="156">
        <v>0.12</v>
      </c>
      <c r="J34" s="155">
        <f>ROUND(((SUM(BF121:BF350))*I34),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ROUND((SUM(BG121:BG350)),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ROUND((SUM(BH121:BH350)),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ROUND((SUM(BI121:BI350)),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D.1.2.3.a - Vytápění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1491</v>
      </c>
      <c r="E97" s="183"/>
      <c r="F97" s="183"/>
      <c r="G97" s="183"/>
      <c r="H97" s="183"/>
      <c r="I97" s="183"/>
      <c r="J97" s="184">
        <f>J122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80"/>
      <c r="C98" s="181"/>
      <c r="D98" s="182" t="s">
        <v>1492</v>
      </c>
      <c r="E98" s="183"/>
      <c r="F98" s="183"/>
      <c r="G98" s="183"/>
      <c r="H98" s="183"/>
      <c r="I98" s="183"/>
      <c r="J98" s="184">
        <f>J181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80"/>
      <c r="C99" s="181"/>
      <c r="D99" s="182" t="s">
        <v>1493</v>
      </c>
      <c r="E99" s="183"/>
      <c r="F99" s="183"/>
      <c r="G99" s="183"/>
      <c r="H99" s="183"/>
      <c r="I99" s="183"/>
      <c r="J99" s="184">
        <f>J226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80"/>
      <c r="C100" s="181"/>
      <c r="D100" s="182" t="s">
        <v>1494</v>
      </c>
      <c r="E100" s="183"/>
      <c r="F100" s="183"/>
      <c r="G100" s="183"/>
      <c r="H100" s="183"/>
      <c r="I100" s="183"/>
      <c r="J100" s="184">
        <f>J293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80"/>
      <c r="C101" s="181"/>
      <c r="D101" s="182" t="s">
        <v>1495</v>
      </c>
      <c r="E101" s="183"/>
      <c r="F101" s="183"/>
      <c r="G101" s="183"/>
      <c r="H101" s="183"/>
      <c r="I101" s="183"/>
      <c r="J101" s="184">
        <f>J308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141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75" t="str">
        <f>E7</f>
        <v>ZŠ Mařádkova - hala - rekonstrukce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115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D.1.2.3.a - Vytápění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>Mařádkova 518/15, Předměstí, 746 01 Opava</v>
      </c>
      <c r="G115" s="41"/>
      <c r="H115" s="41"/>
      <c r="I115" s="33" t="s">
        <v>22</v>
      </c>
      <c r="J115" s="80" t="str">
        <f>IF(J12="","",J12)</f>
        <v>26. 1. 2026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40.05" customHeight="1">
      <c r="A117" s="39"/>
      <c r="B117" s="40"/>
      <c r="C117" s="33" t="s">
        <v>24</v>
      </c>
      <c r="D117" s="41"/>
      <c r="E117" s="41"/>
      <c r="F117" s="28" t="str">
        <f>E15</f>
        <v>Statutární město Opava</v>
      </c>
      <c r="G117" s="41"/>
      <c r="H117" s="41"/>
      <c r="I117" s="33" t="s">
        <v>30</v>
      </c>
      <c r="J117" s="37" t="str">
        <f>E21</f>
        <v>ARCHITEKTONICKÁ KANCELÁŘ CHVÁTAL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28</v>
      </c>
      <c r="D118" s="41"/>
      <c r="E118" s="41"/>
      <c r="F118" s="28" t="str">
        <f>IF(E18="","",E18)</f>
        <v>Vyplň údaj</v>
      </c>
      <c r="G118" s="41"/>
      <c r="H118" s="41"/>
      <c r="I118" s="33" t="s">
        <v>33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192"/>
      <c r="B120" s="193"/>
      <c r="C120" s="194" t="s">
        <v>142</v>
      </c>
      <c r="D120" s="195" t="s">
        <v>61</v>
      </c>
      <c r="E120" s="195" t="s">
        <v>57</v>
      </c>
      <c r="F120" s="195" t="s">
        <v>58</v>
      </c>
      <c r="G120" s="195" t="s">
        <v>143</v>
      </c>
      <c r="H120" s="195" t="s">
        <v>144</v>
      </c>
      <c r="I120" s="195" t="s">
        <v>145</v>
      </c>
      <c r="J120" s="195" t="s">
        <v>119</v>
      </c>
      <c r="K120" s="196" t="s">
        <v>146</v>
      </c>
      <c r="L120" s="197"/>
      <c r="M120" s="101" t="s">
        <v>1</v>
      </c>
      <c r="N120" s="102" t="s">
        <v>40</v>
      </c>
      <c r="O120" s="102" t="s">
        <v>147</v>
      </c>
      <c r="P120" s="102" t="s">
        <v>148</v>
      </c>
      <c r="Q120" s="102" t="s">
        <v>149</v>
      </c>
      <c r="R120" s="102" t="s">
        <v>150</v>
      </c>
      <c r="S120" s="102" t="s">
        <v>151</v>
      </c>
      <c r="T120" s="103" t="s">
        <v>152</v>
      </c>
      <c r="U120" s="192"/>
      <c r="V120" s="192"/>
      <c r="W120" s="192"/>
      <c r="X120" s="192"/>
      <c r="Y120" s="192"/>
      <c r="Z120" s="192"/>
      <c r="AA120" s="192"/>
      <c r="AB120" s="192"/>
      <c r="AC120" s="192"/>
      <c r="AD120" s="192"/>
      <c r="AE120" s="192"/>
    </row>
    <row r="121" s="2" customFormat="1" ht="22.8" customHeight="1">
      <c r="A121" s="39"/>
      <c r="B121" s="40"/>
      <c r="C121" s="108" t="s">
        <v>153</v>
      </c>
      <c r="D121" s="41"/>
      <c r="E121" s="41"/>
      <c r="F121" s="41"/>
      <c r="G121" s="41"/>
      <c r="H121" s="41"/>
      <c r="I121" s="41"/>
      <c r="J121" s="198">
        <f>BK121</f>
        <v>0</v>
      </c>
      <c r="K121" s="41"/>
      <c r="L121" s="45"/>
      <c r="M121" s="104"/>
      <c r="N121" s="199"/>
      <c r="O121" s="105"/>
      <c r="P121" s="200">
        <f>P122+P181+P226+P293+P308</f>
        <v>0</v>
      </c>
      <c r="Q121" s="105"/>
      <c r="R121" s="200">
        <f>R122+R181+R226+R293+R308</f>
        <v>0</v>
      </c>
      <c r="S121" s="105"/>
      <c r="T121" s="201">
        <f>T122+T181+T226+T293+T308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75</v>
      </c>
      <c r="AU121" s="18" t="s">
        <v>121</v>
      </c>
      <c r="BK121" s="202">
        <f>BK122+BK181+BK226+BK293+BK308</f>
        <v>0</v>
      </c>
    </row>
    <row r="122" s="12" customFormat="1" ht="25.92" customHeight="1">
      <c r="A122" s="12"/>
      <c r="B122" s="203"/>
      <c r="C122" s="204"/>
      <c r="D122" s="205" t="s">
        <v>75</v>
      </c>
      <c r="E122" s="206" t="s">
        <v>1496</v>
      </c>
      <c r="F122" s="206" t="s">
        <v>1497</v>
      </c>
      <c r="G122" s="204"/>
      <c r="H122" s="204"/>
      <c r="I122" s="207"/>
      <c r="J122" s="208">
        <f>BK122</f>
        <v>0</v>
      </c>
      <c r="K122" s="204"/>
      <c r="L122" s="209"/>
      <c r="M122" s="210"/>
      <c r="N122" s="211"/>
      <c r="O122" s="211"/>
      <c r="P122" s="212">
        <f>SUM(P123:P180)</f>
        <v>0</v>
      </c>
      <c r="Q122" s="211"/>
      <c r="R122" s="212">
        <f>SUM(R123:R180)</f>
        <v>0</v>
      </c>
      <c r="S122" s="211"/>
      <c r="T122" s="213">
        <f>SUM(T123:T180)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4" t="s">
        <v>84</v>
      </c>
      <c r="AT122" s="215" t="s">
        <v>75</v>
      </c>
      <c r="AU122" s="215" t="s">
        <v>76</v>
      </c>
      <c r="AY122" s="214" t="s">
        <v>156</v>
      </c>
      <c r="BK122" s="216">
        <f>SUM(BK123:BK180)</f>
        <v>0</v>
      </c>
    </row>
    <row r="123" s="2" customFormat="1" ht="37.8" customHeight="1">
      <c r="A123" s="39"/>
      <c r="B123" s="40"/>
      <c r="C123" s="219" t="s">
        <v>84</v>
      </c>
      <c r="D123" s="219" t="s">
        <v>159</v>
      </c>
      <c r="E123" s="220" t="s">
        <v>1498</v>
      </c>
      <c r="F123" s="221" t="s">
        <v>1499</v>
      </c>
      <c r="G123" s="222" t="s">
        <v>1500</v>
      </c>
      <c r="H123" s="223">
        <v>6</v>
      </c>
      <c r="I123" s="224"/>
      <c r="J123" s="225">
        <f>ROUND(I123*H123,2)</f>
        <v>0</v>
      </c>
      <c r="K123" s="221" t="s">
        <v>1</v>
      </c>
      <c r="L123" s="45"/>
      <c r="M123" s="226" t="s">
        <v>1</v>
      </c>
      <c r="N123" s="227" t="s">
        <v>41</v>
      </c>
      <c r="O123" s="92"/>
      <c r="P123" s="228">
        <f>O123*H123</f>
        <v>0</v>
      </c>
      <c r="Q123" s="228">
        <v>0</v>
      </c>
      <c r="R123" s="228">
        <f>Q123*H123</f>
        <v>0</v>
      </c>
      <c r="S123" s="228">
        <v>0</v>
      </c>
      <c r="T123" s="22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0" t="s">
        <v>164</v>
      </c>
      <c r="AT123" s="230" t="s">
        <v>159</v>
      </c>
      <c r="AU123" s="230" t="s">
        <v>84</v>
      </c>
      <c r="AY123" s="18" t="s">
        <v>156</v>
      </c>
      <c r="BE123" s="231">
        <f>IF(N123="základní",J123,0)</f>
        <v>0</v>
      </c>
      <c r="BF123" s="231">
        <f>IF(N123="snížená",J123,0)</f>
        <v>0</v>
      </c>
      <c r="BG123" s="231">
        <f>IF(N123="zákl. přenesená",J123,0)</f>
        <v>0</v>
      </c>
      <c r="BH123" s="231">
        <f>IF(N123="sníž. přenesená",J123,0)</f>
        <v>0</v>
      </c>
      <c r="BI123" s="231">
        <f>IF(N123="nulová",J123,0)</f>
        <v>0</v>
      </c>
      <c r="BJ123" s="18" t="s">
        <v>84</v>
      </c>
      <c r="BK123" s="231">
        <f>ROUND(I123*H123,2)</f>
        <v>0</v>
      </c>
      <c r="BL123" s="18" t="s">
        <v>164</v>
      </c>
      <c r="BM123" s="230" t="s">
        <v>86</v>
      </c>
    </row>
    <row r="124" s="2" customFormat="1">
      <c r="A124" s="39"/>
      <c r="B124" s="40"/>
      <c r="C124" s="41"/>
      <c r="D124" s="232" t="s">
        <v>166</v>
      </c>
      <c r="E124" s="41"/>
      <c r="F124" s="233" t="s">
        <v>1499</v>
      </c>
      <c r="G124" s="41"/>
      <c r="H124" s="41"/>
      <c r="I124" s="234"/>
      <c r="J124" s="41"/>
      <c r="K124" s="41"/>
      <c r="L124" s="45"/>
      <c r="M124" s="235"/>
      <c r="N124" s="236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166</v>
      </c>
      <c r="AU124" s="18" t="s">
        <v>84</v>
      </c>
    </row>
    <row r="125" s="2" customFormat="1" ht="78" customHeight="1">
      <c r="A125" s="39"/>
      <c r="B125" s="40"/>
      <c r="C125" s="219" t="s">
        <v>86</v>
      </c>
      <c r="D125" s="219" t="s">
        <v>159</v>
      </c>
      <c r="E125" s="220" t="s">
        <v>1501</v>
      </c>
      <c r="F125" s="221" t="s">
        <v>1502</v>
      </c>
      <c r="G125" s="222" t="s">
        <v>1503</v>
      </c>
      <c r="H125" s="223">
        <v>1</v>
      </c>
      <c r="I125" s="224"/>
      <c r="J125" s="225">
        <f>ROUND(I125*H125,2)</f>
        <v>0</v>
      </c>
      <c r="K125" s="221" t="s">
        <v>1</v>
      </c>
      <c r="L125" s="45"/>
      <c r="M125" s="226" t="s">
        <v>1</v>
      </c>
      <c r="N125" s="227" t="s">
        <v>41</v>
      </c>
      <c r="O125" s="92"/>
      <c r="P125" s="228">
        <f>O125*H125</f>
        <v>0</v>
      </c>
      <c r="Q125" s="228">
        <v>0</v>
      </c>
      <c r="R125" s="228">
        <f>Q125*H125</f>
        <v>0</v>
      </c>
      <c r="S125" s="228">
        <v>0</v>
      </c>
      <c r="T125" s="22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0" t="s">
        <v>164</v>
      </c>
      <c r="AT125" s="230" t="s">
        <v>159</v>
      </c>
      <c r="AU125" s="230" t="s">
        <v>84</v>
      </c>
      <c r="AY125" s="18" t="s">
        <v>156</v>
      </c>
      <c r="BE125" s="231">
        <f>IF(N125="základní",J125,0)</f>
        <v>0</v>
      </c>
      <c r="BF125" s="231">
        <f>IF(N125="snížená",J125,0)</f>
        <v>0</v>
      </c>
      <c r="BG125" s="231">
        <f>IF(N125="zákl. přenesená",J125,0)</f>
        <v>0</v>
      </c>
      <c r="BH125" s="231">
        <f>IF(N125="sníž. přenesená",J125,0)</f>
        <v>0</v>
      </c>
      <c r="BI125" s="231">
        <f>IF(N125="nulová",J125,0)</f>
        <v>0</v>
      </c>
      <c r="BJ125" s="18" t="s">
        <v>84</v>
      </c>
      <c r="BK125" s="231">
        <f>ROUND(I125*H125,2)</f>
        <v>0</v>
      </c>
      <c r="BL125" s="18" t="s">
        <v>164</v>
      </c>
      <c r="BM125" s="230" t="s">
        <v>164</v>
      </c>
    </row>
    <row r="126" s="2" customFormat="1">
      <c r="A126" s="39"/>
      <c r="B126" s="40"/>
      <c r="C126" s="41"/>
      <c r="D126" s="232" t="s">
        <v>166</v>
      </c>
      <c r="E126" s="41"/>
      <c r="F126" s="233" t="s">
        <v>1504</v>
      </c>
      <c r="G126" s="41"/>
      <c r="H126" s="41"/>
      <c r="I126" s="234"/>
      <c r="J126" s="41"/>
      <c r="K126" s="41"/>
      <c r="L126" s="45"/>
      <c r="M126" s="235"/>
      <c r="N126" s="23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166</v>
      </c>
      <c r="AU126" s="18" t="s">
        <v>84</v>
      </c>
    </row>
    <row r="127" s="2" customFormat="1" ht="66.75" customHeight="1">
      <c r="A127" s="39"/>
      <c r="B127" s="40"/>
      <c r="C127" s="219" t="s">
        <v>233</v>
      </c>
      <c r="D127" s="219" t="s">
        <v>159</v>
      </c>
      <c r="E127" s="220" t="s">
        <v>1505</v>
      </c>
      <c r="F127" s="221" t="s">
        <v>1506</v>
      </c>
      <c r="G127" s="222" t="s">
        <v>1503</v>
      </c>
      <c r="H127" s="223">
        <v>1</v>
      </c>
      <c r="I127" s="224"/>
      <c r="J127" s="225">
        <f>ROUND(I127*H127,2)</f>
        <v>0</v>
      </c>
      <c r="K127" s="221" t="s">
        <v>1</v>
      </c>
      <c r="L127" s="45"/>
      <c r="M127" s="226" t="s">
        <v>1</v>
      </c>
      <c r="N127" s="227" t="s">
        <v>41</v>
      </c>
      <c r="O127" s="92"/>
      <c r="P127" s="228">
        <f>O127*H127</f>
        <v>0</v>
      </c>
      <c r="Q127" s="228">
        <v>0</v>
      </c>
      <c r="R127" s="228">
        <f>Q127*H127</f>
        <v>0</v>
      </c>
      <c r="S127" s="228">
        <v>0</v>
      </c>
      <c r="T127" s="22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0" t="s">
        <v>164</v>
      </c>
      <c r="AT127" s="230" t="s">
        <v>159</v>
      </c>
      <c r="AU127" s="230" t="s">
        <v>84</v>
      </c>
      <c r="AY127" s="18" t="s">
        <v>156</v>
      </c>
      <c r="BE127" s="231">
        <f>IF(N127="základní",J127,0)</f>
        <v>0</v>
      </c>
      <c r="BF127" s="231">
        <f>IF(N127="snížená",J127,0)</f>
        <v>0</v>
      </c>
      <c r="BG127" s="231">
        <f>IF(N127="zákl. přenesená",J127,0)</f>
        <v>0</v>
      </c>
      <c r="BH127" s="231">
        <f>IF(N127="sníž. přenesená",J127,0)</f>
        <v>0</v>
      </c>
      <c r="BI127" s="231">
        <f>IF(N127="nulová",J127,0)</f>
        <v>0</v>
      </c>
      <c r="BJ127" s="18" t="s">
        <v>84</v>
      </c>
      <c r="BK127" s="231">
        <f>ROUND(I127*H127,2)</f>
        <v>0</v>
      </c>
      <c r="BL127" s="18" t="s">
        <v>164</v>
      </c>
      <c r="BM127" s="230" t="s">
        <v>306</v>
      </c>
    </row>
    <row r="128" s="2" customFormat="1">
      <c r="A128" s="39"/>
      <c r="B128" s="40"/>
      <c r="C128" s="41"/>
      <c r="D128" s="232" t="s">
        <v>166</v>
      </c>
      <c r="E128" s="41"/>
      <c r="F128" s="233" t="s">
        <v>1506</v>
      </c>
      <c r="G128" s="41"/>
      <c r="H128" s="41"/>
      <c r="I128" s="234"/>
      <c r="J128" s="41"/>
      <c r="K128" s="41"/>
      <c r="L128" s="45"/>
      <c r="M128" s="235"/>
      <c r="N128" s="23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166</v>
      </c>
      <c r="AU128" s="18" t="s">
        <v>84</v>
      </c>
    </row>
    <row r="129" s="2" customFormat="1" ht="76.35" customHeight="1">
      <c r="A129" s="39"/>
      <c r="B129" s="40"/>
      <c r="C129" s="219" t="s">
        <v>164</v>
      </c>
      <c r="D129" s="219" t="s">
        <v>159</v>
      </c>
      <c r="E129" s="220" t="s">
        <v>1507</v>
      </c>
      <c r="F129" s="221" t="s">
        <v>1508</v>
      </c>
      <c r="G129" s="222" t="s">
        <v>1503</v>
      </c>
      <c r="H129" s="223">
        <v>1</v>
      </c>
      <c r="I129" s="224"/>
      <c r="J129" s="225">
        <f>ROUND(I129*H129,2)</f>
        <v>0</v>
      </c>
      <c r="K129" s="221" t="s">
        <v>1</v>
      </c>
      <c r="L129" s="45"/>
      <c r="M129" s="226" t="s">
        <v>1</v>
      </c>
      <c r="N129" s="227" t="s">
        <v>41</v>
      </c>
      <c r="O129" s="92"/>
      <c r="P129" s="228">
        <f>O129*H129</f>
        <v>0</v>
      </c>
      <c r="Q129" s="228">
        <v>0</v>
      </c>
      <c r="R129" s="228">
        <f>Q129*H129</f>
        <v>0</v>
      </c>
      <c r="S129" s="228">
        <v>0</v>
      </c>
      <c r="T129" s="22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0" t="s">
        <v>164</v>
      </c>
      <c r="AT129" s="230" t="s">
        <v>159</v>
      </c>
      <c r="AU129" s="230" t="s">
        <v>84</v>
      </c>
      <c r="AY129" s="18" t="s">
        <v>156</v>
      </c>
      <c r="BE129" s="231">
        <f>IF(N129="základní",J129,0)</f>
        <v>0</v>
      </c>
      <c r="BF129" s="231">
        <f>IF(N129="snížená",J129,0)</f>
        <v>0</v>
      </c>
      <c r="BG129" s="231">
        <f>IF(N129="zákl. přenesená",J129,0)</f>
        <v>0</v>
      </c>
      <c r="BH129" s="231">
        <f>IF(N129="sníž. přenesená",J129,0)</f>
        <v>0</v>
      </c>
      <c r="BI129" s="231">
        <f>IF(N129="nulová",J129,0)</f>
        <v>0</v>
      </c>
      <c r="BJ129" s="18" t="s">
        <v>84</v>
      </c>
      <c r="BK129" s="231">
        <f>ROUND(I129*H129,2)</f>
        <v>0</v>
      </c>
      <c r="BL129" s="18" t="s">
        <v>164</v>
      </c>
      <c r="BM129" s="230" t="s">
        <v>176</v>
      </c>
    </row>
    <row r="130" s="2" customFormat="1">
      <c r="A130" s="39"/>
      <c r="B130" s="40"/>
      <c r="C130" s="41"/>
      <c r="D130" s="232" t="s">
        <v>166</v>
      </c>
      <c r="E130" s="41"/>
      <c r="F130" s="233" t="s">
        <v>1509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166</v>
      </c>
      <c r="AU130" s="18" t="s">
        <v>84</v>
      </c>
    </row>
    <row r="131" s="2" customFormat="1" ht="37.8" customHeight="1">
      <c r="A131" s="39"/>
      <c r="B131" s="40"/>
      <c r="C131" s="219" t="s">
        <v>1510</v>
      </c>
      <c r="D131" s="219" t="s">
        <v>159</v>
      </c>
      <c r="E131" s="220" t="s">
        <v>1511</v>
      </c>
      <c r="F131" s="221" t="s">
        <v>1512</v>
      </c>
      <c r="G131" s="222" t="s">
        <v>1513</v>
      </c>
      <c r="H131" s="223">
        <v>1</v>
      </c>
      <c r="I131" s="224"/>
      <c r="J131" s="225">
        <f>ROUND(I131*H131,2)</f>
        <v>0</v>
      </c>
      <c r="K131" s="221" t="s">
        <v>1</v>
      </c>
      <c r="L131" s="45"/>
      <c r="M131" s="226" t="s">
        <v>1</v>
      </c>
      <c r="N131" s="227" t="s">
        <v>41</v>
      </c>
      <c r="O131" s="92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0" t="s">
        <v>164</v>
      </c>
      <c r="AT131" s="230" t="s">
        <v>159</v>
      </c>
      <c r="AU131" s="230" t="s">
        <v>84</v>
      </c>
      <c r="AY131" s="18" t="s">
        <v>156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8" t="s">
        <v>84</v>
      </c>
      <c r="BK131" s="231">
        <f>ROUND(I131*H131,2)</f>
        <v>0</v>
      </c>
      <c r="BL131" s="18" t="s">
        <v>164</v>
      </c>
      <c r="BM131" s="230" t="s">
        <v>192</v>
      </c>
    </row>
    <row r="132" s="2" customFormat="1">
      <c r="A132" s="39"/>
      <c r="B132" s="40"/>
      <c r="C132" s="41"/>
      <c r="D132" s="232" t="s">
        <v>166</v>
      </c>
      <c r="E132" s="41"/>
      <c r="F132" s="233" t="s">
        <v>1512</v>
      </c>
      <c r="G132" s="41"/>
      <c r="H132" s="41"/>
      <c r="I132" s="234"/>
      <c r="J132" s="41"/>
      <c r="K132" s="41"/>
      <c r="L132" s="45"/>
      <c r="M132" s="235"/>
      <c r="N132" s="23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166</v>
      </c>
      <c r="AU132" s="18" t="s">
        <v>84</v>
      </c>
    </row>
    <row r="133" s="2" customFormat="1" ht="37.8" customHeight="1">
      <c r="A133" s="39"/>
      <c r="B133" s="40"/>
      <c r="C133" s="219" t="s">
        <v>306</v>
      </c>
      <c r="D133" s="219" t="s">
        <v>159</v>
      </c>
      <c r="E133" s="220" t="s">
        <v>1514</v>
      </c>
      <c r="F133" s="221" t="s">
        <v>1515</v>
      </c>
      <c r="G133" s="222" t="s">
        <v>1503</v>
      </c>
      <c r="H133" s="223">
        <v>4</v>
      </c>
      <c r="I133" s="224"/>
      <c r="J133" s="225">
        <f>ROUND(I133*H133,2)</f>
        <v>0</v>
      </c>
      <c r="K133" s="221" t="s">
        <v>1</v>
      </c>
      <c r="L133" s="45"/>
      <c r="M133" s="226" t="s">
        <v>1</v>
      </c>
      <c r="N133" s="227" t="s">
        <v>41</v>
      </c>
      <c r="O133" s="92"/>
      <c r="P133" s="228">
        <f>O133*H133</f>
        <v>0</v>
      </c>
      <c r="Q133" s="228">
        <v>0</v>
      </c>
      <c r="R133" s="228">
        <f>Q133*H133</f>
        <v>0</v>
      </c>
      <c r="S133" s="228">
        <v>0</v>
      </c>
      <c r="T133" s="22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0" t="s">
        <v>164</v>
      </c>
      <c r="AT133" s="230" t="s">
        <v>159</v>
      </c>
      <c r="AU133" s="230" t="s">
        <v>84</v>
      </c>
      <c r="AY133" s="18" t="s">
        <v>156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8" t="s">
        <v>84</v>
      </c>
      <c r="BK133" s="231">
        <f>ROUND(I133*H133,2)</f>
        <v>0</v>
      </c>
      <c r="BL133" s="18" t="s">
        <v>164</v>
      </c>
      <c r="BM133" s="230" t="s">
        <v>8</v>
      </c>
    </row>
    <row r="134" s="2" customFormat="1">
      <c r="A134" s="39"/>
      <c r="B134" s="40"/>
      <c r="C134" s="41"/>
      <c r="D134" s="232" t="s">
        <v>166</v>
      </c>
      <c r="E134" s="41"/>
      <c r="F134" s="233" t="s">
        <v>1515</v>
      </c>
      <c r="G134" s="41"/>
      <c r="H134" s="41"/>
      <c r="I134" s="234"/>
      <c r="J134" s="41"/>
      <c r="K134" s="41"/>
      <c r="L134" s="45"/>
      <c r="M134" s="235"/>
      <c r="N134" s="23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166</v>
      </c>
      <c r="AU134" s="18" t="s">
        <v>84</v>
      </c>
    </row>
    <row r="135" s="2" customFormat="1" ht="78" customHeight="1">
      <c r="A135" s="39"/>
      <c r="B135" s="40"/>
      <c r="C135" s="219" t="s">
        <v>158</v>
      </c>
      <c r="D135" s="219" t="s">
        <v>159</v>
      </c>
      <c r="E135" s="220" t="s">
        <v>1516</v>
      </c>
      <c r="F135" s="221" t="s">
        <v>1517</v>
      </c>
      <c r="G135" s="222" t="s">
        <v>1513</v>
      </c>
      <c r="H135" s="223">
        <v>4</v>
      </c>
      <c r="I135" s="224"/>
      <c r="J135" s="225">
        <f>ROUND(I135*H135,2)</f>
        <v>0</v>
      </c>
      <c r="K135" s="221" t="s">
        <v>1</v>
      </c>
      <c r="L135" s="45"/>
      <c r="M135" s="226" t="s">
        <v>1</v>
      </c>
      <c r="N135" s="227" t="s">
        <v>41</v>
      </c>
      <c r="O135" s="92"/>
      <c r="P135" s="228">
        <f>O135*H135</f>
        <v>0</v>
      </c>
      <c r="Q135" s="228">
        <v>0</v>
      </c>
      <c r="R135" s="228">
        <f>Q135*H135</f>
        <v>0</v>
      </c>
      <c r="S135" s="228">
        <v>0</v>
      </c>
      <c r="T135" s="22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0" t="s">
        <v>164</v>
      </c>
      <c r="AT135" s="230" t="s">
        <v>159</v>
      </c>
      <c r="AU135" s="230" t="s">
        <v>84</v>
      </c>
      <c r="AY135" s="18" t="s">
        <v>156</v>
      </c>
      <c r="BE135" s="231">
        <f>IF(N135="základní",J135,0)</f>
        <v>0</v>
      </c>
      <c r="BF135" s="231">
        <f>IF(N135="snížená",J135,0)</f>
        <v>0</v>
      </c>
      <c r="BG135" s="231">
        <f>IF(N135="zákl. přenesená",J135,0)</f>
        <v>0</v>
      </c>
      <c r="BH135" s="231">
        <f>IF(N135="sníž. přenesená",J135,0)</f>
        <v>0</v>
      </c>
      <c r="BI135" s="231">
        <f>IF(N135="nulová",J135,0)</f>
        <v>0</v>
      </c>
      <c r="BJ135" s="18" t="s">
        <v>84</v>
      </c>
      <c r="BK135" s="231">
        <f>ROUND(I135*H135,2)</f>
        <v>0</v>
      </c>
      <c r="BL135" s="18" t="s">
        <v>164</v>
      </c>
      <c r="BM135" s="230" t="s">
        <v>223</v>
      </c>
    </row>
    <row r="136" s="2" customFormat="1">
      <c r="A136" s="39"/>
      <c r="B136" s="40"/>
      <c r="C136" s="41"/>
      <c r="D136" s="232" t="s">
        <v>166</v>
      </c>
      <c r="E136" s="41"/>
      <c r="F136" s="233" t="s">
        <v>1518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166</v>
      </c>
      <c r="AU136" s="18" t="s">
        <v>84</v>
      </c>
    </row>
    <row r="137" s="2" customFormat="1" ht="55.5" customHeight="1">
      <c r="A137" s="39"/>
      <c r="B137" s="40"/>
      <c r="C137" s="219" t="s">
        <v>176</v>
      </c>
      <c r="D137" s="219" t="s">
        <v>159</v>
      </c>
      <c r="E137" s="220" t="s">
        <v>1519</v>
      </c>
      <c r="F137" s="221" t="s">
        <v>1520</v>
      </c>
      <c r="G137" s="222" t="s">
        <v>1503</v>
      </c>
      <c r="H137" s="223">
        <v>4</v>
      </c>
      <c r="I137" s="224"/>
      <c r="J137" s="225">
        <f>ROUND(I137*H137,2)</f>
        <v>0</v>
      </c>
      <c r="K137" s="221" t="s">
        <v>1</v>
      </c>
      <c r="L137" s="45"/>
      <c r="M137" s="226" t="s">
        <v>1</v>
      </c>
      <c r="N137" s="227" t="s">
        <v>41</v>
      </c>
      <c r="O137" s="92"/>
      <c r="P137" s="228">
        <f>O137*H137</f>
        <v>0</v>
      </c>
      <c r="Q137" s="228">
        <v>0</v>
      </c>
      <c r="R137" s="228">
        <f>Q137*H137</f>
        <v>0</v>
      </c>
      <c r="S137" s="228">
        <v>0</v>
      </c>
      <c r="T137" s="22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0" t="s">
        <v>164</v>
      </c>
      <c r="AT137" s="230" t="s">
        <v>159</v>
      </c>
      <c r="AU137" s="230" t="s">
        <v>84</v>
      </c>
      <c r="AY137" s="18" t="s">
        <v>156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8" t="s">
        <v>84</v>
      </c>
      <c r="BK137" s="231">
        <f>ROUND(I137*H137,2)</f>
        <v>0</v>
      </c>
      <c r="BL137" s="18" t="s">
        <v>164</v>
      </c>
      <c r="BM137" s="230" t="s">
        <v>779</v>
      </c>
    </row>
    <row r="138" s="2" customFormat="1">
      <c r="A138" s="39"/>
      <c r="B138" s="40"/>
      <c r="C138" s="41"/>
      <c r="D138" s="232" t="s">
        <v>166</v>
      </c>
      <c r="E138" s="41"/>
      <c r="F138" s="233" t="s">
        <v>1520</v>
      </c>
      <c r="G138" s="41"/>
      <c r="H138" s="41"/>
      <c r="I138" s="234"/>
      <c r="J138" s="41"/>
      <c r="K138" s="41"/>
      <c r="L138" s="45"/>
      <c r="M138" s="235"/>
      <c r="N138" s="23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166</v>
      </c>
      <c r="AU138" s="18" t="s">
        <v>84</v>
      </c>
    </row>
    <row r="139" s="2" customFormat="1" ht="24.15" customHeight="1">
      <c r="A139" s="39"/>
      <c r="B139" s="40"/>
      <c r="C139" s="219" t="s">
        <v>184</v>
      </c>
      <c r="D139" s="219" t="s">
        <v>159</v>
      </c>
      <c r="E139" s="220" t="s">
        <v>1521</v>
      </c>
      <c r="F139" s="221" t="s">
        <v>1522</v>
      </c>
      <c r="G139" s="222" t="s">
        <v>1513</v>
      </c>
      <c r="H139" s="223">
        <v>2</v>
      </c>
      <c r="I139" s="224"/>
      <c r="J139" s="225">
        <f>ROUND(I139*H139,2)</f>
        <v>0</v>
      </c>
      <c r="K139" s="221" t="s">
        <v>1</v>
      </c>
      <c r="L139" s="45"/>
      <c r="M139" s="226" t="s">
        <v>1</v>
      </c>
      <c r="N139" s="227" t="s">
        <v>41</v>
      </c>
      <c r="O139" s="92"/>
      <c r="P139" s="228">
        <f>O139*H139</f>
        <v>0</v>
      </c>
      <c r="Q139" s="228">
        <v>0</v>
      </c>
      <c r="R139" s="228">
        <f>Q139*H139</f>
        <v>0</v>
      </c>
      <c r="S139" s="228">
        <v>0</v>
      </c>
      <c r="T139" s="22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0" t="s">
        <v>164</v>
      </c>
      <c r="AT139" s="230" t="s">
        <v>159</v>
      </c>
      <c r="AU139" s="230" t="s">
        <v>84</v>
      </c>
      <c r="AY139" s="18" t="s">
        <v>156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8" t="s">
        <v>84</v>
      </c>
      <c r="BK139" s="231">
        <f>ROUND(I139*H139,2)</f>
        <v>0</v>
      </c>
      <c r="BL139" s="18" t="s">
        <v>164</v>
      </c>
      <c r="BM139" s="230" t="s">
        <v>1523</v>
      </c>
    </row>
    <row r="140" s="2" customFormat="1">
      <c r="A140" s="39"/>
      <c r="B140" s="40"/>
      <c r="C140" s="41"/>
      <c r="D140" s="232" t="s">
        <v>166</v>
      </c>
      <c r="E140" s="41"/>
      <c r="F140" s="233" t="s">
        <v>1522</v>
      </c>
      <c r="G140" s="41"/>
      <c r="H140" s="41"/>
      <c r="I140" s="234"/>
      <c r="J140" s="41"/>
      <c r="K140" s="41"/>
      <c r="L140" s="45"/>
      <c r="M140" s="235"/>
      <c r="N140" s="23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166</v>
      </c>
      <c r="AU140" s="18" t="s">
        <v>84</v>
      </c>
    </row>
    <row r="141" s="2" customFormat="1" ht="37.8" customHeight="1">
      <c r="A141" s="39"/>
      <c r="B141" s="40"/>
      <c r="C141" s="219" t="s">
        <v>192</v>
      </c>
      <c r="D141" s="219" t="s">
        <v>159</v>
      </c>
      <c r="E141" s="220" t="s">
        <v>1524</v>
      </c>
      <c r="F141" s="221" t="s">
        <v>1525</v>
      </c>
      <c r="G141" s="222" t="s">
        <v>1513</v>
      </c>
      <c r="H141" s="223">
        <v>4</v>
      </c>
      <c r="I141" s="224"/>
      <c r="J141" s="225">
        <f>ROUND(I141*H141,2)</f>
        <v>0</v>
      </c>
      <c r="K141" s="221" t="s">
        <v>1</v>
      </c>
      <c r="L141" s="45"/>
      <c r="M141" s="226" t="s">
        <v>1</v>
      </c>
      <c r="N141" s="227" t="s">
        <v>41</v>
      </c>
      <c r="O141" s="92"/>
      <c r="P141" s="228">
        <f>O141*H141</f>
        <v>0</v>
      </c>
      <c r="Q141" s="228">
        <v>0</v>
      </c>
      <c r="R141" s="228">
        <f>Q141*H141</f>
        <v>0</v>
      </c>
      <c r="S141" s="228">
        <v>0</v>
      </c>
      <c r="T141" s="22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0" t="s">
        <v>164</v>
      </c>
      <c r="AT141" s="230" t="s">
        <v>159</v>
      </c>
      <c r="AU141" s="230" t="s">
        <v>84</v>
      </c>
      <c r="AY141" s="18" t="s">
        <v>156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8" t="s">
        <v>84</v>
      </c>
      <c r="BK141" s="231">
        <f>ROUND(I141*H141,2)</f>
        <v>0</v>
      </c>
      <c r="BL141" s="18" t="s">
        <v>164</v>
      </c>
      <c r="BM141" s="230" t="s">
        <v>1526</v>
      </c>
    </row>
    <row r="142" s="2" customFormat="1">
      <c r="A142" s="39"/>
      <c r="B142" s="40"/>
      <c r="C142" s="41"/>
      <c r="D142" s="232" t="s">
        <v>166</v>
      </c>
      <c r="E142" s="41"/>
      <c r="F142" s="233" t="s">
        <v>1525</v>
      </c>
      <c r="G142" s="41"/>
      <c r="H142" s="41"/>
      <c r="I142" s="234"/>
      <c r="J142" s="41"/>
      <c r="K142" s="41"/>
      <c r="L142" s="45"/>
      <c r="M142" s="235"/>
      <c r="N142" s="23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166</v>
      </c>
      <c r="AU142" s="18" t="s">
        <v>84</v>
      </c>
    </row>
    <row r="143" s="2" customFormat="1" ht="24.15" customHeight="1">
      <c r="A143" s="39"/>
      <c r="B143" s="40"/>
      <c r="C143" s="219" t="s">
        <v>200</v>
      </c>
      <c r="D143" s="219" t="s">
        <v>159</v>
      </c>
      <c r="E143" s="220" t="s">
        <v>1527</v>
      </c>
      <c r="F143" s="221" t="s">
        <v>1528</v>
      </c>
      <c r="G143" s="222" t="s">
        <v>1513</v>
      </c>
      <c r="H143" s="223">
        <v>4</v>
      </c>
      <c r="I143" s="224"/>
      <c r="J143" s="225">
        <f>ROUND(I143*H143,2)</f>
        <v>0</v>
      </c>
      <c r="K143" s="221" t="s">
        <v>1</v>
      </c>
      <c r="L143" s="45"/>
      <c r="M143" s="226" t="s">
        <v>1</v>
      </c>
      <c r="N143" s="227" t="s">
        <v>41</v>
      </c>
      <c r="O143" s="92"/>
      <c r="P143" s="228">
        <f>O143*H143</f>
        <v>0</v>
      </c>
      <c r="Q143" s="228">
        <v>0</v>
      </c>
      <c r="R143" s="228">
        <f>Q143*H143</f>
        <v>0</v>
      </c>
      <c r="S143" s="228">
        <v>0</v>
      </c>
      <c r="T143" s="22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0" t="s">
        <v>164</v>
      </c>
      <c r="AT143" s="230" t="s">
        <v>159</v>
      </c>
      <c r="AU143" s="230" t="s">
        <v>84</v>
      </c>
      <c r="AY143" s="18" t="s">
        <v>156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8" t="s">
        <v>84</v>
      </c>
      <c r="BK143" s="231">
        <f>ROUND(I143*H143,2)</f>
        <v>0</v>
      </c>
      <c r="BL143" s="18" t="s">
        <v>164</v>
      </c>
      <c r="BM143" s="230" t="s">
        <v>1401</v>
      </c>
    </row>
    <row r="144" s="2" customFormat="1">
      <c r="A144" s="39"/>
      <c r="B144" s="40"/>
      <c r="C144" s="41"/>
      <c r="D144" s="232" t="s">
        <v>166</v>
      </c>
      <c r="E144" s="41"/>
      <c r="F144" s="233" t="s">
        <v>1528</v>
      </c>
      <c r="G144" s="41"/>
      <c r="H144" s="41"/>
      <c r="I144" s="234"/>
      <c r="J144" s="41"/>
      <c r="K144" s="41"/>
      <c r="L144" s="45"/>
      <c r="M144" s="235"/>
      <c r="N144" s="23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166</v>
      </c>
      <c r="AU144" s="18" t="s">
        <v>84</v>
      </c>
    </row>
    <row r="145" s="2" customFormat="1" ht="49.05" customHeight="1">
      <c r="A145" s="39"/>
      <c r="B145" s="40"/>
      <c r="C145" s="219" t="s">
        <v>8</v>
      </c>
      <c r="D145" s="219" t="s">
        <v>159</v>
      </c>
      <c r="E145" s="220" t="s">
        <v>1529</v>
      </c>
      <c r="F145" s="221" t="s">
        <v>1530</v>
      </c>
      <c r="G145" s="222" t="s">
        <v>1513</v>
      </c>
      <c r="H145" s="223">
        <v>16</v>
      </c>
      <c r="I145" s="224"/>
      <c r="J145" s="225">
        <f>ROUND(I145*H145,2)</f>
        <v>0</v>
      </c>
      <c r="K145" s="221" t="s">
        <v>1</v>
      </c>
      <c r="L145" s="45"/>
      <c r="M145" s="226" t="s">
        <v>1</v>
      </c>
      <c r="N145" s="227" t="s">
        <v>41</v>
      </c>
      <c r="O145" s="92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0" t="s">
        <v>164</v>
      </c>
      <c r="AT145" s="230" t="s">
        <v>159</v>
      </c>
      <c r="AU145" s="230" t="s">
        <v>84</v>
      </c>
      <c r="AY145" s="18" t="s">
        <v>156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8" t="s">
        <v>84</v>
      </c>
      <c r="BK145" s="231">
        <f>ROUND(I145*H145,2)</f>
        <v>0</v>
      </c>
      <c r="BL145" s="18" t="s">
        <v>164</v>
      </c>
      <c r="BM145" s="230" t="s">
        <v>1531</v>
      </c>
    </row>
    <row r="146" s="2" customFormat="1">
      <c r="A146" s="39"/>
      <c r="B146" s="40"/>
      <c r="C146" s="41"/>
      <c r="D146" s="232" t="s">
        <v>166</v>
      </c>
      <c r="E146" s="41"/>
      <c r="F146" s="233" t="s">
        <v>1530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166</v>
      </c>
      <c r="AU146" s="18" t="s">
        <v>84</v>
      </c>
    </row>
    <row r="147" s="2" customFormat="1" ht="24.15" customHeight="1">
      <c r="A147" s="39"/>
      <c r="B147" s="40"/>
      <c r="C147" s="219" t="s">
        <v>216</v>
      </c>
      <c r="D147" s="219" t="s">
        <v>159</v>
      </c>
      <c r="E147" s="220" t="s">
        <v>1532</v>
      </c>
      <c r="F147" s="221" t="s">
        <v>1533</v>
      </c>
      <c r="G147" s="222" t="s">
        <v>1513</v>
      </c>
      <c r="H147" s="223">
        <v>4</v>
      </c>
      <c r="I147" s="224"/>
      <c r="J147" s="225">
        <f>ROUND(I147*H147,2)</f>
        <v>0</v>
      </c>
      <c r="K147" s="221" t="s">
        <v>1</v>
      </c>
      <c r="L147" s="45"/>
      <c r="M147" s="226" t="s">
        <v>1</v>
      </c>
      <c r="N147" s="227" t="s">
        <v>41</v>
      </c>
      <c r="O147" s="92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0" t="s">
        <v>164</v>
      </c>
      <c r="AT147" s="230" t="s">
        <v>159</v>
      </c>
      <c r="AU147" s="230" t="s">
        <v>84</v>
      </c>
      <c r="AY147" s="18" t="s">
        <v>156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8" t="s">
        <v>84</v>
      </c>
      <c r="BK147" s="231">
        <f>ROUND(I147*H147,2)</f>
        <v>0</v>
      </c>
      <c r="BL147" s="18" t="s">
        <v>164</v>
      </c>
      <c r="BM147" s="230" t="s">
        <v>1534</v>
      </c>
    </row>
    <row r="148" s="2" customFormat="1">
      <c r="A148" s="39"/>
      <c r="B148" s="40"/>
      <c r="C148" s="41"/>
      <c r="D148" s="232" t="s">
        <v>166</v>
      </c>
      <c r="E148" s="41"/>
      <c r="F148" s="233" t="s">
        <v>1533</v>
      </c>
      <c r="G148" s="41"/>
      <c r="H148" s="41"/>
      <c r="I148" s="234"/>
      <c r="J148" s="41"/>
      <c r="K148" s="41"/>
      <c r="L148" s="45"/>
      <c r="M148" s="235"/>
      <c r="N148" s="23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166</v>
      </c>
      <c r="AU148" s="18" t="s">
        <v>84</v>
      </c>
    </row>
    <row r="149" s="2" customFormat="1" ht="37.8" customHeight="1">
      <c r="A149" s="39"/>
      <c r="B149" s="40"/>
      <c r="C149" s="219" t="s">
        <v>223</v>
      </c>
      <c r="D149" s="219" t="s">
        <v>159</v>
      </c>
      <c r="E149" s="220" t="s">
        <v>1535</v>
      </c>
      <c r="F149" s="221" t="s">
        <v>1536</v>
      </c>
      <c r="G149" s="222" t="s">
        <v>1513</v>
      </c>
      <c r="H149" s="223">
        <v>1</v>
      </c>
      <c r="I149" s="224"/>
      <c r="J149" s="225">
        <f>ROUND(I149*H149,2)</f>
        <v>0</v>
      </c>
      <c r="K149" s="221" t="s">
        <v>1</v>
      </c>
      <c r="L149" s="45"/>
      <c r="M149" s="226" t="s">
        <v>1</v>
      </c>
      <c r="N149" s="227" t="s">
        <v>41</v>
      </c>
      <c r="O149" s="92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0" t="s">
        <v>164</v>
      </c>
      <c r="AT149" s="230" t="s">
        <v>159</v>
      </c>
      <c r="AU149" s="230" t="s">
        <v>84</v>
      </c>
      <c r="AY149" s="18" t="s">
        <v>156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8" t="s">
        <v>84</v>
      </c>
      <c r="BK149" s="231">
        <f>ROUND(I149*H149,2)</f>
        <v>0</v>
      </c>
      <c r="BL149" s="18" t="s">
        <v>164</v>
      </c>
      <c r="BM149" s="230" t="s">
        <v>1537</v>
      </c>
    </row>
    <row r="150" s="2" customFormat="1">
      <c r="A150" s="39"/>
      <c r="B150" s="40"/>
      <c r="C150" s="41"/>
      <c r="D150" s="232" t="s">
        <v>166</v>
      </c>
      <c r="E150" s="41"/>
      <c r="F150" s="233" t="s">
        <v>1536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166</v>
      </c>
      <c r="AU150" s="18" t="s">
        <v>84</v>
      </c>
    </row>
    <row r="151" s="2" customFormat="1" ht="78" customHeight="1">
      <c r="A151" s="39"/>
      <c r="B151" s="40"/>
      <c r="C151" s="219" t="s">
        <v>1538</v>
      </c>
      <c r="D151" s="219" t="s">
        <v>159</v>
      </c>
      <c r="E151" s="220" t="s">
        <v>1539</v>
      </c>
      <c r="F151" s="221" t="s">
        <v>1540</v>
      </c>
      <c r="G151" s="222" t="s">
        <v>1513</v>
      </c>
      <c r="H151" s="223">
        <v>1</v>
      </c>
      <c r="I151" s="224"/>
      <c r="J151" s="225">
        <f>ROUND(I151*H151,2)</f>
        <v>0</v>
      </c>
      <c r="K151" s="221" t="s">
        <v>1</v>
      </c>
      <c r="L151" s="45"/>
      <c r="M151" s="226" t="s">
        <v>1</v>
      </c>
      <c r="N151" s="227" t="s">
        <v>41</v>
      </c>
      <c r="O151" s="92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0" t="s">
        <v>164</v>
      </c>
      <c r="AT151" s="230" t="s">
        <v>159</v>
      </c>
      <c r="AU151" s="230" t="s">
        <v>84</v>
      </c>
      <c r="AY151" s="18" t="s">
        <v>156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8" t="s">
        <v>84</v>
      </c>
      <c r="BK151" s="231">
        <f>ROUND(I151*H151,2)</f>
        <v>0</v>
      </c>
      <c r="BL151" s="18" t="s">
        <v>164</v>
      </c>
      <c r="BM151" s="230" t="s">
        <v>247</v>
      </c>
    </row>
    <row r="152" s="2" customFormat="1">
      <c r="A152" s="39"/>
      <c r="B152" s="40"/>
      <c r="C152" s="41"/>
      <c r="D152" s="232" t="s">
        <v>166</v>
      </c>
      <c r="E152" s="41"/>
      <c r="F152" s="233" t="s">
        <v>1541</v>
      </c>
      <c r="G152" s="41"/>
      <c r="H152" s="41"/>
      <c r="I152" s="234"/>
      <c r="J152" s="41"/>
      <c r="K152" s="41"/>
      <c r="L152" s="45"/>
      <c r="M152" s="235"/>
      <c r="N152" s="23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166</v>
      </c>
      <c r="AU152" s="18" t="s">
        <v>84</v>
      </c>
    </row>
    <row r="153" s="2" customFormat="1" ht="24.15" customHeight="1">
      <c r="A153" s="39"/>
      <c r="B153" s="40"/>
      <c r="C153" s="219" t="s">
        <v>779</v>
      </c>
      <c r="D153" s="219" t="s">
        <v>159</v>
      </c>
      <c r="E153" s="220" t="s">
        <v>1542</v>
      </c>
      <c r="F153" s="221" t="s">
        <v>1543</v>
      </c>
      <c r="G153" s="222" t="s">
        <v>1503</v>
      </c>
      <c r="H153" s="223">
        <v>1</v>
      </c>
      <c r="I153" s="224"/>
      <c r="J153" s="225">
        <f>ROUND(I153*H153,2)</f>
        <v>0</v>
      </c>
      <c r="K153" s="221" t="s">
        <v>1</v>
      </c>
      <c r="L153" s="45"/>
      <c r="M153" s="226" t="s">
        <v>1</v>
      </c>
      <c r="N153" s="227" t="s">
        <v>41</v>
      </c>
      <c r="O153" s="92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0" t="s">
        <v>164</v>
      </c>
      <c r="AT153" s="230" t="s">
        <v>159</v>
      </c>
      <c r="AU153" s="230" t="s">
        <v>84</v>
      </c>
      <c r="AY153" s="18" t="s">
        <v>156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8" t="s">
        <v>84</v>
      </c>
      <c r="BK153" s="231">
        <f>ROUND(I153*H153,2)</f>
        <v>0</v>
      </c>
      <c r="BL153" s="18" t="s">
        <v>164</v>
      </c>
      <c r="BM153" s="230" t="s">
        <v>787</v>
      </c>
    </row>
    <row r="154" s="2" customFormat="1">
      <c r="A154" s="39"/>
      <c r="B154" s="40"/>
      <c r="C154" s="41"/>
      <c r="D154" s="232" t="s">
        <v>166</v>
      </c>
      <c r="E154" s="41"/>
      <c r="F154" s="233" t="s">
        <v>1543</v>
      </c>
      <c r="G154" s="41"/>
      <c r="H154" s="41"/>
      <c r="I154" s="234"/>
      <c r="J154" s="41"/>
      <c r="K154" s="41"/>
      <c r="L154" s="45"/>
      <c r="M154" s="235"/>
      <c r="N154" s="23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166</v>
      </c>
      <c r="AU154" s="18" t="s">
        <v>84</v>
      </c>
    </row>
    <row r="155" s="2" customFormat="1" ht="24.15" customHeight="1">
      <c r="A155" s="39"/>
      <c r="B155" s="40"/>
      <c r="C155" s="219" t="s">
        <v>1544</v>
      </c>
      <c r="D155" s="219" t="s">
        <v>159</v>
      </c>
      <c r="E155" s="220" t="s">
        <v>1545</v>
      </c>
      <c r="F155" s="221" t="s">
        <v>1546</v>
      </c>
      <c r="G155" s="222" t="s">
        <v>370</v>
      </c>
      <c r="H155" s="223">
        <v>3</v>
      </c>
      <c r="I155" s="224"/>
      <c r="J155" s="225">
        <f>ROUND(I155*H155,2)</f>
        <v>0</v>
      </c>
      <c r="K155" s="221" t="s">
        <v>1</v>
      </c>
      <c r="L155" s="45"/>
      <c r="M155" s="226" t="s">
        <v>1</v>
      </c>
      <c r="N155" s="227" t="s">
        <v>41</v>
      </c>
      <c r="O155" s="92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0" t="s">
        <v>164</v>
      </c>
      <c r="AT155" s="230" t="s">
        <v>159</v>
      </c>
      <c r="AU155" s="230" t="s">
        <v>84</v>
      </c>
      <c r="AY155" s="18" t="s">
        <v>156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8" t="s">
        <v>84</v>
      </c>
      <c r="BK155" s="231">
        <f>ROUND(I155*H155,2)</f>
        <v>0</v>
      </c>
      <c r="BL155" s="18" t="s">
        <v>164</v>
      </c>
      <c r="BM155" s="230" t="s">
        <v>1547</v>
      </c>
    </row>
    <row r="156" s="2" customFormat="1">
      <c r="A156" s="39"/>
      <c r="B156" s="40"/>
      <c r="C156" s="41"/>
      <c r="D156" s="232" t="s">
        <v>166</v>
      </c>
      <c r="E156" s="41"/>
      <c r="F156" s="233" t="s">
        <v>1546</v>
      </c>
      <c r="G156" s="41"/>
      <c r="H156" s="41"/>
      <c r="I156" s="234"/>
      <c r="J156" s="41"/>
      <c r="K156" s="41"/>
      <c r="L156" s="45"/>
      <c r="M156" s="235"/>
      <c r="N156" s="23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166</v>
      </c>
      <c r="AU156" s="18" t="s">
        <v>84</v>
      </c>
    </row>
    <row r="157" s="2" customFormat="1" ht="37.8" customHeight="1">
      <c r="A157" s="39"/>
      <c r="B157" s="40"/>
      <c r="C157" s="219" t="s">
        <v>1523</v>
      </c>
      <c r="D157" s="219" t="s">
        <v>159</v>
      </c>
      <c r="E157" s="220" t="s">
        <v>1548</v>
      </c>
      <c r="F157" s="221" t="s">
        <v>1549</v>
      </c>
      <c r="G157" s="222" t="s">
        <v>370</v>
      </c>
      <c r="H157" s="223">
        <v>12</v>
      </c>
      <c r="I157" s="224"/>
      <c r="J157" s="225">
        <f>ROUND(I157*H157,2)</f>
        <v>0</v>
      </c>
      <c r="K157" s="221" t="s">
        <v>1</v>
      </c>
      <c r="L157" s="45"/>
      <c r="M157" s="226" t="s">
        <v>1</v>
      </c>
      <c r="N157" s="227" t="s">
        <v>41</v>
      </c>
      <c r="O157" s="92"/>
      <c r="P157" s="228">
        <f>O157*H157</f>
        <v>0</v>
      </c>
      <c r="Q157" s="228">
        <v>0</v>
      </c>
      <c r="R157" s="228">
        <f>Q157*H157</f>
        <v>0</v>
      </c>
      <c r="S157" s="228">
        <v>0</v>
      </c>
      <c r="T157" s="22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0" t="s">
        <v>164</v>
      </c>
      <c r="AT157" s="230" t="s">
        <v>159</v>
      </c>
      <c r="AU157" s="230" t="s">
        <v>84</v>
      </c>
      <c r="AY157" s="18" t="s">
        <v>156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8" t="s">
        <v>84</v>
      </c>
      <c r="BK157" s="231">
        <f>ROUND(I157*H157,2)</f>
        <v>0</v>
      </c>
      <c r="BL157" s="18" t="s">
        <v>164</v>
      </c>
      <c r="BM157" s="230" t="s">
        <v>1550</v>
      </c>
    </row>
    <row r="158" s="2" customFormat="1">
      <c r="A158" s="39"/>
      <c r="B158" s="40"/>
      <c r="C158" s="41"/>
      <c r="D158" s="232" t="s">
        <v>166</v>
      </c>
      <c r="E158" s="41"/>
      <c r="F158" s="233" t="s">
        <v>1549</v>
      </c>
      <c r="G158" s="41"/>
      <c r="H158" s="41"/>
      <c r="I158" s="234"/>
      <c r="J158" s="41"/>
      <c r="K158" s="41"/>
      <c r="L158" s="45"/>
      <c r="M158" s="235"/>
      <c r="N158" s="23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166</v>
      </c>
      <c r="AU158" s="18" t="s">
        <v>84</v>
      </c>
    </row>
    <row r="159" s="2" customFormat="1" ht="33" customHeight="1">
      <c r="A159" s="39"/>
      <c r="B159" s="40"/>
      <c r="C159" s="219" t="s">
        <v>1551</v>
      </c>
      <c r="D159" s="219" t="s">
        <v>159</v>
      </c>
      <c r="E159" s="220" t="s">
        <v>1552</v>
      </c>
      <c r="F159" s="221" t="s">
        <v>1553</v>
      </c>
      <c r="G159" s="222" t="s">
        <v>1513</v>
      </c>
      <c r="H159" s="223">
        <v>10</v>
      </c>
      <c r="I159" s="224"/>
      <c r="J159" s="225">
        <f>ROUND(I159*H159,2)</f>
        <v>0</v>
      </c>
      <c r="K159" s="221" t="s">
        <v>1</v>
      </c>
      <c r="L159" s="45"/>
      <c r="M159" s="226" t="s">
        <v>1</v>
      </c>
      <c r="N159" s="227" t="s">
        <v>41</v>
      </c>
      <c r="O159" s="92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0" t="s">
        <v>164</v>
      </c>
      <c r="AT159" s="230" t="s">
        <v>159</v>
      </c>
      <c r="AU159" s="230" t="s">
        <v>84</v>
      </c>
      <c r="AY159" s="18" t="s">
        <v>156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8" t="s">
        <v>84</v>
      </c>
      <c r="BK159" s="231">
        <f>ROUND(I159*H159,2)</f>
        <v>0</v>
      </c>
      <c r="BL159" s="18" t="s">
        <v>164</v>
      </c>
      <c r="BM159" s="230" t="s">
        <v>1554</v>
      </c>
    </row>
    <row r="160" s="2" customFormat="1">
      <c r="A160" s="39"/>
      <c r="B160" s="40"/>
      <c r="C160" s="41"/>
      <c r="D160" s="232" t="s">
        <v>166</v>
      </c>
      <c r="E160" s="41"/>
      <c r="F160" s="233" t="s">
        <v>1553</v>
      </c>
      <c r="G160" s="41"/>
      <c r="H160" s="41"/>
      <c r="I160" s="234"/>
      <c r="J160" s="41"/>
      <c r="K160" s="41"/>
      <c r="L160" s="45"/>
      <c r="M160" s="235"/>
      <c r="N160" s="23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166</v>
      </c>
      <c r="AU160" s="18" t="s">
        <v>84</v>
      </c>
    </row>
    <row r="161" s="2" customFormat="1" ht="76.35" customHeight="1">
      <c r="A161" s="39"/>
      <c r="B161" s="40"/>
      <c r="C161" s="219" t="s">
        <v>1526</v>
      </c>
      <c r="D161" s="219" t="s">
        <v>159</v>
      </c>
      <c r="E161" s="220" t="s">
        <v>1555</v>
      </c>
      <c r="F161" s="221" t="s">
        <v>1556</v>
      </c>
      <c r="G161" s="222" t="s">
        <v>1503</v>
      </c>
      <c r="H161" s="223">
        <v>2</v>
      </c>
      <c r="I161" s="224"/>
      <c r="J161" s="225">
        <f>ROUND(I161*H161,2)</f>
        <v>0</v>
      </c>
      <c r="K161" s="221" t="s">
        <v>1</v>
      </c>
      <c r="L161" s="45"/>
      <c r="M161" s="226" t="s">
        <v>1</v>
      </c>
      <c r="N161" s="227" t="s">
        <v>41</v>
      </c>
      <c r="O161" s="92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0" t="s">
        <v>164</v>
      </c>
      <c r="AT161" s="230" t="s">
        <v>159</v>
      </c>
      <c r="AU161" s="230" t="s">
        <v>84</v>
      </c>
      <c r="AY161" s="18" t="s">
        <v>156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8" t="s">
        <v>84</v>
      </c>
      <c r="BK161" s="231">
        <f>ROUND(I161*H161,2)</f>
        <v>0</v>
      </c>
      <c r="BL161" s="18" t="s">
        <v>164</v>
      </c>
      <c r="BM161" s="230" t="s">
        <v>1557</v>
      </c>
    </row>
    <row r="162" s="2" customFormat="1">
      <c r="A162" s="39"/>
      <c r="B162" s="40"/>
      <c r="C162" s="41"/>
      <c r="D162" s="232" t="s">
        <v>166</v>
      </c>
      <c r="E162" s="41"/>
      <c r="F162" s="233" t="s">
        <v>1558</v>
      </c>
      <c r="G162" s="41"/>
      <c r="H162" s="41"/>
      <c r="I162" s="234"/>
      <c r="J162" s="41"/>
      <c r="K162" s="41"/>
      <c r="L162" s="45"/>
      <c r="M162" s="235"/>
      <c r="N162" s="23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166</v>
      </c>
      <c r="AU162" s="18" t="s">
        <v>84</v>
      </c>
    </row>
    <row r="163" s="2" customFormat="1" ht="24.15" customHeight="1">
      <c r="A163" s="39"/>
      <c r="B163" s="40"/>
      <c r="C163" s="219" t="s">
        <v>7</v>
      </c>
      <c r="D163" s="219" t="s">
        <v>159</v>
      </c>
      <c r="E163" s="220" t="s">
        <v>1559</v>
      </c>
      <c r="F163" s="221" t="s">
        <v>1560</v>
      </c>
      <c r="G163" s="222" t="s">
        <v>1561</v>
      </c>
      <c r="H163" s="223">
        <v>45</v>
      </c>
      <c r="I163" s="224"/>
      <c r="J163" s="225">
        <f>ROUND(I163*H163,2)</f>
        <v>0</v>
      </c>
      <c r="K163" s="221" t="s">
        <v>1</v>
      </c>
      <c r="L163" s="45"/>
      <c r="M163" s="226" t="s">
        <v>1</v>
      </c>
      <c r="N163" s="227" t="s">
        <v>41</v>
      </c>
      <c r="O163" s="92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0" t="s">
        <v>164</v>
      </c>
      <c r="AT163" s="230" t="s">
        <v>159</v>
      </c>
      <c r="AU163" s="230" t="s">
        <v>84</v>
      </c>
      <c r="AY163" s="18" t="s">
        <v>156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8" t="s">
        <v>84</v>
      </c>
      <c r="BK163" s="231">
        <f>ROUND(I163*H163,2)</f>
        <v>0</v>
      </c>
      <c r="BL163" s="18" t="s">
        <v>164</v>
      </c>
      <c r="BM163" s="230" t="s">
        <v>1562</v>
      </c>
    </row>
    <row r="164" s="2" customFormat="1">
      <c r="A164" s="39"/>
      <c r="B164" s="40"/>
      <c r="C164" s="41"/>
      <c r="D164" s="232" t="s">
        <v>166</v>
      </c>
      <c r="E164" s="41"/>
      <c r="F164" s="233" t="s">
        <v>1560</v>
      </c>
      <c r="G164" s="41"/>
      <c r="H164" s="41"/>
      <c r="I164" s="234"/>
      <c r="J164" s="41"/>
      <c r="K164" s="41"/>
      <c r="L164" s="45"/>
      <c r="M164" s="235"/>
      <c r="N164" s="23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166</v>
      </c>
      <c r="AU164" s="18" t="s">
        <v>84</v>
      </c>
    </row>
    <row r="165" s="2" customFormat="1" ht="33" customHeight="1">
      <c r="A165" s="39"/>
      <c r="B165" s="40"/>
      <c r="C165" s="219" t="s">
        <v>1401</v>
      </c>
      <c r="D165" s="219" t="s">
        <v>159</v>
      </c>
      <c r="E165" s="220" t="s">
        <v>1563</v>
      </c>
      <c r="F165" s="221" t="s">
        <v>1564</v>
      </c>
      <c r="G165" s="222" t="s">
        <v>1503</v>
      </c>
      <c r="H165" s="223">
        <v>1</v>
      </c>
      <c r="I165" s="224"/>
      <c r="J165" s="225">
        <f>ROUND(I165*H165,2)</f>
        <v>0</v>
      </c>
      <c r="K165" s="221" t="s">
        <v>1</v>
      </c>
      <c r="L165" s="45"/>
      <c r="M165" s="226" t="s">
        <v>1</v>
      </c>
      <c r="N165" s="227" t="s">
        <v>41</v>
      </c>
      <c r="O165" s="92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0" t="s">
        <v>164</v>
      </c>
      <c r="AT165" s="230" t="s">
        <v>159</v>
      </c>
      <c r="AU165" s="230" t="s">
        <v>84</v>
      </c>
      <c r="AY165" s="18" t="s">
        <v>156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8" t="s">
        <v>84</v>
      </c>
      <c r="BK165" s="231">
        <f>ROUND(I165*H165,2)</f>
        <v>0</v>
      </c>
      <c r="BL165" s="18" t="s">
        <v>164</v>
      </c>
      <c r="BM165" s="230" t="s">
        <v>1565</v>
      </c>
    </row>
    <row r="166" s="2" customFormat="1">
      <c r="A166" s="39"/>
      <c r="B166" s="40"/>
      <c r="C166" s="41"/>
      <c r="D166" s="232" t="s">
        <v>166</v>
      </c>
      <c r="E166" s="41"/>
      <c r="F166" s="233" t="s">
        <v>1564</v>
      </c>
      <c r="G166" s="41"/>
      <c r="H166" s="41"/>
      <c r="I166" s="234"/>
      <c r="J166" s="41"/>
      <c r="K166" s="41"/>
      <c r="L166" s="45"/>
      <c r="M166" s="235"/>
      <c r="N166" s="23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166</v>
      </c>
      <c r="AU166" s="18" t="s">
        <v>84</v>
      </c>
    </row>
    <row r="167" s="2" customFormat="1" ht="78" customHeight="1">
      <c r="A167" s="39"/>
      <c r="B167" s="40"/>
      <c r="C167" s="219" t="s">
        <v>1566</v>
      </c>
      <c r="D167" s="219" t="s">
        <v>159</v>
      </c>
      <c r="E167" s="220" t="s">
        <v>1567</v>
      </c>
      <c r="F167" s="221" t="s">
        <v>1568</v>
      </c>
      <c r="G167" s="222" t="s">
        <v>1503</v>
      </c>
      <c r="H167" s="223">
        <v>1</v>
      </c>
      <c r="I167" s="224"/>
      <c r="J167" s="225">
        <f>ROUND(I167*H167,2)</f>
        <v>0</v>
      </c>
      <c r="K167" s="221" t="s">
        <v>1</v>
      </c>
      <c r="L167" s="45"/>
      <c r="M167" s="226" t="s">
        <v>1</v>
      </c>
      <c r="N167" s="227" t="s">
        <v>41</v>
      </c>
      <c r="O167" s="92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0" t="s">
        <v>164</v>
      </c>
      <c r="AT167" s="230" t="s">
        <v>159</v>
      </c>
      <c r="AU167" s="230" t="s">
        <v>84</v>
      </c>
      <c r="AY167" s="18" t="s">
        <v>156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8" t="s">
        <v>84</v>
      </c>
      <c r="BK167" s="231">
        <f>ROUND(I167*H167,2)</f>
        <v>0</v>
      </c>
      <c r="BL167" s="18" t="s">
        <v>164</v>
      </c>
      <c r="BM167" s="230" t="s">
        <v>1569</v>
      </c>
    </row>
    <row r="168" s="2" customFormat="1">
      <c r="A168" s="39"/>
      <c r="B168" s="40"/>
      <c r="C168" s="41"/>
      <c r="D168" s="232" t="s">
        <v>166</v>
      </c>
      <c r="E168" s="41"/>
      <c r="F168" s="233" t="s">
        <v>1570</v>
      </c>
      <c r="G168" s="41"/>
      <c r="H168" s="41"/>
      <c r="I168" s="234"/>
      <c r="J168" s="41"/>
      <c r="K168" s="41"/>
      <c r="L168" s="45"/>
      <c r="M168" s="235"/>
      <c r="N168" s="23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166</v>
      </c>
      <c r="AU168" s="18" t="s">
        <v>84</v>
      </c>
    </row>
    <row r="169" s="2" customFormat="1" ht="24.15" customHeight="1">
      <c r="A169" s="39"/>
      <c r="B169" s="40"/>
      <c r="C169" s="219" t="s">
        <v>1531</v>
      </c>
      <c r="D169" s="219" t="s">
        <v>159</v>
      </c>
      <c r="E169" s="220" t="s">
        <v>1571</v>
      </c>
      <c r="F169" s="221" t="s">
        <v>1572</v>
      </c>
      <c r="G169" s="222" t="s">
        <v>1503</v>
      </c>
      <c r="H169" s="223">
        <v>1</v>
      </c>
      <c r="I169" s="224"/>
      <c r="J169" s="225">
        <f>ROUND(I169*H169,2)</f>
        <v>0</v>
      </c>
      <c r="K169" s="221" t="s">
        <v>1</v>
      </c>
      <c r="L169" s="45"/>
      <c r="M169" s="226" t="s">
        <v>1</v>
      </c>
      <c r="N169" s="227" t="s">
        <v>41</v>
      </c>
      <c r="O169" s="92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0" t="s">
        <v>164</v>
      </c>
      <c r="AT169" s="230" t="s">
        <v>159</v>
      </c>
      <c r="AU169" s="230" t="s">
        <v>84</v>
      </c>
      <c r="AY169" s="18" t="s">
        <v>156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8" t="s">
        <v>84</v>
      </c>
      <c r="BK169" s="231">
        <f>ROUND(I169*H169,2)</f>
        <v>0</v>
      </c>
      <c r="BL169" s="18" t="s">
        <v>164</v>
      </c>
      <c r="BM169" s="230" t="s">
        <v>1573</v>
      </c>
    </row>
    <row r="170" s="2" customFormat="1">
      <c r="A170" s="39"/>
      <c r="B170" s="40"/>
      <c r="C170" s="41"/>
      <c r="D170" s="232" t="s">
        <v>166</v>
      </c>
      <c r="E170" s="41"/>
      <c r="F170" s="233" t="s">
        <v>1572</v>
      </c>
      <c r="G170" s="41"/>
      <c r="H170" s="41"/>
      <c r="I170" s="234"/>
      <c r="J170" s="41"/>
      <c r="K170" s="41"/>
      <c r="L170" s="45"/>
      <c r="M170" s="235"/>
      <c r="N170" s="23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166</v>
      </c>
      <c r="AU170" s="18" t="s">
        <v>84</v>
      </c>
    </row>
    <row r="171" s="2" customFormat="1" ht="49.05" customHeight="1">
      <c r="A171" s="39"/>
      <c r="B171" s="40"/>
      <c r="C171" s="219" t="s">
        <v>1574</v>
      </c>
      <c r="D171" s="219" t="s">
        <v>159</v>
      </c>
      <c r="E171" s="220" t="s">
        <v>1575</v>
      </c>
      <c r="F171" s="221" t="s">
        <v>1576</v>
      </c>
      <c r="G171" s="222" t="s">
        <v>370</v>
      </c>
      <c r="H171" s="223">
        <v>11</v>
      </c>
      <c r="I171" s="224"/>
      <c r="J171" s="225">
        <f>ROUND(I171*H171,2)</f>
        <v>0</v>
      </c>
      <c r="K171" s="221" t="s">
        <v>1</v>
      </c>
      <c r="L171" s="45"/>
      <c r="M171" s="226" t="s">
        <v>1</v>
      </c>
      <c r="N171" s="227" t="s">
        <v>41</v>
      </c>
      <c r="O171" s="92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0" t="s">
        <v>164</v>
      </c>
      <c r="AT171" s="230" t="s">
        <v>159</v>
      </c>
      <c r="AU171" s="230" t="s">
        <v>84</v>
      </c>
      <c r="AY171" s="18" t="s">
        <v>156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8" t="s">
        <v>84</v>
      </c>
      <c r="BK171" s="231">
        <f>ROUND(I171*H171,2)</f>
        <v>0</v>
      </c>
      <c r="BL171" s="18" t="s">
        <v>164</v>
      </c>
      <c r="BM171" s="230" t="s">
        <v>1577</v>
      </c>
    </row>
    <row r="172" s="2" customFormat="1">
      <c r="A172" s="39"/>
      <c r="B172" s="40"/>
      <c r="C172" s="41"/>
      <c r="D172" s="232" t="s">
        <v>166</v>
      </c>
      <c r="E172" s="41"/>
      <c r="F172" s="233" t="s">
        <v>1576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166</v>
      </c>
      <c r="AU172" s="18" t="s">
        <v>84</v>
      </c>
    </row>
    <row r="173" s="2" customFormat="1" ht="24.15" customHeight="1">
      <c r="A173" s="39"/>
      <c r="B173" s="40"/>
      <c r="C173" s="219" t="s">
        <v>1534</v>
      </c>
      <c r="D173" s="219" t="s">
        <v>159</v>
      </c>
      <c r="E173" s="220" t="s">
        <v>1578</v>
      </c>
      <c r="F173" s="221" t="s">
        <v>1579</v>
      </c>
      <c r="G173" s="222" t="s">
        <v>1513</v>
      </c>
      <c r="H173" s="223">
        <v>1</v>
      </c>
      <c r="I173" s="224"/>
      <c r="J173" s="225">
        <f>ROUND(I173*H173,2)</f>
        <v>0</v>
      </c>
      <c r="K173" s="221" t="s">
        <v>1</v>
      </c>
      <c r="L173" s="45"/>
      <c r="M173" s="226" t="s">
        <v>1</v>
      </c>
      <c r="N173" s="227" t="s">
        <v>41</v>
      </c>
      <c r="O173" s="92"/>
      <c r="P173" s="228">
        <f>O173*H173</f>
        <v>0</v>
      </c>
      <c r="Q173" s="228">
        <v>0</v>
      </c>
      <c r="R173" s="228">
        <f>Q173*H173</f>
        <v>0</v>
      </c>
      <c r="S173" s="228">
        <v>0</v>
      </c>
      <c r="T173" s="22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0" t="s">
        <v>164</v>
      </c>
      <c r="AT173" s="230" t="s">
        <v>159</v>
      </c>
      <c r="AU173" s="230" t="s">
        <v>84</v>
      </c>
      <c r="AY173" s="18" t="s">
        <v>156</v>
      </c>
      <c r="BE173" s="231">
        <f>IF(N173="základní",J173,0)</f>
        <v>0</v>
      </c>
      <c r="BF173" s="231">
        <f>IF(N173="snížená",J173,0)</f>
        <v>0</v>
      </c>
      <c r="BG173" s="231">
        <f>IF(N173="zákl. přenesená",J173,0)</f>
        <v>0</v>
      </c>
      <c r="BH173" s="231">
        <f>IF(N173="sníž. přenesená",J173,0)</f>
        <v>0</v>
      </c>
      <c r="BI173" s="231">
        <f>IF(N173="nulová",J173,0)</f>
        <v>0</v>
      </c>
      <c r="BJ173" s="18" t="s">
        <v>84</v>
      </c>
      <c r="BK173" s="231">
        <f>ROUND(I173*H173,2)</f>
        <v>0</v>
      </c>
      <c r="BL173" s="18" t="s">
        <v>164</v>
      </c>
      <c r="BM173" s="230" t="s">
        <v>1580</v>
      </c>
    </row>
    <row r="174" s="2" customFormat="1">
      <c r="A174" s="39"/>
      <c r="B174" s="40"/>
      <c r="C174" s="41"/>
      <c r="D174" s="232" t="s">
        <v>166</v>
      </c>
      <c r="E174" s="41"/>
      <c r="F174" s="233" t="s">
        <v>1579</v>
      </c>
      <c r="G174" s="41"/>
      <c r="H174" s="41"/>
      <c r="I174" s="234"/>
      <c r="J174" s="41"/>
      <c r="K174" s="41"/>
      <c r="L174" s="45"/>
      <c r="M174" s="235"/>
      <c r="N174" s="23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166</v>
      </c>
      <c r="AU174" s="18" t="s">
        <v>84</v>
      </c>
    </row>
    <row r="175" s="2" customFormat="1" ht="37.8" customHeight="1">
      <c r="A175" s="39"/>
      <c r="B175" s="40"/>
      <c r="C175" s="219" t="s">
        <v>1581</v>
      </c>
      <c r="D175" s="219" t="s">
        <v>159</v>
      </c>
      <c r="E175" s="220" t="s">
        <v>1582</v>
      </c>
      <c r="F175" s="221" t="s">
        <v>1583</v>
      </c>
      <c r="G175" s="222" t="s">
        <v>1584</v>
      </c>
      <c r="H175" s="223">
        <v>1</v>
      </c>
      <c r="I175" s="224"/>
      <c r="J175" s="225">
        <f>ROUND(I175*H175,2)</f>
        <v>0</v>
      </c>
      <c r="K175" s="221" t="s">
        <v>1</v>
      </c>
      <c r="L175" s="45"/>
      <c r="M175" s="226" t="s">
        <v>1</v>
      </c>
      <c r="N175" s="227" t="s">
        <v>41</v>
      </c>
      <c r="O175" s="92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0" t="s">
        <v>164</v>
      </c>
      <c r="AT175" s="230" t="s">
        <v>159</v>
      </c>
      <c r="AU175" s="230" t="s">
        <v>84</v>
      </c>
      <c r="AY175" s="18" t="s">
        <v>156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8" t="s">
        <v>84</v>
      </c>
      <c r="BK175" s="231">
        <f>ROUND(I175*H175,2)</f>
        <v>0</v>
      </c>
      <c r="BL175" s="18" t="s">
        <v>164</v>
      </c>
      <c r="BM175" s="230" t="s">
        <v>1585</v>
      </c>
    </row>
    <row r="176" s="2" customFormat="1">
      <c r="A176" s="39"/>
      <c r="B176" s="40"/>
      <c r="C176" s="41"/>
      <c r="D176" s="232" t="s">
        <v>166</v>
      </c>
      <c r="E176" s="41"/>
      <c r="F176" s="233" t="s">
        <v>1583</v>
      </c>
      <c r="G176" s="41"/>
      <c r="H176" s="41"/>
      <c r="I176" s="234"/>
      <c r="J176" s="41"/>
      <c r="K176" s="41"/>
      <c r="L176" s="45"/>
      <c r="M176" s="235"/>
      <c r="N176" s="23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166</v>
      </c>
      <c r="AU176" s="18" t="s">
        <v>84</v>
      </c>
    </row>
    <row r="177" s="2" customFormat="1" ht="24.15" customHeight="1">
      <c r="A177" s="39"/>
      <c r="B177" s="40"/>
      <c r="C177" s="219" t="s">
        <v>1537</v>
      </c>
      <c r="D177" s="219" t="s">
        <v>159</v>
      </c>
      <c r="E177" s="220" t="s">
        <v>1586</v>
      </c>
      <c r="F177" s="221" t="s">
        <v>1587</v>
      </c>
      <c r="G177" s="222" t="s">
        <v>1588</v>
      </c>
      <c r="H177" s="223">
        <v>4.3499999999999996</v>
      </c>
      <c r="I177" s="224"/>
      <c r="J177" s="225">
        <f>ROUND(I177*H177,2)</f>
        <v>0</v>
      </c>
      <c r="K177" s="221" t="s">
        <v>1</v>
      </c>
      <c r="L177" s="45"/>
      <c r="M177" s="226" t="s">
        <v>1</v>
      </c>
      <c r="N177" s="227" t="s">
        <v>41</v>
      </c>
      <c r="O177" s="92"/>
      <c r="P177" s="228">
        <f>O177*H177</f>
        <v>0</v>
      </c>
      <c r="Q177" s="228">
        <v>0</v>
      </c>
      <c r="R177" s="228">
        <f>Q177*H177</f>
        <v>0</v>
      </c>
      <c r="S177" s="228">
        <v>0</v>
      </c>
      <c r="T177" s="22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0" t="s">
        <v>164</v>
      </c>
      <c r="AT177" s="230" t="s">
        <v>159</v>
      </c>
      <c r="AU177" s="230" t="s">
        <v>84</v>
      </c>
      <c r="AY177" s="18" t="s">
        <v>156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8" t="s">
        <v>84</v>
      </c>
      <c r="BK177" s="231">
        <f>ROUND(I177*H177,2)</f>
        <v>0</v>
      </c>
      <c r="BL177" s="18" t="s">
        <v>164</v>
      </c>
      <c r="BM177" s="230" t="s">
        <v>1589</v>
      </c>
    </row>
    <row r="178" s="2" customFormat="1">
      <c r="A178" s="39"/>
      <c r="B178" s="40"/>
      <c r="C178" s="41"/>
      <c r="D178" s="232" t="s">
        <v>166</v>
      </c>
      <c r="E178" s="41"/>
      <c r="F178" s="233" t="s">
        <v>1587</v>
      </c>
      <c r="G178" s="41"/>
      <c r="H178" s="41"/>
      <c r="I178" s="234"/>
      <c r="J178" s="41"/>
      <c r="K178" s="41"/>
      <c r="L178" s="45"/>
      <c r="M178" s="235"/>
      <c r="N178" s="23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166</v>
      </c>
      <c r="AU178" s="18" t="s">
        <v>84</v>
      </c>
    </row>
    <row r="179" s="2" customFormat="1" ht="24.15" customHeight="1">
      <c r="A179" s="39"/>
      <c r="B179" s="40"/>
      <c r="C179" s="219" t="s">
        <v>235</v>
      </c>
      <c r="D179" s="219" t="s">
        <v>159</v>
      </c>
      <c r="E179" s="220" t="s">
        <v>1590</v>
      </c>
      <c r="F179" s="221" t="s">
        <v>1591</v>
      </c>
      <c r="G179" s="222" t="s">
        <v>1588</v>
      </c>
      <c r="H179" s="223">
        <v>4.3499999999999996</v>
      </c>
      <c r="I179" s="224"/>
      <c r="J179" s="225">
        <f>ROUND(I179*H179,2)</f>
        <v>0</v>
      </c>
      <c r="K179" s="221" t="s">
        <v>1</v>
      </c>
      <c r="L179" s="45"/>
      <c r="M179" s="226" t="s">
        <v>1</v>
      </c>
      <c r="N179" s="227" t="s">
        <v>41</v>
      </c>
      <c r="O179" s="92"/>
      <c r="P179" s="228">
        <f>O179*H179</f>
        <v>0</v>
      </c>
      <c r="Q179" s="228">
        <v>0</v>
      </c>
      <c r="R179" s="228">
        <f>Q179*H179</f>
        <v>0</v>
      </c>
      <c r="S179" s="228">
        <v>0</v>
      </c>
      <c r="T179" s="22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0" t="s">
        <v>164</v>
      </c>
      <c r="AT179" s="230" t="s">
        <v>159</v>
      </c>
      <c r="AU179" s="230" t="s">
        <v>84</v>
      </c>
      <c r="AY179" s="18" t="s">
        <v>156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8" t="s">
        <v>84</v>
      </c>
      <c r="BK179" s="231">
        <f>ROUND(I179*H179,2)</f>
        <v>0</v>
      </c>
      <c r="BL179" s="18" t="s">
        <v>164</v>
      </c>
      <c r="BM179" s="230" t="s">
        <v>1592</v>
      </c>
    </row>
    <row r="180" s="2" customFormat="1">
      <c r="A180" s="39"/>
      <c r="B180" s="40"/>
      <c r="C180" s="41"/>
      <c r="D180" s="232" t="s">
        <v>166</v>
      </c>
      <c r="E180" s="41"/>
      <c r="F180" s="233" t="s">
        <v>1591</v>
      </c>
      <c r="G180" s="41"/>
      <c r="H180" s="41"/>
      <c r="I180" s="234"/>
      <c r="J180" s="41"/>
      <c r="K180" s="41"/>
      <c r="L180" s="45"/>
      <c r="M180" s="235"/>
      <c r="N180" s="23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166</v>
      </c>
      <c r="AU180" s="18" t="s">
        <v>84</v>
      </c>
    </row>
    <row r="181" s="12" customFormat="1" ht="25.92" customHeight="1">
      <c r="A181" s="12"/>
      <c r="B181" s="203"/>
      <c r="C181" s="204"/>
      <c r="D181" s="205" t="s">
        <v>75</v>
      </c>
      <c r="E181" s="206" t="s">
        <v>1593</v>
      </c>
      <c r="F181" s="206" t="s">
        <v>1594</v>
      </c>
      <c r="G181" s="204"/>
      <c r="H181" s="204"/>
      <c r="I181" s="207"/>
      <c r="J181" s="208">
        <f>BK181</f>
        <v>0</v>
      </c>
      <c r="K181" s="204"/>
      <c r="L181" s="209"/>
      <c r="M181" s="210"/>
      <c r="N181" s="211"/>
      <c r="O181" s="211"/>
      <c r="P181" s="212">
        <f>SUM(P182:P225)</f>
        <v>0</v>
      </c>
      <c r="Q181" s="211"/>
      <c r="R181" s="212">
        <f>SUM(R182:R225)</f>
        <v>0</v>
      </c>
      <c r="S181" s="211"/>
      <c r="T181" s="213">
        <f>SUM(T182:T225)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4" t="s">
        <v>84</v>
      </c>
      <c r="AT181" s="215" t="s">
        <v>75</v>
      </c>
      <c r="AU181" s="215" t="s">
        <v>76</v>
      </c>
      <c r="AY181" s="214" t="s">
        <v>156</v>
      </c>
      <c r="BK181" s="216">
        <f>SUM(BK182:BK225)</f>
        <v>0</v>
      </c>
    </row>
    <row r="182" s="2" customFormat="1" ht="24.15" customHeight="1">
      <c r="A182" s="39"/>
      <c r="B182" s="40"/>
      <c r="C182" s="219" t="s">
        <v>247</v>
      </c>
      <c r="D182" s="219" t="s">
        <v>159</v>
      </c>
      <c r="E182" s="220" t="s">
        <v>1595</v>
      </c>
      <c r="F182" s="221" t="s">
        <v>1596</v>
      </c>
      <c r="G182" s="222" t="s">
        <v>1513</v>
      </c>
      <c r="H182" s="223">
        <v>1</v>
      </c>
      <c r="I182" s="224"/>
      <c r="J182" s="225">
        <f>ROUND(I182*H182,2)</f>
        <v>0</v>
      </c>
      <c r="K182" s="221" t="s">
        <v>1</v>
      </c>
      <c r="L182" s="45"/>
      <c r="M182" s="226" t="s">
        <v>1</v>
      </c>
      <c r="N182" s="227" t="s">
        <v>41</v>
      </c>
      <c r="O182" s="92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0" t="s">
        <v>164</v>
      </c>
      <c r="AT182" s="230" t="s">
        <v>159</v>
      </c>
      <c r="AU182" s="230" t="s">
        <v>84</v>
      </c>
      <c r="AY182" s="18" t="s">
        <v>156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8" t="s">
        <v>84</v>
      </c>
      <c r="BK182" s="231">
        <f>ROUND(I182*H182,2)</f>
        <v>0</v>
      </c>
      <c r="BL182" s="18" t="s">
        <v>164</v>
      </c>
      <c r="BM182" s="230" t="s">
        <v>565</v>
      </c>
    </row>
    <row r="183" s="2" customFormat="1">
      <c r="A183" s="39"/>
      <c r="B183" s="40"/>
      <c r="C183" s="41"/>
      <c r="D183" s="232" t="s">
        <v>166</v>
      </c>
      <c r="E183" s="41"/>
      <c r="F183" s="233" t="s">
        <v>1596</v>
      </c>
      <c r="G183" s="41"/>
      <c r="H183" s="41"/>
      <c r="I183" s="234"/>
      <c r="J183" s="41"/>
      <c r="K183" s="41"/>
      <c r="L183" s="45"/>
      <c r="M183" s="235"/>
      <c r="N183" s="23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166</v>
      </c>
      <c r="AU183" s="18" t="s">
        <v>84</v>
      </c>
    </row>
    <row r="184" s="2" customFormat="1" ht="24.15" customHeight="1">
      <c r="A184" s="39"/>
      <c r="B184" s="40"/>
      <c r="C184" s="219" t="s">
        <v>261</v>
      </c>
      <c r="D184" s="219" t="s">
        <v>159</v>
      </c>
      <c r="E184" s="220" t="s">
        <v>1597</v>
      </c>
      <c r="F184" s="221" t="s">
        <v>1598</v>
      </c>
      <c r="G184" s="222" t="s">
        <v>1513</v>
      </c>
      <c r="H184" s="223">
        <v>1</v>
      </c>
      <c r="I184" s="224"/>
      <c r="J184" s="225">
        <f>ROUND(I184*H184,2)</f>
        <v>0</v>
      </c>
      <c r="K184" s="221" t="s">
        <v>1</v>
      </c>
      <c r="L184" s="45"/>
      <c r="M184" s="226" t="s">
        <v>1</v>
      </c>
      <c r="N184" s="227" t="s">
        <v>41</v>
      </c>
      <c r="O184" s="92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0" t="s">
        <v>164</v>
      </c>
      <c r="AT184" s="230" t="s">
        <v>159</v>
      </c>
      <c r="AU184" s="230" t="s">
        <v>84</v>
      </c>
      <c r="AY184" s="18" t="s">
        <v>156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8" t="s">
        <v>84</v>
      </c>
      <c r="BK184" s="231">
        <f>ROUND(I184*H184,2)</f>
        <v>0</v>
      </c>
      <c r="BL184" s="18" t="s">
        <v>164</v>
      </c>
      <c r="BM184" s="230" t="s">
        <v>1599</v>
      </c>
    </row>
    <row r="185" s="2" customFormat="1">
      <c r="A185" s="39"/>
      <c r="B185" s="40"/>
      <c r="C185" s="41"/>
      <c r="D185" s="232" t="s">
        <v>166</v>
      </c>
      <c r="E185" s="41"/>
      <c r="F185" s="233" t="s">
        <v>1598</v>
      </c>
      <c r="G185" s="41"/>
      <c r="H185" s="41"/>
      <c r="I185" s="234"/>
      <c r="J185" s="41"/>
      <c r="K185" s="41"/>
      <c r="L185" s="45"/>
      <c r="M185" s="235"/>
      <c r="N185" s="23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166</v>
      </c>
      <c r="AU185" s="18" t="s">
        <v>84</v>
      </c>
    </row>
    <row r="186" s="2" customFormat="1" ht="37.8" customHeight="1">
      <c r="A186" s="39"/>
      <c r="B186" s="40"/>
      <c r="C186" s="219" t="s">
        <v>787</v>
      </c>
      <c r="D186" s="219" t="s">
        <v>159</v>
      </c>
      <c r="E186" s="220" t="s">
        <v>1600</v>
      </c>
      <c r="F186" s="221" t="s">
        <v>1601</v>
      </c>
      <c r="G186" s="222" t="s">
        <v>1513</v>
      </c>
      <c r="H186" s="223">
        <v>1</v>
      </c>
      <c r="I186" s="224"/>
      <c r="J186" s="225">
        <f>ROUND(I186*H186,2)</f>
        <v>0</v>
      </c>
      <c r="K186" s="221" t="s">
        <v>1</v>
      </c>
      <c r="L186" s="45"/>
      <c r="M186" s="226" t="s">
        <v>1</v>
      </c>
      <c r="N186" s="227" t="s">
        <v>41</v>
      </c>
      <c r="O186" s="92"/>
      <c r="P186" s="228">
        <f>O186*H186</f>
        <v>0</v>
      </c>
      <c r="Q186" s="228">
        <v>0</v>
      </c>
      <c r="R186" s="228">
        <f>Q186*H186</f>
        <v>0</v>
      </c>
      <c r="S186" s="228">
        <v>0</v>
      </c>
      <c r="T186" s="22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0" t="s">
        <v>164</v>
      </c>
      <c r="AT186" s="230" t="s">
        <v>159</v>
      </c>
      <c r="AU186" s="230" t="s">
        <v>84</v>
      </c>
      <c r="AY186" s="18" t="s">
        <v>156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8" t="s">
        <v>84</v>
      </c>
      <c r="BK186" s="231">
        <f>ROUND(I186*H186,2)</f>
        <v>0</v>
      </c>
      <c r="BL186" s="18" t="s">
        <v>164</v>
      </c>
      <c r="BM186" s="230" t="s">
        <v>254</v>
      </c>
    </row>
    <row r="187" s="2" customFormat="1">
      <c r="A187" s="39"/>
      <c r="B187" s="40"/>
      <c r="C187" s="41"/>
      <c r="D187" s="232" t="s">
        <v>166</v>
      </c>
      <c r="E187" s="41"/>
      <c r="F187" s="233" t="s">
        <v>1601</v>
      </c>
      <c r="G187" s="41"/>
      <c r="H187" s="41"/>
      <c r="I187" s="234"/>
      <c r="J187" s="41"/>
      <c r="K187" s="41"/>
      <c r="L187" s="45"/>
      <c r="M187" s="235"/>
      <c r="N187" s="23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166</v>
      </c>
      <c r="AU187" s="18" t="s">
        <v>84</v>
      </c>
    </row>
    <row r="188" s="2" customFormat="1" ht="24.15" customHeight="1">
      <c r="A188" s="39"/>
      <c r="B188" s="40"/>
      <c r="C188" s="219" t="s">
        <v>1602</v>
      </c>
      <c r="D188" s="219" t="s">
        <v>159</v>
      </c>
      <c r="E188" s="220" t="s">
        <v>1603</v>
      </c>
      <c r="F188" s="221" t="s">
        <v>1604</v>
      </c>
      <c r="G188" s="222" t="s">
        <v>1513</v>
      </c>
      <c r="H188" s="223">
        <v>6</v>
      </c>
      <c r="I188" s="224"/>
      <c r="J188" s="225">
        <f>ROUND(I188*H188,2)</f>
        <v>0</v>
      </c>
      <c r="K188" s="221" t="s">
        <v>1</v>
      </c>
      <c r="L188" s="45"/>
      <c r="M188" s="226" t="s">
        <v>1</v>
      </c>
      <c r="N188" s="227" t="s">
        <v>41</v>
      </c>
      <c r="O188" s="92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0" t="s">
        <v>164</v>
      </c>
      <c r="AT188" s="230" t="s">
        <v>159</v>
      </c>
      <c r="AU188" s="230" t="s">
        <v>84</v>
      </c>
      <c r="AY188" s="18" t="s">
        <v>156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8" t="s">
        <v>84</v>
      </c>
      <c r="BK188" s="231">
        <f>ROUND(I188*H188,2)</f>
        <v>0</v>
      </c>
      <c r="BL188" s="18" t="s">
        <v>164</v>
      </c>
      <c r="BM188" s="230" t="s">
        <v>1605</v>
      </c>
    </row>
    <row r="189" s="2" customFormat="1">
      <c r="A189" s="39"/>
      <c r="B189" s="40"/>
      <c r="C189" s="41"/>
      <c r="D189" s="232" t="s">
        <v>166</v>
      </c>
      <c r="E189" s="41"/>
      <c r="F189" s="233" t="s">
        <v>1604</v>
      </c>
      <c r="G189" s="41"/>
      <c r="H189" s="41"/>
      <c r="I189" s="234"/>
      <c r="J189" s="41"/>
      <c r="K189" s="41"/>
      <c r="L189" s="45"/>
      <c r="M189" s="235"/>
      <c r="N189" s="23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166</v>
      </c>
      <c r="AU189" s="18" t="s">
        <v>84</v>
      </c>
    </row>
    <row r="190" s="2" customFormat="1" ht="24.15" customHeight="1">
      <c r="A190" s="39"/>
      <c r="B190" s="40"/>
      <c r="C190" s="219" t="s">
        <v>1547</v>
      </c>
      <c r="D190" s="219" t="s">
        <v>159</v>
      </c>
      <c r="E190" s="220" t="s">
        <v>1606</v>
      </c>
      <c r="F190" s="221" t="s">
        <v>1607</v>
      </c>
      <c r="G190" s="222" t="s">
        <v>1513</v>
      </c>
      <c r="H190" s="223">
        <v>6</v>
      </c>
      <c r="I190" s="224"/>
      <c r="J190" s="225">
        <f>ROUND(I190*H190,2)</f>
        <v>0</v>
      </c>
      <c r="K190" s="221" t="s">
        <v>1</v>
      </c>
      <c r="L190" s="45"/>
      <c r="M190" s="226" t="s">
        <v>1</v>
      </c>
      <c r="N190" s="227" t="s">
        <v>41</v>
      </c>
      <c r="O190" s="92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0" t="s">
        <v>164</v>
      </c>
      <c r="AT190" s="230" t="s">
        <v>159</v>
      </c>
      <c r="AU190" s="230" t="s">
        <v>84</v>
      </c>
      <c r="AY190" s="18" t="s">
        <v>156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8" t="s">
        <v>84</v>
      </c>
      <c r="BK190" s="231">
        <f>ROUND(I190*H190,2)</f>
        <v>0</v>
      </c>
      <c r="BL190" s="18" t="s">
        <v>164</v>
      </c>
      <c r="BM190" s="230" t="s">
        <v>1608</v>
      </c>
    </row>
    <row r="191" s="2" customFormat="1">
      <c r="A191" s="39"/>
      <c r="B191" s="40"/>
      <c r="C191" s="41"/>
      <c r="D191" s="232" t="s">
        <v>166</v>
      </c>
      <c r="E191" s="41"/>
      <c r="F191" s="233" t="s">
        <v>1607</v>
      </c>
      <c r="G191" s="41"/>
      <c r="H191" s="41"/>
      <c r="I191" s="234"/>
      <c r="J191" s="41"/>
      <c r="K191" s="41"/>
      <c r="L191" s="45"/>
      <c r="M191" s="235"/>
      <c r="N191" s="23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166</v>
      </c>
      <c r="AU191" s="18" t="s">
        <v>84</v>
      </c>
    </row>
    <row r="192" s="2" customFormat="1" ht="24.15" customHeight="1">
      <c r="A192" s="39"/>
      <c r="B192" s="40"/>
      <c r="C192" s="219" t="s">
        <v>1609</v>
      </c>
      <c r="D192" s="219" t="s">
        <v>159</v>
      </c>
      <c r="E192" s="220" t="s">
        <v>1610</v>
      </c>
      <c r="F192" s="221" t="s">
        <v>1611</v>
      </c>
      <c r="G192" s="222" t="s">
        <v>1513</v>
      </c>
      <c r="H192" s="223">
        <v>14</v>
      </c>
      <c r="I192" s="224"/>
      <c r="J192" s="225">
        <f>ROUND(I192*H192,2)</f>
        <v>0</v>
      </c>
      <c r="K192" s="221" t="s">
        <v>1</v>
      </c>
      <c r="L192" s="45"/>
      <c r="M192" s="226" t="s">
        <v>1</v>
      </c>
      <c r="N192" s="227" t="s">
        <v>41</v>
      </c>
      <c r="O192" s="92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0" t="s">
        <v>164</v>
      </c>
      <c r="AT192" s="230" t="s">
        <v>159</v>
      </c>
      <c r="AU192" s="230" t="s">
        <v>84</v>
      </c>
      <c r="AY192" s="18" t="s">
        <v>156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8" t="s">
        <v>84</v>
      </c>
      <c r="BK192" s="231">
        <f>ROUND(I192*H192,2)</f>
        <v>0</v>
      </c>
      <c r="BL192" s="18" t="s">
        <v>164</v>
      </c>
      <c r="BM192" s="230" t="s">
        <v>1612</v>
      </c>
    </row>
    <row r="193" s="2" customFormat="1">
      <c r="A193" s="39"/>
      <c r="B193" s="40"/>
      <c r="C193" s="41"/>
      <c r="D193" s="232" t="s">
        <v>166</v>
      </c>
      <c r="E193" s="41"/>
      <c r="F193" s="233" t="s">
        <v>1611</v>
      </c>
      <c r="G193" s="41"/>
      <c r="H193" s="41"/>
      <c r="I193" s="234"/>
      <c r="J193" s="41"/>
      <c r="K193" s="41"/>
      <c r="L193" s="45"/>
      <c r="M193" s="235"/>
      <c r="N193" s="23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166</v>
      </c>
      <c r="AU193" s="18" t="s">
        <v>84</v>
      </c>
    </row>
    <row r="194" s="2" customFormat="1" ht="24.15" customHeight="1">
      <c r="A194" s="39"/>
      <c r="B194" s="40"/>
      <c r="C194" s="219" t="s">
        <v>1550</v>
      </c>
      <c r="D194" s="219" t="s">
        <v>159</v>
      </c>
      <c r="E194" s="220" t="s">
        <v>1613</v>
      </c>
      <c r="F194" s="221" t="s">
        <v>1614</v>
      </c>
      <c r="G194" s="222" t="s">
        <v>1513</v>
      </c>
      <c r="H194" s="223">
        <v>4</v>
      </c>
      <c r="I194" s="224"/>
      <c r="J194" s="225">
        <f>ROUND(I194*H194,2)</f>
        <v>0</v>
      </c>
      <c r="K194" s="221" t="s">
        <v>1</v>
      </c>
      <c r="L194" s="45"/>
      <c r="M194" s="226" t="s">
        <v>1</v>
      </c>
      <c r="N194" s="227" t="s">
        <v>41</v>
      </c>
      <c r="O194" s="92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0" t="s">
        <v>164</v>
      </c>
      <c r="AT194" s="230" t="s">
        <v>159</v>
      </c>
      <c r="AU194" s="230" t="s">
        <v>84</v>
      </c>
      <c r="AY194" s="18" t="s">
        <v>156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8" t="s">
        <v>84</v>
      </c>
      <c r="BK194" s="231">
        <f>ROUND(I194*H194,2)</f>
        <v>0</v>
      </c>
      <c r="BL194" s="18" t="s">
        <v>164</v>
      </c>
      <c r="BM194" s="230" t="s">
        <v>281</v>
      </c>
    </row>
    <row r="195" s="2" customFormat="1">
      <c r="A195" s="39"/>
      <c r="B195" s="40"/>
      <c r="C195" s="41"/>
      <c r="D195" s="232" t="s">
        <v>166</v>
      </c>
      <c r="E195" s="41"/>
      <c r="F195" s="233" t="s">
        <v>1614</v>
      </c>
      <c r="G195" s="41"/>
      <c r="H195" s="41"/>
      <c r="I195" s="234"/>
      <c r="J195" s="41"/>
      <c r="K195" s="41"/>
      <c r="L195" s="45"/>
      <c r="M195" s="235"/>
      <c r="N195" s="23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166</v>
      </c>
      <c r="AU195" s="18" t="s">
        <v>84</v>
      </c>
    </row>
    <row r="196" s="2" customFormat="1" ht="24.15" customHeight="1">
      <c r="A196" s="39"/>
      <c r="B196" s="40"/>
      <c r="C196" s="219" t="s">
        <v>1615</v>
      </c>
      <c r="D196" s="219" t="s">
        <v>159</v>
      </c>
      <c r="E196" s="220" t="s">
        <v>1616</v>
      </c>
      <c r="F196" s="221" t="s">
        <v>1617</v>
      </c>
      <c r="G196" s="222" t="s">
        <v>1513</v>
      </c>
      <c r="H196" s="223">
        <v>8</v>
      </c>
      <c r="I196" s="224"/>
      <c r="J196" s="225">
        <f>ROUND(I196*H196,2)</f>
        <v>0</v>
      </c>
      <c r="K196" s="221" t="s">
        <v>1</v>
      </c>
      <c r="L196" s="45"/>
      <c r="M196" s="226" t="s">
        <v>1</v>
      </c>
      <c r="N196" s="227" t="s">
        <v>41</v>
      </c>
      <c r="O196" s="92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0" t="s">
        <v>164</v>
      </c>
      <c r="AT196" s="230" t="s">
        <v>159</v>
      </c>
      <c r="AU196" s="230" t="s">
        <v>84</v>
      </c>
      <c r="AY196" s="18" t="s">
        <v>156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8" t="s">
        <v>84</v>
      </c>
      <c r="BK196" s="231">
        <f>ROUND(I196*H196,2)</f>
        <v>0</v>
      </c>
      <c r="BL196" s="18" t="s">
        <v>164</v>
      </c>
      <c r="BM196" s="230" t="s">
        <v>295</v>
      </c>
    </row>
    <row r="197" s="2" customFormat="1">
      <c r="A197" s="39"/>
      <c r="B197" s="40"/>
      <c r="C197" s="41"/>
      <c r="D197" s="232" t="s">
        <v>166</v>
      </c>
      <c r="E197" s="41"/>
      <c r="F197" s="233" t="s">
        <v>1617</v>
      </c>
      <c r="G197" s="41"/>
      <c r="H197" s="41"/>
      <c r="I197" s="234"/>
      <c r="J197" s="41"/>
      <c r="K197" s="41"/>
      <c r="L197" s="45"/>
      <c r="M197" s="235"/>
      <c r="N197" s="23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166</v>
      </c>
      <c r="AU197" s="18" t="s">
        <v>84</v>
      </c>
    </row>
    <row r="198" s="2" customFormat="1" ht="24.15" customHeight="1">
      <c r="A198" s="39"/>
      <c r="B198" s="40"/>
      <c r="C198" s="219" t="s">
        <v>1554</v>
      </c>
      <c r="D198" s="219" t="s">
        <v>159</v>
      </c>
      <c r="E198" s="220" t="s">
        <v>1618</v>
      </c>
      <c r="F198" s="221" t="s">
        <v>1619</v>
      </c>
      <c r="G198" s="222" t="s">
        <v>1513</v>
      </c>
      <c r="H198" s="223">
        <v>3</v>
      </c>
      <c r="I198" s="224"/>
      <c r="J198" s="225">
        <f>ROUND(I198*H198,2)</f>
        <v>0</v>
      </c>
      <c r="K198" s="221" t="s">
        <v>1</v>
      </c>
      <c r="L198" s="45"/>
      <c r="M198" s="226" t="s">
        <v>1</v>
      </c>
      <c r="N198" s="227" t="s">
        <v>41</v>
      </c>
      <c r="O198" s="92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0" t="s">
        <v>164</v>
      </c>
      <c r="AT198" s="230" t="s">
        <v>159</v>
      </c>
      <c r="AU198" s="230" t="s">
        <v>84</v>
      </c>
      <c r="AY198" s="18" t="s">
        <v>156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8" t="s">
        <v>84</v>
      </c>
      <c r="BK198" s="231">
        <f>ROUND(I198*H198,2)</f>
        <v>0</v>
      </c>
      <c r="BL198" s="18" t="s">
        <v>164</v>
      </c>
      <c r="BM198" s="230" t="s">
        <v>1620</v>
      </c>
    </row>
    <row r="199" s="2" customFormat="1">
      <c r="A199" s="39"/>
      <c r="B199" s="40"/>
      <c r="C199" s="41"/>
      <c r="D199" s="232" t="s">
        <v>166</v>
      </c>
      <c r="E199" s="41"/>
      <c r="F199" s="233" t="s">
        <v>1619</v>
      </c>
      <c r="G199" s="41"/>
      <c r="H199" s="41"/>
      <c r="I199" s="234"/>
      <c r="J199" s="41"/>
      <c r="K199" s="41"/>
      <c r="L199" s="45"/>
      <c r="M199" s="235"/>
      <c r="N199" s="23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166</v>
      </c>
      <c r="AU199" s="18" t="s">
        <v>84</v>
      </c>
    </row>
    <row r="200" s="2" customFormat="1" ht="24.15" customHeight="1">
      <c r="A200" s="39"/>
      <c r="B200" s="40"/>
      <c r="C200" s="219" t="s">
        <v>1621</v>
      </c>
      <c r="D200" s="219" t="s">
        <v>159</v>
      </c>
      <c r="E200" s="220" t="s">
        <v>1622</v>
      </c>
      <c r="F200" s="221" t="s">
        <v>1623</v>
      </c>
      <c r="G200" s="222" t="s">
        <v>1513</v>
      </c>
      <c r="H200" s="223">
        <v>1</v>
      </c>
      <c r="I200" s="224"/>
      <c r="J200" s="225">
        <f>ROUND(I200*H200,2)</f>
        <v>0</v>
      </c>
      <c r="K200" s="221" t="s">
        <v>1</v>
      </c>
      <c r="L200" s="45"/>
      <c r="M200" s="226" t="s">
        <v>1</v>
      </c>
      <c r="N200" s="227" t="s">
        <v>41</v>
      </c>
      <c r="O200" s="92"/>
      <c r="P200" s="228">
        <f>O200*H200</f>
        <v>0</v>
      </c>
      <c r="Q200" s="228">
        <v>0</v>
      </c>
      <c r="R200" s="228">
        <f>Q200*H200</f>
        <v>0</v>
      </c>
      <c r="S200" s="228">
        <v>0</v>
      </c>
      <c r="T200" s="22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0" t="s">
        <v>164</v>
      </c>
      <c r="AT200" s="230" t="s">
        <v>159</v>
      </c>
      <c r="AU200" s="230" t="s">
        <v>84</v>
      </c>
      <c r="AY200" s="18" t="s">
        <v>156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8" t="s">
        <v>84</v>
      </c>
      <c r="BK200" s="231">
        <f>ROUND(I200*H200,2)</f>
        <v>0</v>
      </c>
      <c r="BL200" s="18" t="s">
        <v>164</v>
      </c>
      <c r="BM200" s="230" t="s">
        <v>1624</v>
      </c>
    </row>
    <row r="201" s="2" customFormat="1">
      <c r="A201" s="39"/>
      <c r="B201" s="40"/>
      <c r="C201" s="41"/>
      <c r="D201" s="232" t="s">
        <v>166</v>
      </c>
      <c r="E201" s="41"/>
      <c r="F201" s="233" t="s">
        <v>1623</v>
      </c>
      <c r="G201" s="41"/>
      <c r="H201" s="41"/>
      <c r="I201" s="234"/>
      <c r="J201" s="41"/>
      <c r="K201" s="41"/>
      <c r="L201" s="45"/>
      <c r="M201" s="235"/>
      <c r="N201" s="23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166</v>
      </c>
      <c r="AU201" s="18" t="s">
        <v>84</v>
      </c>
    </row>
    <row r="202" s="2" customFormat="1" ht="24.15" customHeight="1">
      <c r="A202" s="39"/>
      <c r="B202" s="40"/>
      <c r="C202" s="219" t="s">
        <v>1557</v>
      </c>
      <c r="D202" s="219" t="s">
        <v>159</v>
      </c>
      <c r="E202" s="220" t="s">
        <v>1625</v>
      </c>
      <c r="F202" s="221" t="s">
        <v>1626</v>
      </c>
      <c r="G202" s="222" t="s">
        <v>1513</v>
      </c>
      <c r="H202" s="223">
        <v>1</v>
      </c>
      <c r="I202" s="224"/>
      <c r="J202" s="225">
        <f>ROUND(I202*H202,2)</f>
        <v>0</v>
      </c>
      <c r="K202" s="221" t="s">
        <v>1</v>
      </c>
      <c r="L202" s="45"/>
      <c r="M202" s="226" t="s">
        <v>1</v>
      </c>
      <c r="N202" s="227" t="s">
        <v>41</v>
      </c>
      <c r="O202" s="92"/>
      <c r="P202" s="228">
        <f>O202*H202</f>
        <v>0</v>
      </c>
      <c r="Q202" s="228">
        <v>0</v>
      </c>
      <c r="R202" s="228">
        <f>Q202*H202</f>
        <v>0</v>
      </c>
      <c r="S202" s="228">
        <v>0</v>
      </c>
      <c r="T202" s="22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0" t="s">
        <v>164</v>
      </c>
      <c r="AT202" s="230" t="s">
        <v>159</v>
      </c>
      <c r="AU202" s="230" t="s">
        <v>84</v>
      </c>
      <c r="AY202" s="18" t="s">
        <v>156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8" t="s">
        <v>84</v>
      </c>
      <c r="BK202" s="231">
        <f>ROUND(I202*H202,2)</f>
        <v>0</v>
      </c>
      <c r="BL202" s="18" t="s">
        <v>164</v>
      </c>
      <c r="BM202" s="230" t="s">
        <v>1627</v>
      </c>
    </row>
    <row r="203" s="2" customFormat="1">
      <c r="A203" s="39"/>
      <c r="B203" s="40"/>
      <c r="C203" s="41"/>
      <c r="D203" s="232" t="s">
        <v>166</v>
      </c>
      <c r="E203" s="41"/>
      <c r="F203" s="233" t="s">
        <v>1626</v>
      </c>
      <c r="G203" s="41"/>
      <c r="H203" s="41"/>
      <c r="I203" s="234"/>
      <c r="J203" s="41"/>
      <c r="K203" s="41"/>
      <c r="L203" s="45"/>
      <c r="M203" s="235"/>
      <c r="N203" s="23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166</v>
      </c>
      <c r="AU203" s="18" t="s">
        <v>84</v>
      </c>
    </row>
    <row r="204" s="2" customFormat="1" ht="24.15" customHeight="1">
      <c r="A204" s="39"/>
      <c r="B204" s="40"/>
      <c r="C204" s="219" t="s">
        <v>1628</v>
      </c>
      <c r="D204" s="219" t="s">
        <v>159</v>
      </c>
      <c r="E204" s="220" t="s">
        <v>1629</v>
      </c>
      <c r="F204" s="221" t="s">
        <v>1630</v>
      </c>
      <c r="G204" s="222" t="s">
        <v>1503</v>
      </c>
      <c r="H204" s="223">
        <v>3</v>
      </c>
      <c r="I204" s="224"/>
      <c r="J204" s="225">
        <f>ROUND(I204*H204,2)</f>
        <v>0</v>
      </c>
      <c r="K204" s="221" t="s">
        <v>1</v>
      </c>
      <c r="L204" s="45"/>
      <c r="M204" s="226" t="s">
        <v>1</v>
      </c>
      <c r="N204" s="227" t="s">
        <v>41</v>
      </c>
      <c r="O204" s="92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0" t="s">
        <v>164</v>
      </c>
      <c r="AT204" s="230" t="s">
        <v>159</v>
      </c>
      <c r="AU204" s="230" t="s">
        <v>84</v>
      </c>
      <c r="AY204" s="18" t="s">
        <v>156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8" t="s">
        <v>84</v>
      </c>
      <c r="BK204" s="231">
        <f>ROUND(I204*H204,2)</f>
        <v>0</v>
      </c>
      <c r="BL204" s="18" t="s">
        <v>164</v>
      </c>
      <c r="BM204" s="230" t="s">
        <v>1631</v>
      </c>
    </row>
    <row r="205" s="2" customFormat="1">
      <c r="A205" s="39"/>
      <c r="B205" s="40"/>
      <c r="C205" s="41"/>
      <c r="D205" s="232" t="s">
        <v>166</v>
      </c>
      <c r="E205" s="41"/>
      <c r="F205" s="233" t="s">
        <v>1630</v>
      </c>
      <c r="G205" s="41"/>
      <c r="H205" s="41"/>
      <c r="I205" s="234"/>
      <c r="J205" s="41"/>
      <c r="K205" s="41"/>
      <c r="L205" s="45"/>
      <c r="M205" s="235"/>
      <c r="N205" s="23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166</v>
      </c>
      <c r="AU205" s="18" t="s">
        <v>84</v>
      </c>
    </row>
    <row r="206" s="2" customFormat="1" ht="76.35" customHeight="1">
      <c r="A206" s="39"/>
      <c r="B206" s="40"/>
      <c r="C206" s="219" t="s">
        <v>1562</v>
      </c>
      <c r="D206" s="219" t="s">
        <v>159</v>
      </c>
      <c r="E206" s="220" t="s">
        <v>1632</v>
      </c>
      <c r="F206" s="221" t="s">
        <v>1633</v>
      </c>
      <c r="G206" s="222" t="s">
        <v>1513</v>
      </c>
      <c r="H206" s="223">
        <v>1</v>
      </c>
      <c r="I206" s="224"/>
      <c r="J206" s="225">
        <f>ROUND(I206*H206,2)</f>
        <v>0</v>
      </c>
      <c r="K206" s="221" t="s">
        <v>1</v>
      </c>
      <c r="L206" s="45"/>
      <c r="M206" s="226" t="s">
        <v>1</v>
      </c>
      <c r="N206" s="227" t="s">
        <v>41</v>
      </c>
      <c r="O206" s="92"/>
      <c r="P206" s="228">
        <f>O206*H206</f>
        <v>0</v>
      </c>
      <c r="Q206" s="228">
        <v>0</v>
      </c>
      <c r="R206" s="228">
        <f>Q206*H206</f>
        <v>0</v>
      </c>
      <c r="S206" s="228">
        <v>0</v>
      </c>
      <c r="T206" s="22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0" t="s">
        <v>164</v>
      </c>
      <c r="AT206" s="230" t="s">
        <v>159</v>
      </c>
      <c r="AU206" s="230" t="s">
        <v>84</v>
      </c>
      <c r="AY206" s="18" t="s">
        <v>156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8" t="s">
        <v>84</v>
      </c>
      <c r="BK206" s="231">
        <f>ROUND(I206*H206,2)</f>
        <v>0</v>
      </c>
      <c r="BL206" s="18" t="s">
        <v>164</v>
      </c>
      <c r="BM206" s="230" t="s">
        <v>1634</v>
      </c>
    </row>
    <row r="207" s="2" customFormat="1">
      <c r="A207" s="39"/>
      <c r="B207" s="40"/>
      <c r="C207" s="41"/>
      <c r="D207" s="232" t="s">
        <v>166</v>
      </c>
      <c r="E207" s="41"/>
      <c r="F207" s="233" t="s">
        <v>1635</v>
      </c>
      <c r="G207" s="41"/>
      <c r="H207" s="41"/>
      <c r="I207" s="234"/>
      <c r="J207" s="41"/>
      <c r="K207" s="41"/>
      <c r="L207" s="45"/>
      <c r="M207" s="235"/>
      <c r="N207" s="23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166</v>
      </c>
      <c r="AU207" s="18" t="s">
        <v>84</v>
      </c>
    </row>
    <row r="208" s="2" customFormat="1" ht="78" customHeight="1">
      <c r="A208" s="39"/>
      <c r="B208" s="40"/>
      <c r="C208" s="219" t="s">
        <v>1636</v>
      </c>
      <c r="D208" s="219" t="s">
        <v>159</v>
      </c>
      <c r="E208" s="220" t="s">
        <v>1637</v>
      </c>
      <c r="F208" s="221" t="s">
        <v>1638</v>
      </c>
      <c r="G208" s="222" t="s">
        <v>1513</v>
      </c>
      <c r="H208" s="223">
        <v>2</v>
      </c>
      <c r="I208" s="224"/>
      <c r="J208" s="225">
        <f>ROUND(I208*H208,2)</f>
        <v>0</v>
      </c>
      <c r="K208" s="221" t="s">
        <v>1</v>
      </c>
      <c r="L208" s="45"/>
      <c r="M208" s="226" t="s">
        <v>1</v>
      </c>
      <c r="N208" s="227" t="s">
        <v>41</v>
      </c>
      <c r="O208" s="92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0" t="s">
        <v>164</v>
      </c>
      <c r="AT208" s="230" t="s">
        <v>159</v>
      </c>
      <c r="AU208" s="230" t="s">
        <v>84</v>
      </c>
      <c r="AY208" s="18" t="s">
        <v>156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8" t="s">
        <v>84</v>
      </c>
      <c r="BK208" s="231">
        <f>ROUND(I208*H208,2)</f>
        <v>0</v>
      </c>
      <c r="BL208" s="18" t="s">
        <v>164</v>
      </c>
      <c r="BM208" s="230" t="s">
        <v>1639</v>
      </c>
    </row>
    <row r="209" s="2" customFormat="1">
      <c r="A209" s="39"/>
      <c r="B209" s="40"/>
      <c r="C209" s="41"/>
      <c r="D209" s="232" t="s">
        <v>166</v>
      </c>
      <c r="E209" s="41"/>
      <c r="F209" s="233" t="s">
        <v>1640</v>
      </c>
      <c r="G209" s="41"/>
      <c r="H209" s="41"/>
      <c r="I209" s="234"/>
      <c r="J209" s="41"/>
      <c r="K209" s="41"/>
      <c r="L209" s="45"/>
      <c r="M209" s="235"/>
      <c r="N209" s="23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166</v>
      </c>
      <c r="AU209" s="18" t="s">
        <v>84</v>
      </c>
    </row>
    <row r="210" s="2" customFormat="1" ht="24.15" customHeight="1">
      <c r="A210" s="39"/>
      <c r="B210" s="40"/>
      <c r="C210" s="219" t="s">
        <v>1565</v>
      </c>
      <c r="D210" s="219" t="s">
        <v>159</v>
      </c>
      <c r="E210" s="220" t="s">
        <v>1641</v>
      </c>
      <c r="F210" s="221" t="s">
        <v>1642</v>
      </c>
      <c r="G210" s="222" t="s">
        <v>1513</v>
      </c>
      <c r="H210" s="223">
        <v>10</v>
      </c>
      <c r="I210" s="224"/>
      <c r="J210" s="225">
        <f>ROUND(I210*H210,2)</f>
        <v>0</v>
      </c>
      <c r="K210" s="221" t="s">
        <v>1</v>
      </c>
      <c r="L210" s="45"/>
      <c r="M210" s="226" t="s">
        <v>1</v>
      </c>
      <c r="N210" s="227" t="s">
        <v>41</v>
      </c>
      <c r="O210" s="92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0" t="s">
        <v>164</v>
      </c>
      <c r="AT210" s="230" t="s">
        <v>159</v>
      </c>
      <c r="AU210" s="230" t="s">
        <v>84</v>
      </c>
      <c r="AY210" s="18" t="s">
        <v>156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8" t="s">
        <v>84</v>
      </c>
      <c r="BK210" s="231">
        <f>ROUND(I210*H210,2)</f>
        <v>0</v>
      </c>
      <c r="BL210" s="18" t="s">
        <v>164</v>
      </c>
      <c r="BM210" s="230" t="s">
        <v>308</v>
      </c>
    </row>
    <row r="211" s="2" customFormat="1">
      <c r="A211" s="39"/>
      <c r="B211" s="40"/>
      <c r="C211" s="41"/>
      <c r="D211" s="232" t="s">
        <v>166</v>
      </c>
      <c r="E211" s="41"/>
      <c r="F211" s="233" t="s">
        <v>1642</v>
      </c>
      <c r="G211" s="41"/>
      <c r="H211" s="41"/>
      <c r="I211" s="234"/>
      <c r="J211" s="41"/>
      <c r="K211" s="41"/>
      <c r="L211" s="45"/>
      <c r="M211" s="235"/>
      <c r="N211" s="23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166</v>
      </c>
      <c r="AU211" s="18" t="s">
        <v>84</v>
      </c>
    </row>
    <row r="212" s="2" customFormat="1" ht="24.15" customHeight="1">
      <c r="A212" s="39"/>
      <c r="B212" s="40"/>
      <c r="C212" s="219" t="s">
        <v>1643</v>
      </c>
      <c r="D212" s="219" t="s">
        <v>159</v>
      </c>
      <c r="E212" s="220" t="s">
        <v>1644</v>
      </c>
      <c r="F212" s="221" t="s">
        <v>1645</v>
      </c>
      <c r="G212" s="222" t="s">
        <v>1503</v>
      </c>
      <c r="H212" s="223">
        <v>6</v>
      </c>
      <c r="I212" s="224"/>
      <c r="J212" s="225">
        <f>ROUND(I212*H212,2)</f>
        <v>0</v>
      </c>
      <c r="K212" s="221" t="s">
        <v>1</v>
      </c>
      <c r="L212" s="45"/>
      <c r="M212" s="226" t="s">
        <v>1</v>
      </c>
      <c r="N212" s="227" t="s">
        <v>41</v>
      </c>
      <c r="O212" s="92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0" t="s">
        <v>164</v>
      </c>
      <c r="AT212" s="230" t="s">
        <v>159</v>
      </c>
      <c r="AU212" s="230" t="s">
        <v>84</v>
      </c>
      <c r="AY212" s="18" t="s">
        <v>156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8" t="s">
        <v>84</v>
      </c>
      <c r="BK212" s="231">
        <f>ROUND(I212*H212,2)</f>
        <v>0</v>
      </c>
      <c r="BL212" s="18" t="s">
        <v>164</v>
      </c>
      <c r="BM212" s="230" t="s">
        <v>336</v>
      </c>
    </row>
    <row r="213" s="2" customFormat="1">
      <c r="A213" s="39"/>
      <c r="B213" s="40"/>
      <c r="C213" s="41"/>
      <c r="D213" s="232" t="s">
        <v>166</v>
      </c>
      <c r="E213" s="41"/>
      <c r="F213" s="233" t="s">
        <v>1645</v>
      </c>
      <c r="G213" s="41"/>
      <c r="H213" s="41"/>
      <c r="I213" s="234"/>
      <c r="J213" s="41"/>
      <c r="K213" s="41"/>
      <c r="L213" s="45"/>
      <c r="M213" s="235"/>
      <c r="N213" s="23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166</v>
      </c>
      <c r="AU213" s="18" t="s">
        <v>84</v>
      </c>
    </row>
    <row r="214" s="2" customFormat="1" ht="24.15" customHeight="1">
      <c r="A214" s="39"/>
      <c r="B214" s="40"/>
      <c r="C214" s="219" t="s">
        <v>1569</v>
      </c>
      <c r="D214" s="219" t="s">
        <v>159</v>
      </c>
      <c r="E214" s="220" t="s">
        <v>1646</v>
      </c>
      <c r="F214" s="221" t="s">
        <v>1647</v>
      </c>
      <c r="G214" s="222" t="s">
        <v>1513</v>
      </c>
      <c r="H214" s="223">
        <v>1</v>
      </c>
      <c r="I214" s="224"/>
      <c r="J214" s="225">
        <f>ROUND(I214*H214,2)</f>
        <v>0</v>
      </c>
      <c r="K214" s="221" t="s">
        <v>1</v>
      </c>
      <c r="L214" s="45"/>
      <c r="M214" s="226" t="s">
        <v>1</v>
      </c>
      <c r="N214" s="227" t="s">
        <v>41</v>
      </c>
      <c r="O214" s="92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0" t="s">
        <v>164</v>
      </c>
      <c r="AT214" s="230" t="s">
        <v>159</v>
      </c>
      <c r="AU214" s="230" t="s">
        <v>84</v>
      </c>
      <c r="AY214" s="18" t="s">
        <v>156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8" t="s">
        <v>84</v>
      </c>
      <c r="BK214" s="231">
        <f>ROUND(I214*H214,2)</f>
        <v>0</v>
      </c>
      <c r="BL214" s="18" t="s">
        <v>164</v>
      </c>
      <c r="BM214" s="230" t="s">
        <v>357</v>
      </c>
    </row>
    <row r="215" s="2" customFormat="1">
      <c r="A215" s="39"/>
      <c r="B215" s="40"/>
      <c r="C215" s="41"/>
      <c r="D215" s="232" t="s">
        <v>166</v>
      </c>
      <c r="E215" s="41"/>
      <c r="F215" s="233" t="s">
        <v>1647</v>
      </c>
      <c r="G215" s="41"/>
      <c r="H215" s="41"/>
      <c r="I215" s="234"/>
      <c r="J215" s="41"/>
      <c r="K215" s="41"/>
      <c r="L215" s="45"/>
      <c r="M215" s="235"/>
      <c r="N215" s="23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166</v>
      </c>
      <c r="AU215" s="18" t="s">
        <v>84</v>
      </c>
    </row>
    <row r="216" s="2" customFormat="1" ht="24.15" customHeight="1">
      <c r="A216" s="39"/>
      <c r="B216" s="40"/>
      <c r="C216" s="219" t="s">
        <v>1648</v>
      </c>
      <c r="D216" s="219" t="s">
        <v>159</v>
      </c>
      <c r="E216" s="220" t="s">
        <v>1649</v>
      </c>
      <c r="F216" s="221" t="s">
        <v>1650</v>
      </c>
      <c r="G216" s="222" t="s">
        <v>1513</v>
      </c>
      <c r="H216" s="223">
        <v>2</v>
      </c>
      <c r="I216" s="224"/>
      <c r="J216" s="225">
        <f>ROUND(I216*H216,2)</f>
        <v>0</v>
      </c>
      <c r="K216" s="221" t="s">
        <v>1</v>
      </c>
      <c r="L216" s="45"/>
      <c r="M216" s="226" t="s">
        <v>1</v>
      </c>
      <c r="N216" s="227" t="s">
        <v>41</v>
      </c>
      <c r="O216" s="92"/>
      <c r="P216" s="228">
        <f>O216*H216</f>
        <v>0</v>
      </c>
      <c r="Q216" s="228">
        <v>0</v>
      </c>
      <c r="R216" s="228">
        <f>Q216*H216</f>
        <v>0</v>
      </c>
      <c r="S216" s="228">
        <v>0</v>
      </c>
      <c r="T216" s="22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0" t="s">
        <v>164</v>
      </c>
      <c r="AT216" s="230" t="s">
        <v>159</v>
      </c>
      <c r="AU216" s="230" t="s">
        <v>84</v>
      </c>
      <c r="AY216" s="18" t="s">
        <v>156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8" t="s">
        <v>84</v>
      </c>
      <c r="BK216" s="231">
        <f>ROUND(I216*H216,2)</f>
        <v>0</v>
      </c>
      <c r="BL216" s="18" t="s">
        <v>164</v>
      </c>
      <c r="BM216" s="230" t="s">
        <v>369</v>
      </c>
    </row>
    <row r="217" s="2" customFormat="1">
      <c r="A217" s="39"/>
      <c r="B217" s="40"/>
      <c r="C217" s="41"/>
      <c r="D217" s="232" t="s">
        <v>166</v>
      </c>
      <c r="E217" s="41"/>
      <c r="F217" s="233" t="s">
        <v>1650</v>
      </c>
      <c r="G217" s="41"/>
      <c r="H217" s="41"/>
      <c r="I217" s="234"/>
      <c r="J217" s="41"/>
      <c r="K217" s="41"/>
      <c r="L217" s="45"/>
      <c r="M217" s="235"/>
      <c r="N217" s="23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166</v>
      </c>
      <c r="AU217" s="18" t="s">
        <v>84</v>
      </c>
    </row>
    <row r="218" s="2" customFormat="1" ht="24.15" customHeight="1">
      <c r="A218" s="39"/>
      <c r="B218" s="40"/>
      <c r="C218" s="219" t="s">
        <v>1573</v>
      </c>
      <c r="D218" s="219" t="s">
        <v>159</v>
      </c>
      <c r="E218" s="220" t="s">
        <v>1651</v>
      </c>
      <c r="F218" s="221" t="s">
        <v>1652</v>
      </c>
      <c r="G218" s="222" t="s">
        <v>1513</v>
      </c>
      <c r="H218" s="223">
        <v>1</v>
      </c>
      <c r="I218" s="224"/>
      <c r="J218" s="225">
        <f>ROUND(I218*H218,2)</f>
        <v>0</v>
      </c>
      <c r="K218" s="221" t="s">
        <v>1</v>
      </c>
      <c r="L218" s="45"/>
      <c r="M218" s="226" t="s">
        <v>1</v>
      </c>
      <c r="N218" s="227" t="s">
        <v>41</v>
      </c>
      <c r="O218" s="92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0" t="s">
        <v>164</v>
      </c>
      <c r="AT218" s="230" t="s">
        <v>159</v>
      </c>
      <c r="AU218" s="230" t="s">
        <v>84</v>
      </c>
      <c r="AY218" s="18" t="s">
        <v>156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8" t="s">
        <v>84</v>
      </c>
      <c r="BK218" s="231">
        <f>ROUND(I218*H218,2)</f>
        <v>0</v>
      </c>
      <c r="BL218" s="18" t="s">
        <v>164</v>
      </c>
      <c r="BM218" s="230" t="s">
        <v>381</v>
      </c>
    </row>
    <row r="219" s="2" customFormat="1">
      <c r="A219" s="39"/>
      <c r="B219" s="40"/>
      <c r="C219" s="41"/>
      <c r="D219" s="232" t="s">
        <v>166</v>
      </c>
      <c r="E219" s="41"/>
      <c r="F219" s="233" t="s">
        <v>1652</v>
      </c>
      <c r="G219" s="41"/>
      <c r="H219" s="41"/>
      <c r="I219" s="234"/>
      <c r="J219" s="41"/>
      <c r="K219" s="41"/>
      <c r="L219" s="45"/>
      <c r="M219" s="235"/>
      <c r="N219" s="23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166</v>
      </c>
      <c r="AU219" s="18" t="s">
        <v>84</v>
      </c>
    </row>
    <row r="220" s="2" customFormat="1" ht="24.15" customHeight="1">
      <c r="A220" s="39"/>
      <c r="B220" s="40"/>
      <c r="C220" s="219" t="s">
        <v>1653</v>
      </c>
      <c r="D220" s="219" t="s">
        <v>159</v>
      </c>
      <c r="E220" s="220" t="s">
        <v>1654</v>
      </c>
      <c r="F220" s="221" t="s">
        <v>1655</v>
      </c>
      <c r="G220" s="222" t="s">
        <v>1513</v>
      </c>
      <c r="H220" s="223">
        <v>2</v>
      </c>
      <c r="I220" s="224"/>
      <c r="J220" s="225">
        <f>ROUND(I220*H220,2)</f>
        <v>0</v>
      </c>
      <c r="K220" s="221" t="s">
        <v>1</v>
      </c>
      <c r="L220" s="45"/>
      <c r="M220" s="226" t="s">
        <v>1</v>
      </c>
      <c r="N220" s="227" t="s">
        <v>41</v>
      </c>
      <c r="O220" s="92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0" t="s">
        <v>164</v>
      </c>
      <c r="AT220" s="230" t="s">
        <v>159</v>
      </c>
      <c r="AU220" s="230" t="s">
        <v>84</v>
      </c>
      <c r="AY220" s="18" t="s">
        <v>156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8" t="s">
        <v>84</v>
      </c>
      <c r="BK220" s="231">
        <f>ROUND(I220*H220,2)</f>
        <v>0</v>
      </c>
      <c r="BL220" s="18" t="s">
        <v>164</v>
      </c>
      <c r="BM220" s="230" t="s">
        <v>391</v>
      </c>
    </row>
    <row r="221" s="2" customFormat="1">
      <c r="A221" s="39"/>
      <c r="B221" s="40"/>
      <c r="C221" s="41"/>
      <c r="D221" s="232" t="s">
        <v>166</v>
      </c>
      <c r="E221" s="41"/>
      <c r="F221" s="233" t="s">
        <v>1655</v>
      </c>
      <c r="G221" s="41"/>
      <c r="H221" s="41"/>
      <c r="I221" s="234"/>
      <c r="J221" s="41"/>
      <c r="K221" s="41"/>
      <c r="L221" s="45"/>
      <c r="M221" s="235"/>
      <c r="N221" s="23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166</v>
      </c>
      <c r="AU221" s="18" t="s">
        <v>84</v>
      </c>
    </row>
    <row r="222" s="2" customFormat="1" ht="24.15" customHeight="1">
      <c r="A222" s="39"/>
      <c r="B222" s="40"/>
      <c r="C222" s="219" t="s">
        <v>1577</v>
      </c>
      <c r="D222" s="219" t="s">
        <v>159</v>
      </c>
      <c r="E222" s="220" t="s">
        <v>1656</v>
      </c>
      <c r="F222" s="221" t="s">
        <v>1657</v>
      </c>
      <c r="G222" s="222" t="s">
        <v>1588</v>
      </c>
      <c r="H222" s="223">
        <v>0.41999999999999998</v>
      </c>
      <c r="I222" s="224"/>
      <c r="J222" s="225">
        <f>ROUND(I222*H222,2)</f>
        <v>0</v>
      </c>
      <c r="K222" s="221" t="s">
        <v>1</v>
      </c>
      <c r="L222" s="45"/>
      <c r="M222" s="226" t="s">
        <v>1</v>
      </c>
      <c r="N222" s="227" t="s">
        <v>41</v>
      </c>
      <c r="O222" s="92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0" t="s">
        <v>164</v>
      </c>
      <c r="AT222" s="230" t="s">
        <v>159</v>
      </c>
      <c r="AU222" s="230" t="s">
        <v>84</v>
      </c>
      <c r="AY222" s="18" t="s">
        <v>156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8" t="s">
        <v>84</v>
      </c>
      <c r="BK222" s="231">
        <f>ROUND(I222*H222,2)</f>
        <v>0</v>
      </c>
      <c r="BL222" s="18" t="s">
        <v>164</v>
      </c>
      <c r="BM222" s="230" t="s">
        <v>402</v>
      </c>
    </row>
    <row r="223" s="2" customFormat="1">
      <c r="A223" s="39"/>
      <c r="B223" s="40"/>
      <c r="C223" s="41"/>
      <c r="D223" s="232" t="s">
        <v>166</v>
      </c>
      <c r="E223" s="41"/>
      <c r="F223" s="233" t="s">
        <v>1657</v>
      </c>
      <c r="G223" s="41"/>
      <c r="H223" s="41"/>
      <c r="I223" s="234"/>
      <c r="J223" s="41"/>
      <c r="K223" s="41"/>
      <c r="L223" s="45"/>
      <c r="M223" s="235"/>
      <c r="N223" s="23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166</v>
      </c>
      <c r="AU223" s="18" t="s">
        <v>84</v>
      </c>
    </row>
    <row r="224" s="2" customFormat="1" ht="24.15" customHeight="1">
      <c r="A224" s="39"/>
      <c r="B224" s="40"/>
      <c r="C224" s="219" t="s">
        <v>1658</v>
      </c>
      <c r="D224" s="219" t="s">
        <v>159</v>
      </c>
      <c r="E224" s="220" t="s">
        <v>1590</v>
      </c>
      <c r="F224" s="221" t="s">
        <v>1591</v>
      </c>
      <c r="G224" s="222" t="s">
        <v>1588</v>
      </c>
      <c r="H224" s="223">
        <v>0.41999999999999998</v>
      </c>
      <c r="I224" s="224"/>
      <c r="J224" s="225">
        <f>ROUND(I224*H224,2)</f>
        <v>0</v>
      </c>
      <c r="K224" s="221" t="s">
        <v>1</v>
      </c>
      <c r="L224" s="45"/>
      <c r="M224" s="226" t="s">
        <v>1</v>
      </c>
      <c r="N224" s="227" t="s">
        <v>41</v>
      </c>
      <c r="O224" s="92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0" t="s">
        <v>164</v>
      </c>
      <c r="AT224" s="230" t="s">
        <v>159</v>
      </c>
      <c r="AU224" s="230" t="s">
        <v>84</v>
      </c>
      <c r="AY224" s="18" t="s">
        <v>156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8" t="s">
        <v>84</v>
      </c>
      <c r="BK224" s="231">
        <f>ROUND(I224*H224,2)</f>
        <v>0</v>
      </c>
      <c r="BL224" s="18" t="s">
        <v>164</v>
      </c>
      <c r="BM224" s="230" t="s">
        <v>415</v>
      </c>
    </row>
    <row r="225" s="2" customFormat="1">
      <c r="A225" s="39"/>
      <c r="B225" s="40"/>
      <c r="C225" s="41"/>
      <c r="D225" s="232" t="s">
        <v>166</v>
      </c>
      <c r="E225" s="41"/>
      <c r="F225" s="233" t="s">
        <v>1591</v>
      </c>
      <c r="G225" s="41"/>
      <c r="H225" s="41"/>
      <c r="I225" s="234"/>
      <c r="J225" s="41"/>
      <c r="K225" s="41"/>
      <c r="L225" s="45"/>
      <c r="M225" s="235"/>
      <c r="N225" s="23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166</v>
      </c>
      <c r="AU225" s="18" t="s">
        <v>84</v>
      </c>
    </row>
    <row r="226" s="12" customFormat="1" ht="25.92" customHeight="1">
      <c r="A226" s="12"/>
      <c r="B226" s="203"/>
      <c r="C226" s="204"/>
      <c r="D226" s="205" t="s">
        <v>75</v>
      </c>
      <c r="E226" s="206" t="s">
        <v>1659</v>
      </c>
      <c r="F226" s="206" t="s">
        <v>1660</v>
      </c>
      <c r="G226" s="204"/>
      <c r="H226" s="204"/>
      <c r="I226" s="207"/>
      <c r="J226" s="208">
        <f>BK226</f>
        <v>0</v>
      </c>
      <c r="K226" s="204"/>
      <c r="L226" s="209"/>
      <c r="M226" s="210"/>
      <c r="N226" s="211"/>
      <c r="O226" s="211"/>
      <c r="P226" s="212">
        <f>SUM(P227:P292)</f>
        <v>0</v>
      </c>
      <c r="Q226" s="211"/>
      <c r="R226" s="212">
        <f>SUM(R227:R292)</f>
        <v>0</v>
      </c>
      <c r="S226" s="211"/>
      <c r="T226" s="213">
        <f>SUM(T227:T292)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84</v>
      </c>
      <c r="AT226" s="215" t="s">
        <v>75</v>
      </c>
      <c r="AU226" s="215" t="s">
        <v>76</v>
      </c>
      <c r="AY226" s="214" t="s">
        <v>156</v>
      </c>
      <c r="BK226" s="216">
        <f>SUM(BK227:BK292)</f>
        <v>0</v>
      </c>
    </row>
    <row r="227" s="2" customFormat="1" ht="49.05" customHeight="1">
      <c r="A227" s="39"/>
      <c r="B227" s="40"/>
      <c r="C227" s="219" t="s">
        <v>1580</v>
      </c>
      <c r="D227" s="219" t="s">
        <v>159</v>
      </c>
      <c r="E227" s="220" t="s">
        <v>1661</v>
      </c>
      <c r="F227" s="221" t="s">
        <v>1662</v>
      </c>
      <c r="G227" s="222" t="s">
        <v>370</v>
      </c>
      <c r="H227" s="223">
        <v>848</v>
      </c>
      <c r="I227" s="224"/>
      <c r="J227" s="225">
        <f>ROUND(I227*H227,2)</f>
        <v>0</v>
      </c>
      <c r="K227" s="221" t="s">
        <v>1</v>
      </c>
      <c r="L227" s="45"/>
      <c r="M227" s="226" t="s">
        <v>1</v>
      </c>
      <c r="N227" s="227" t="s">
        <v>41</v>
      </c>
      <c r="O227" s="92"/>
      <c r="P227" s="228">
        <f>O227*H227</f>
        <v>0</v>
      </c>
      <c r="Q227" s="228">
        <v>0</v>
      </c>
      <c r="R227" s="228">
        <f>Q227*H227</f>
        <v>0</v>
      </c>
      <c r="S227" s="228">
        <v>0</v>
      </c>
      <c r="T227" s="22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0" t="s">
        <v>164</v>
      </c>
      <c r="AT227" s="230" t="s">
        <v>159</v>
      </c>
      <c r="AU227" s="230" t="s">
        <v>84</v>
      </c>
      <c r="AY227" s="18" t="s">
        <v>156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8" t="s">
        <v>84</v>
      </c>
      <c r="BK227" s="231">
        <f>ROUND(I227*H227,2)</f>
        <v>0</v>
      </c>
      <c r="BL227" s="18" t="s">
        <v>164</v>
      </c>
      <c r="BM227" s="230" t="s">
        <v>433</v>
      </c>
    </row>
    <row r="228" s="2" customFormat="1">
      <c r="A228" s="39"/>
      <c r="B228" s="40"/>
      <c r="C228" s="41"/>
      <c r="D228" s="232" t="s">
        <v>166</v>
      </c>
      <c r="E228" s="41"/>
      <c r="F228" s="233" t="s">
        <v>1662</v>
      </c>
      <c r="G228" s="41"/>
      <c r="H228" s="41"/>
      <c r="I228" s="234"/>
      <c r="J228" s="41"/>
      <c r="K228" s="41"/>
      <c r="L228" s="45"/>
      <c r="M228" s="235"/>
      <c r="N228" s="23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166</v>
      </c>
      <c r="AU228" s="18" t="s">
        <v>84</v>
      </c>
    </row>
    <row r="229" s="2" customFormat="1" ht="24.15" customHeight="1">
      <c r="A229" s="39"/>
      <c r="B229" s="40"/>
      <c r="C229" s="219" t="s">
        <v>1663</v>
      </c>
      <c r="D229" s="219" t="s">
        <v>159</v>
      </c>
      <c r="E229" s="220" t="s">
        <v>1664</v>
      </c>
      <c r="F229" s="221" t="s">
        <v>1665</v>
      </c>
      <c r="G229" s="222" t="s">
        <v>370</v>
      </c>
      <c r="H229" s="223">
        <v>31</v>
      </c>
      <c r="I229" s="224"/>
      <c r="J229" s="225">
        <f>ROUND(I229*H229,2)</f>
        <v>0</v>
      </c>
      <c r="K229" s="221" t="s">
        <v>1</v>
      </c>
      <c r="L229" s="45"/>
      <c r="M229" s="226" t="s">
        <v>1</v>
      </c>
      <c r="N229" s="227" t="s">
        <v>41</v>
      </c>
      <c r="O229" s="92"/>
      <c r="P229" s="228">
        <f>O229*H229</f>
        <v>0</v>
      </c>
      <c r="Q229" s="228">
        <v>0</v>
      </c>
      <c r="R229" s="228">
        <f>Q229*H229</f>
        <v>0</v>
      </c>
      <c r="S229" s="228">
        <v>0</v>
      </c>
      <c r="T229" s="22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0" t="s">
        <v>164</v>
      </c>
      <c r="AT229" s="230" t="s">
        <v>159</v>
      </c>
      <c r="AU229" s="230" t="s">
        <v>84</v>
      </c>
      <c r="AY229" s="18" t="s">
        <v>156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8" t="s">
        <v>84</v>
      </c>
      <c r="BK229" s="231">
        <f>ROUND(I229*H229,2)</f>
        <v>0</v>
      </c>
      <c r="BL229" s="18" t="s">
        <v>164</v>
      </c>
      <c r="BM229" s="230" t="s">
        <v>443</v>
      </c>
    </row>
    <row r="230" s="2" customFormat="1">
      <c r="A230" s="39"/>
      <c r="B230" s="40"/>
      <c r="C230" s="41"/>
      <c r="D230" s="232" t="s">
        <v>166</v>
      </c>
      <c r="E230" s="41"/>
      <c r="F230" s="233" t="s">
        <v>1665</v>
      </c>
      <c r="G230" s="41"/>
      <c r="H230" s="41"/>
      <c r="I230" s="234"/>
      <c r="J230" s="41"/>
      <c r="K230" s="41"/>
      <c r="L230" s="45"/>
      <c r="M230" s="235"/>
      <c r="N230" s="23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166</v>
      </c>
      <c r="AU230" s="18" t="s">
        <v>84</v>
      </c>
    </row>
    <row r="231" s="2" customFormat="1" ht="24.15" customHeight="1">
      <c r="A231" s="39"/>
      <c r="B231" s="40"/>
      <c r="C231" s="219" t="s">
        <v>1585</v>
      </c>
      <c r="D231" s="219" t="s">
        <v>159</v>
      </c>
      <c r="E231" s="220" t="s">
        <v>1666</v>
      </c>
      <c r="F231" s="221" t="s">
        <v>1667</v>
      </c>
      <c r="G231" s="222" t="s">
        <v>1668</v>
      </c>
      <c r="H231" s="223">
        <v>46</v>
      </c>
      <c r="I231" s="224"/>
      <c r="J231" s="225">
        <f>ROUND(I231*H231,2)</f>
        <v>0</v>
      </c>
      <c r="K231" s="221" t="s">
        <v>1</v>
      </c>
      <c r="L231" s="45"/>
      <c r="M231" s="226" t="s">
        <v>1</v>
      </c>
      <c r="N231" s="227" t="s">
        <v>41</v>
      </c>
      <c r="O231" s="92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0" t="s">
        <v>164</v>
      </c>
      <c r="AT231" s="230" t="s">
        <v>159</v>
      </c>
      <c r="AU231" s="230" t="s">
        <v>84</v>
      </c>
      <c r="AY231" s="18" t="s">
        <v>156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8" t="s">
        <v>84</v>
      </c>
      <c r="BK231" s="231">
        <f>ROUND(I231*H231,2)</f>
        <v>0</v>
      </c>
      <c r="BL231" s="18" t="s">
        <v>164</v>
      </c>
      <c r="BM231" s="230" t="s">
        <v>453</v>
      </c>
    </row>
    <row r="232" s="2" customFormat="1">
      <c r="A232" s="39"/>
      <c r="B232" s="40"/>
      <c r="C232" s="41"/>
      <c r="D232" s="232" t="s">
        <v>166</v>
      </c>
      <c r="E232" s="41"/>
      <c r="F232" s="233" t="s">
        <v>1667</v>
      </c>
      <c r="G232" s="41"/>
      <c r="H232" s="41"/>
      <c r="I232" s="234"/>
      <c r="J232" s="41"/>
      <c r="K232" s="41"/>
      <c r="L232" s="45"/>
      <c r="M232" s="235"/>
      <c r="N232" s="23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166</v>
      </c>
      <c r="AU232" s="18" t="s">
        <v>84</v>
      </c>
    </row>
    <row r="233" s="2" customFormat="1" ht="24.15" customHeight="1">
      <c r="A233" s="39"/>
      <c r="B233" s="40"/>
      <c r="C233" s="219" t="s">
        <v>1669</v>
      </c>
      <c r="D233" s="219" t="s">
        <v>159</v>
      </c>
      <c r="E233" s="220" t="s">
        <v>1670</v>
      </c>
      <c r="F233" s="221" t="s">
        <v>1671</v>
      </c>
      <c r="G233" s="222" t="s">
        <v>1561</v>
      </c>
      <c r="H233" s="223">
        <v>435</v>
      </c>
      <c r="I233" s="224"/>
      <c r="J233" s="225">
        <f>ROUND(I233*H233,2)</f>
        <v>0</v>
      </c>
      <c r="K233" s="221" t="s">
        <v>1</v>
      </c>
      <c r="L233" s="45"/>
      <c r="M233" s="226" t="s">
        <v>1</v>
      </c>
      <c r="N233" s="227" t="s">
        <v>41</v>
      </c>
      <c r="O233" s="92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0" t="s">
        <v>164</v>
      </c>
      <c r="AT233" s="230" t="s">
        <v>159</v>
      </c>
      <c r="AU233" s="230" t="s">
        <v>84</v>
      </c>
      <c r="AY233" s="18" t="s">
        <v>156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8" t="s">
        <v>84</v>
      </c>
      <c r="BK233" s="231">
        <f>ROUND(I233*H233,2)</f>
        <v>0</v>
      </c>
      <c r="BL233" s="18" t="s">
        <v>164</v>
      </c>
      <c r="BM233" s="230" t="s">
        <v>463</v>
      </c>
    </row>
    <row r="234" s="2" customFormat="1">
      <c r="A234" s="39"/>
      <c r="B234" s="40"/>
      <c r="C234" s="41"/>
      <c r="D234" s="232" t="s">
        <v>166</v>
      </c>
      <c r="E234" s="41"/>
      <c r="F234" s="233" t="s">
        <v>1671</v>
      </c>
      <c r="G234" s="41"/>
      <c r="H234" s="41"/>
      <c r="I234" s="234"/>
      <c r="J234" s="41"/>
      <c r="K234" s="41"/>
      <c r="L234" s="45"/>
      <c r="M234" s="235"/>
      <c r="N234" s="23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166</v>
      </c>
      <c r="AU234" s="18" t="s">
        <v>84</v>
      </c>
    </row>
    <row r="235" s="2" customFormat="1" ht="24.15" customHeight="1">
      <c r="A235" s="39"/>
      <c r="B235" s="40"/>
      <c r="C235" s="219" t="s">
        <v>1589</v>
      </c>
      <c r="D235" s="219" t="s">
        <v>159</v>
      </c>
      <c r="E235" s="220" t="s">
        <v>1672</v>
      </c>
      <c r="F235" s="221" t="s">
        <v>1673</v>
      </c>
      <c r="G235" s="222" t="s">
        <v>370</v>
      </c>
      <c r="H235" s="223">
        <v>265</v>
      </c>
      <c r="I235" s="224"/>
      <c r="J235" s="225">
        <f>ROUND(I235*H235,2)</f>
        <v>0</v>
      </c>
      <c r="K235" s="221" t="s">
        <v>1</v>
      </c>
      <c r="L235" s="45"/>
      <c r="M235" s="226" t="s">
        <v>1</v>
      </c>
      <c r="N235" s="227" t="s">
        <v>41</v>
      </c>
      <c r="O235" s="92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0" t="s">
        <v>164</v>
      </c>
      <c r="AT235" s="230" t="s">
        <v>159</v>
      </c>
      <c r="AU235" s="230" t="s">
        <v>84</v>
      </c>
      <c r="AY235" s="18" t="s">
        <v>156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8" t="s">
        <v>84</v>
      </c>
      <c r="BK235" s="231">
        <f>ROUND(I235*H235,2)</f>
        <v>0</v>
      </c>
      <c r="BL235" s="18" t="s">
        <v>164</v>
      </c>
      <c r="BM235" s="230" t="s">
        <v>471</v>
      </c>
    </row>
    <row r="236" s="2" customFormat="1">
      <c r="A236" s="39"/>
      <c r="B236" s="40"/>
      <c r="C236" s="41"/>
      <c r="D236" s="232" t="s">
        <v>166</v>
      </c>
      <c r="E236" s="41"/>
      <c r="F236" s="233" t="s">
        <v>1673</v>
      </c>
      <c r="G236" s="41"/>
      <c r="H236" s="41"/>
      <c r="I236" s="234"/>
      <c r="J236" s="41"/>
      <c r="K236" s="41"/>
      <c r="L236" s="45"/>
      <c r="M236" s="235"/>
      <c r="N236" s="23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166</v>
      </c>
      <c r="AU236" s="18" t="s">
        <v>84</v>
      </c>
    </row>
    <row r="237" s="2" customFormat="1" ht="24.15" customHeight="1">
      <c r="A237" s="39"/>
      <c r="B237" s="40"/>
      <c r="C237" s="219" t="s">
        <v>1674</v>
      </c>
      <c r="D237" s="219" t="s">
        <v>159</v>
      </c>
      <c r="E237" s="220" t="s">
        <v>1675</v>
      </c>
      <c r="F237" s="221" t="s">
        <v>1676</v>
      </c>
      <c r="G237" s="222" t="s">
        <v>370</v>
      </c>
      <c r="H237" s="223">
        <v>100</v>
      </c>
      <c r="I237" s="224"/>
      <c r="J237" s="225">
        <f>ROUND(I237*H237,2)</f>
        <v>0</v>
      </c>
      <c r="K237" s="221" t="s">
        <v>1</v>
      </c>
      <c r="L237" s="45"/>
      <c r="M237" s="226" t="s">
        <v>1</v>
      </c>
      <c r="N237" s="227" t="s">
        <v>41</v>
      </c>
      <c r="O237" s="92"/>
      <c r="P237" s="228">
        <f>O237*H237</f>
        <v>0</v>
      </c>
      <c r="Q237" s="228">
        <v>0</v>
      </c>
      <c r="R237" s="228">
        <f>Q237*H237</f>
        <v>0</v>
      </c>
      <c r="S237" s="228">
        <v>0</v>
      </c>
      <c r="T237" s="22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0" t="s">
        <v>164</v>
      </c>
      <c r="AT237" s="230" t="s">
        <v>159</v>
      </c>
      <c r="AU237" s="230" t="s">
        <v>84</v>
      </c>
      <c r="AY237" s="18" t="s">
        <v>156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8" t="s">
        <v>84</v>
      </c>
      <c r="BK237" s="231">
        <f>ROUND(I237*H237,2)</f>
        <v>0</v>
      </c>
      <c r="BL237" s="18" t="s">
        <v>164</v>
      </c>
      <c r="BM237" s="230" t="s">
        <v>1677</v>
      </c>
    </row>
    <row r="238" s="2" customFormat="1">
      <c r="A238" s="39"/>
      <c r="B238" s="40"/>
      <c r="C238" s="41"/>
      <c r="D238" s="232" t="s">
        <v>166</v>
      </c>
      <c r="E238" s="41"/>
      <c r="F238" s="233" t="s">
        <v>1676</v>
      </c>
      <c r="G238" s="41"/>
      <c r="H238" s="41"/>
      <c r="I238" s="234"/>
      <c r="J238" s="41"/>
      <c r="K238" s="41"/>
      <c r="L238" s="45"/>
      <c r="M238" s="235"/>
      <c r="N238" s="23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166</v>
      </c>
      <c r="AU238" s="18" t="s">
        <v>84</v>
      </c>
    </row>
    <row r="239" s="2" customFormat="1" ht="24.15" customHeight="1">
      <c r="A239" s="39"/>
      <c r="B239" s="40"/>
      <c r="C239" s="219" t="s">
        <v>1592</v>
      </c>
      <c r="D239" s="219" t="s">
        <v>159</v>
      </c>
      <c r="E239" s="220" t="s">
        <v>1678</v>
      </c>
      <c r="F239" s="221" t="s">
        <v>1679</v>
      </c>
      <c r="G239" s="222" t="s">
        <v>370</v>
      </c>
      <c r="H239" s="223">
        <v>30</v>
      </c>
      <c r="I239" s="224"/>
      <c r="J239" s="225">
        <f>ROUND(I239*H239,2)</f>
        <v>0</v>
      </c>
      <c r="K239" s="221" t="s">
        <v>1</v>
      </c>
      <c r="L239" s="45"/>
      <c r="M239" s="226" t="s">
        <v>1</v>
      </c>
      <c r="N239" s="227" t="s">
        <v>41</v>
      </c>
      <c r="O239" s="92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0" t="s">
        <v>164</v>
      </c>
      <c r="AT239" s="230" t="s">
        <v>159</v>
      </c>
      <c r="AU239" s="230" t="s">
        <v>84</v>
      </c>
      <c r="AY239" s="18" t="s">
        <v>156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8" t="s">
        <v>84</v>
      </c>
      <c r="BK239" s="231">
        <f>ROUND(I239*H239,2)</f>
        <v>0</v>
      </c>
      <c r="BL239" s="18" t="s">
        <v>164</v>
      </c>
      <c r="BM239" s="230" t="s">
        <v>1680</v>
      </c>
    </row>
    <row r="240" s="2" customFormat="1">
      <c r="A240" s="39"/>
      <c r="B240" s="40"/>
      <c r="C240" s="41"/>
      <c r="D240" s="232" t="s">
        <v>166</v>
      </c>
      <c r="E240" s="41"/>
      <c r="F240" s="233" t="s">
        <v>1679</v>
      </c>
      <c r="G240" s="41"/>
      <c r="H240" s="41"/>
      <c r="I240" s="234"/>
      <c r="J240" s="41"/>
      <c r="K240" s="41"/>
      <c r="L240" s="45"/>
      <c r="M240" s="235"/>
      <c r="N240" s="23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166</v>
      </c>
      <c r="AU240" s="18" t="s">
        <v>84</v>
      </c>
    </row>
    <row r="241" s="2" customFormat="1" ht="24.15" customHeight="1">
      <c r="A241" s="39"/>
      <c r="B241" s="40"/>
      <c r="C241" s="219" t="s">
        <v>1681</v>
      </c>
      <c r="D241" s="219" t="s">
        <v>159</v>
      </c>
      <c r="E241" s="220" t="s">
        <v>1682</v>
      </c>
      <c r="F241" s="221" t="s">
        <v>1683</v>
      </c>
      <c r="G241" s="222" t="s">
        <v>370</v>
      </c>
      <c r="H241" s="223">
        <v>140</v>
      </c>
      <c r="I241" s="224"/>
      <c r="J241" s="225">
        <f>ROUND(I241*H241,2)</f>
        <v>0</v>
      </c>
      <c r="K241" s="221" t="s">
        <v>1</v>
      </c>
      <c r="L241" s="45"/>
      <c r="M241" s="226" t="s">
        <v>1</v>
      </c>
      <c r="N241" s="227" t="s">
        <v>41</v>
      </c>
      <c r="O241" s="92"/>
      <c r="P241" s="228">
        <f>O241*H241</f>
        <v>0</v>
      </c>
      <c r="Q241" s="228">
        <v>0</v>
      </c>
      <c r="R241" s="228">
        <f>Q241*H241</f>
        <v>0</v>
      </c>
      <c r="S241" s="228">
        <v>0</v>
      </c>
      <c r="T241" s="22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0" t="s">
        <v>164</v>
      </c>
      <c r="AT241" s="230" t="s">
        <v>159</v>
      </c>
      <c r="AU241" s="230" t="s">
        <v>84</v>
      </c>
      <c r="AY241" s="18" t="s">
        <v>156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8" t="s">
        <v>84</v>
      </c>
      <c r="BK241" s="231">
        <f>ROUND(I241*H241,2)</f>
        <v>0</v>
      </c>
      <c r="BL241" s="18" t="s">
        <v>164</v>
      </c>
      <c r="BM241" s="230" t="s">
        <v>1684</v>
      </c>
    </row>
    <row r="242" s="2" customFormat="1">
      <c r="A242" s="39"/>
      <c r="B242" s="40"/>
      <c r="C242" s="41"/>
      <c r="D242" s="232" t="s">
        <v>166</v>
      </c>
      <c r="E242" s="41"/>
      <c r="F242" s="233" t="s">
        <v>1683</v>
      </c>
      <c r="G242" s="41"/>
      <c r="H242" s="41"/>
      <c r="I242" s="234"/>
      <c r="J242" s="41"/>
      <c r="K242" s="41"/>
      <c r="L242" s="45"/>
      <c r="M242" s="235"/>
      <c r="N242" s="23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166</v>
      </c>
      <c r="AU242" s="18" t="s">
        <v>84</v>
      </c>
    </row>
    <row r="243" s="2" customFormat="1" ht="24.15" customHeight="1">
      <c r="A243" s="39"/>
      <c r="B243" s="40"/>
      <c r="C243" s="219" t="s">
        <v>565</v>
      </c>
      <c r="D243" s="219" t="s">
        <v>159</v>
      </c>
      <c r="E243" s="220" t="s">
        <v>1685</v>
      </c>
      <c r="F243" s="221" t="s">
        <v>1686</v>
      </c>
      <c r="G243" s="222" t="s">
        <v>370</v>
      </c>
      <c r="H243" s="223">
        <v>166</v>
      </c>
      <c r="I243" s="224"/>
      <c r="J243" s="225">
        <f>ROUND(I243*H243,2)</f>
        <v>0</v>
      </c>
      <c r="K243" s="221" t="s">
        <v>1</v>
      </c>
      <c r="L243" s="45"/>
      <c r="M243" s="226" t="s">
        <v>1</v>
      </c>
      <c r="N243" s="227" t="s">
        <v>41</v>
      </c>
      <c r="O243" s="92"/>
      <c r="P243" s="228">
        <f>O243*H243</f>
        <v>0</v>
      </c>
      <c r="Q243" s="228">
        <v>0</v>
      </c>
      <c r="R243" s="228">
        <f>Q243*H243</f>
        <v>0</v>
      </c>
      <c r="S243" s="228">
        <v>0</v>
      </c>
      <c r="T243" s="22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0" t="s">
        <v>164</v>
      </c>
      <c r="AT243" s="230" t="s">
        <v>159</v>
      </c>
      <c r="AU243" s="230" t="s">
        <v>84</v>
      </c>
      <c r="AY243" s="18" t="s">
        <v>156</v>
      </c>
      <c r="BE243" s="231">
        <f>IF(N243="základní",J243,0)</f>
        <v>0</v>
      </c>
      <c r="BF243" s="231">
        <f>IF(N243="snížená",J243,0)</f>
        <v>0</v>
      </c>
      <c r="BG243" s="231">
        <f>IF(N243="zákl. přenesená",J243,0)</f>
        <v>0</v>
      </c>
      <c r="BH243" s="231">
        <f>IF(N243="sníž. přenesená",J243,0)</f>
        <v>0</v>
      </c>
      <c r="BI243" s="231">
        <f>IF(N243="nulová",J243,0)</f>
        <v>0</v>
      </c>
      <c r="BJ243" s="18" t="s">
        <v>84</v>
      </c>
      <c r="BK243" s="231">
        <f>ROUND(I243*H243,2)</f>
        <v>0</v>
      </c>
      <c r="BL243" s="18" t="s">
        <v>164</v>
      </c>
      <c r="BM243" s="230" t="s">
        <v>1687</v>
      </c>
    </row>
    <row r="244" s="2" customFormat="1">
      <c r="A244" s="39"/>
      <c r="B244" s="40"/>
      <c r="C244" s="41"/>
      <c r="D244" s="232" t="s">
        <v>166</v>
      </c>
      <c r="E244" s="41"/>
      <c r="F244" s="233" t="s">
        <v>1686</v>
      </c>
      <c r="G244" s="41"/>
      <c r="H244" s="41"/>
      <c r="I244" s="234"/>
      <c r="J244" s="41"/>
      <c r="K244" s="41"/>
      <c r="L244" s="45"/>
      <c r="M244" s="235"/>
      <c r="N244" s="23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166</v>
      </c>
      <c r="AU244" s="18" t="s">
        <v>84</v>
      </c>
    </row>
    <row r="245" s="2" customFormat="1" ht="24.15" customHeight="1">
      <c r="A245" s="39"/>
      <c r="B245" s="40"/>
      <c r="C245" s="219" t="s">
        <v>1688</v>
      </c>
      <c r="D245" s="219" t="s">
        <v>159</v>
      </c>
      <c r="E245" s="220" t="s">
        <v>1689</v>
      </c>
      <c r="F245" s="221" t="s">
        <v>1690</v>
      </c>
      <c r="G245" s="222" t="s">
        <v>370</v>
      </c>
      <c r="H245" s="223">
        <v>104</v>
      </c>
      <c r="I245" s="224"/>
      <c r="J245" s="225">
        <f>ROUND(I245*H245,2)</f>
        <v>0</v>
      </c>
      <c r="K245" s="221" t="s">
        <v>1</v>
      </c>
      <c r="L245" s="45"/>
      <c r="M245" s="226" t="s">
        <v>1</v>
      </c>
      <c r="N245" s="227" t="s">
        <v>41</v>
      </c>
      <c r="O245" s="92"/>
      <c r="P245" s="228">
        <f>O245*H245</f>
        <v>0</v>
      </c>
      <c r="Q245" s="228">
        <v>0</v>
      </c>
      <c r="R245" s="228">
        <f>Q245*H245</f>
        <v>0</v>
      </c>
      <c r="S245" s="228">
        <v>0</v>
      </c>
      <c r="T245" s="22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0" t="s">
        <v>164</v>
      </c>
      <c r="AT245" s="230" t="s">
        <v>159</v>
      </c>
      <c r="AU245" s="230" t="s">
        <v>84</v>
      </c>
      <c r="AY245" s="18" t="s">
        <v>156</v>
      </c>
      <c r="BE245" s="231">
        <f>IF(N245="základní",J245,0)</f>
        <v>0</v>
      </c>
      <c r="BF245" s="231">
        <f>IF(N245="snížená",J245,0)</f>
        <v>0</v>
      </c>
      <c r="BG245" s="231">
        <f>IF(N245="zákl. přenesená",J245,0)</f>
        <v>0</v>
      </c>
      <c r="BH245" s="231">
        <f>IF(N245="sníž. přenesená",J245,0)</f>
        <v>0</v>
      </c>
      <c r="BI245" s="231">
        <f>IF(N245="nulová",J245,0)</f>
        <v>0</v>
      </c>
      <c r="BJ245" s="18" t="s">
        <v>84</v>
      </c>
      <c r="BK245" s="231">
        <f>ROUND(I245*H245,2)</f>
        <v>0</v>
      </c>
      <c r="BL245" s="18" t="s">
        <v>164</v>
      </c>
      <c r="BM245" s="230" t="s">
        <v>484</v>
      </c>
    </row>
    <row r="246" s="2" customFormat="1">
      <c r="A246" s="39"/>
      <c r="B246" s="40"/>
      <c r="C246" s="41"/>
      <c r="D246" s="232" t="s">
        <v>166</v>
      </c>
      <c r="E246" s="41"/>
      <c r="F246" s="233" t="s">
        <v>1690</v>
      </c>
      <c r="G246" s="41"/>
      <c r="H246" s="41"/>
      <c r="I246" s="234"/>
      <c r="J246" s="41"/>
      <c r="K246" s="41"/>
      <c r="L246" s="45"/>
      <c r="M246" s="235"/>
      <c r="N246" s="23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166</v>
      </c>
      <c r="AU246" s="18" t="s">
        <v>84</v>
      </c>
    </row>
    <row r="247" s="2" customFormat="1" ht="24.15" customHeight="1">
      <c r="A247" s="39"/>
      <c r="B247" s="40"/>
      <c r="C247" s="219" t="s">
        <v>1599</v>
      </c>
      <c r="D247" s="219" t="s">
        <v>159</v>
      </c>
      <c r="E247" s="220" t="s">
        <v>1691</v>
      </c>
      <c r="F247" s="221" t="s">
        <v>1692</v>
      </c>
      <c r="G247" s="222" t="s">
        <v>370</v>
      </c>
      <c r="H247" s="223">
        <v>76</v>
      </c>
      <c r="I247" s="224"/>
      <c r="J247" s="225">
        <f>ROUND(I247*H247,2)</f>
        <v>0</v>
      </c>
      <c r="K247" s="221" t="s">
        <v>1</v>
      </c>
      <c r="L247" s="45"/>
      <c r="M247" s="226" t="s">
        <v>1</v>
      </c>
      <c r="N247" s="227" t="s">
        <v>41</v>
      </c>
      <c r="O247" s="92"/>
      <c r="P247" s="228">
        <f>O247*H247</f>
        <v>0</v>
      </c>
      <c r="Q247" s="228">
        <v>0</v>
      </c>
      <c r="R247" s="228">
        <f>Q247*H247</f>
        <v>0</v>
      </c>
      <c r="S247" s="228">
        <v>0</v>
      </c>
      <c r="T247" s="22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0" t="s">
        <v>164</v>
      </c>
      <c r="AT247" s="230" t="s">
        <v>159</v>
      </c>
      <c r="AU247" s="230" t="s">
        <v>84</v>
      </c>
      <c r="AY247" s="18" t="s">
        <v>156</v>
      </c>
      <c r="BE247" s="231">
        <f>IF(N247="základní",J247,0)</f>
        <v>0</v>
      </c>
      <c r="BF247" s="231">
        <f>IF(N247="snížená",J247,0)</f>
        <v>0</v>
      </c>
      <c r="BG247" s="231">
        <f>IF(N247="zákl. přenesená",J247,0)</f>
        <v>0</v>
      </c>
      <c r="BH247" s="231">
        <f>IF(N247="sníž. přenesená",J247,0)</f>
        <v>0</v>
      </c>
      <c r="BI247" s="231">
        <f>IF(N247="nulová",J247,0)</f>
        <v>0</v>
      </c>
      <c r="BJ247" s="18" t="s">
        <v>84</v>
      </c>
      <c r="BK247" s="231">
        <f>ROUND(I247*H247,2)</f>
        <v>0</v>
      </c>
      <c r="BL247" s="18" t="s">
        <v>164</v>
      </c>
      <c r="BM247" s="230" t="s">
        <v>498</v>
      </c>
    </row>
    <row r="248" s="2" customFormat="1">
      <c r="A248" s="39"/>
      <c r="B248" s="40"/>
      <c r="C248" s="41"/>
      <c r="D248" s="232" t="s">
        <v>166</v>
      </c>
      <c r="E248" s="41"/>
      <c r="F248" s="233" t="s">
        <v>1692</v>
      </c>
      <c r="G248" s="41"/>
      <c r="H248" s="41"/>
      <c r="I248" s="234"/>
      <c r="J248" s="41"/>
      <c r="K248" s="41"/>
      <c r="L248" s="45"/>
      <c r="M248" s="235"/>
      <c r="N248" s="23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166</v>
      </c>
      <c r="AU248" s="18" t="s">
        <v>84</v>
      </c>
    </row>
    <row r="249" s="2" customFormat="1" ht="24.15" customHeight="1">
      <c r="A249" s="39"/>
      <c r="B249" s="40"/>
      <c r="C249" s="219" t="s">
        <v>1693</v>
      </c>
      <c r="D249" s="219" t="s">
        <v>159</v>
      </c>
      <c r="E249" s="220" t="s">
        <v>1694</v>
      </c>
      <c r="F249" s="221" t="s">
        <v>1695</v>
      </c>
      <c r="G249" s="222" t="s">
        <v>1513</v>
      </c>
      <c r="H249" s="223">
        <v>4</v>
      </c>
      <c r="I249" s="224"/>
      <c r="J249" s="225">
        <f>ROUND(I249*H249,2)</f>
        <v>0</v>
      </c>
      <c r="K249" s="221" t="s">
        <v>1</v>
      </c>
      <c r="L249" s="45"/>
      <c r="M249" s="226" t="s">
        <v>1</v>
      </c>
      <c r="N249" s="227" t="s">
        <v>41</v>
      </c>
      <c r="O249" s="92"/>
      <c r="P249" s="228">
        <f>O249*H249</f>
        <v>0</v>
      </c>
      <c r="Q249" s="228">
        <v>0</v>
      </c>
      <c r="R249" s="228">
        <f>Q249*H249</f>
        <v>0</v>
      </c>
      <c r="S249" s="228">
        <v>0</v>
      </c>
      <c r="T249" s="22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0" t="s">
        <v>164</v>
      </c>
      <c r="AT249" s="230" t="s">
        <v>159</v>
      </c>
      <c r="AU249" s="230" t="s">
        <v>84</v>
      </c>
      <c r="AY249" s="18" t="s">
        <v>156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8" t="s">
        <v>84</v>
      </c>
      <c r="BK249" s="231">
        <f>ROUND(I249*H249,2)</f>
        <v>0</v>
      </c>
      <c r="BL249" s="18" t="s">
        <v>164</v>
      </c>
      <c r="BM249" s="230" t="s">
        <v>510</v>
      </c>
    </row>
    <row r="250" s="2" customFormat="1">
      <c r="A250" s="39"/>
      <c r="B250" s="40"/>
      <c r="C250" s="41"/>
      <c r="D250" s="232" t="s">
        <v>166</v>
      </c>
      <c r="E250" s="41"/>
      <c r="F250" s="233" t="s">
        <v>1695</v>
      </c>
      <c r="G250" s="41"/>
      <c r="H250" s="41"/>
      <c r="I250" s="234"/>
      <c r="J250" s="41"/>
      <c r="K250" s="41"/>
      <c r="L250" s="45"/>
      <c r="M250" s="235"/>
      <c r="N250" s="23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166</v>
      </c>
      <c r="AU250" s="18" t="s">
        <v>84</v>
      </c>
    </row>
    <row r="251" s="2" customFormat="1" ht="24.15" customHeight="1">
      <c r="A251" s="39"/>
      <c r="B251" s="40"/>
      <c r="C251" s="219" t="s">
        <v>254</v>
      </c>
      <c r="D251" s="219" t="s">
        <v>159</v>
      </c>
      <c r="E251" s="220" t="s">
        <v>1696</v>
      </c>
      <c r="F251" s="221" t="s">
        <v>1697</v>
      </c>
      <c r="G251" s="222" t="s">
        <v>1513</v>
      </c>
      <c r="H251" s="223">
        <v>4</v>
      </c>
      <c r="I251" s="224"/>
      <c r="J251" s="225">
        <f>ROUND(I251*H251,2)</f>
        <v>0</v>
      </c>
      <c r="K251" s="221" t="s">
        <v>1</v>
      </c>
      <c r="L251" s="45"/>
      <c r="M251" s="226" t="s">
        <v>1</v>
      </c>
      <c r="N251" s="227" t="s">
        <v>41</v>
      </c>
      <c r="O251" s="92"/>
      <c r="P251" s="228">
        <f>O251*H251</f>
        <v>0</v>
      </c>
      <c r="Q251" s="228">
        <v>0</v>
      </c>
      <c r="R251" s="228">
        <f>Q251*H251</f>
        <v>0</v>
      </c>
      <c r="S251" s="228">
        <v>0</v>
      </c>
      <c r="T251" s="22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0" t="s">
        <v>164</v>
      </c>
      <c r="AT251" s="230" t="s">
        <v>159</v>
      </c>
      <c r="AU251" s="230" t="s">
        <v>84</v>
      </c>
      <c r="AY251" s="18" t="s">
        <v>156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8" t="s">
        <v>84</v>
      </c>
      <c r="BK251" s="231">
        <f>ROUND(I251*H251,2)</f>
        <v>0</v>
      </c>
      <c r="BL251" s="18" t="s">
        <v>164</v>
      </c>
      <c r="BM251" s="230" t="s">
        <v>523</v>
      </c>
    </row>
    <row r="252" s="2" customFormat="1">
      <c r="A252" s="39"/>
      <c r="B252" s="40"/>
      <c r="C252" s="41"/>
      <c r="D252" s="232" t="s">
        <v>166</v>
      </c>
      <c r="E252" s="41"/>
      <c r="F252" s="233" t="s">
        <v>1697</v>
      </c>
      <c r="G252" s="41"/>
      <c r="H252" s="41"/>
      <c r="I252" s="234"/>
      <c r="J252" s="41"/>
      <c r="K252" s="41"/>
      <c r="L252" s="45"/>
      <c r="M252" s="235"/>
      <c r="N252" s="23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166</v>
      </c>
      <c r="AU252" s="18" t="s">
        <v>84</v>
      </c>
    </row>
    <row r="253" s="2" customFormat="1" ht="24.15" customHeight="1">
      <c r="A253" s="39"/>
      <c r="B253" s="40"/>
      <c r="C253" s="219" t="s">
        <v>1698</v>
      </c>
      <c r="D253" s="219" t="s">
        <v>159</v>
      </c>
      <c r="E253" s="220" t="s">
        <v>1699</v>
      </c>
      <c r="F253" s="221" t="s">
        <v>1700</v>
      </c>
      <c r="G253" s="222" t="s">
        <v>370</v>
      </c>
      <c r="H253" s="223">
        <v>408</v>
      </c>
      <c r="I253" s="224"/>
      <c r="J253" s="225">
        <f>ROUND(I253*H253,2)</f>
        <v>0</v>
      </c>
      <c r="K253" s="221" t="s">
        <v>1</v>
      </c>
      <c r="L253" s="45"/>
      <c r="M253" s="226" t="s">
        <v>1</v>
      </c>
      <c r="N253" s="227" t="s">
        <v>41</v>
      </c>
      <c r="O253" s="92"/>
      <c r="P253" s="228">
        <f>O253*H253</f>
        <v>0</v>
      </c>
      <c r="Q253" s="228">
        <v>0</v>
      </c>
      <c r="R253" s="228">
        <f>Q253*H253</f>
        <v>0</v>
      </c>
      <c r="S253" s="228">
        <v>0</v>
      </c>
      <c r="T253" s="22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0" t="s">
        <v>164</v>
      </c>
      <c r="AT253" s="230" t="s">
        <v>159</v>
      </c>
      <c r="AU253" s="230" t="s">
        <v>84</v>
      </c>
      <c r="AY253" s="18" t="s">
        <v>156</v>
      </c>
      <c r="BE253" s="231">
        <f>IF(N253="základní",J253,0)</f>
        <v>0</v>
      </c>
      <c r="BF253" s="231">
        <f>IF(N253="snížená",J253,0)</f>
        <v>0</v>
      </c>
      <c r="BG253" s="231">
        <f>IF(N253="zákl. přenesená",J253,0)</f>
        <v>0</v>
      </c>
      <c r="BH253" s="231">
        <f>IF(N253="sníž. přenesená",J253,0)</f>
        <v>0</v>
      </c>
      <c r="BI253" s="231">
        <f>IF(N253="nulová",J253,0)</f>
        <v>0</v>
      </c>
      <c r="BJ253" s="18" t="s">
        <v>84</v>
      </c>
      <c r="BK253" s="231">
        <f>ROUND(I253*H253,2)</f>
        <v>0</v>
      </c>
      <c r="BL253" s="18" t="s">
        <v>164</v>
      </c>
      <c r="BM253" s="230" t="s">
        <v>536</v>
      </c>
    </row>
    <row r="254" s="2" customFormat="1">
      <c r="A254" s="39"/>
      <c r="B254" s="40"/>
      <c r="C254" s="41"/>
      <c r="D254" s="232" t="s">
        <v>166</v>
      </c>
      <c r="E254" s="41"/>
      <c r="F254" s="233" t="s">
        <v>1700</v>
      </c>
      <c r="G254" s="41"/>
      <c r="H254" s="41"/>
      <c r="I254" s="234"/>
      <c r="J254" s="41"/>
      <c r="K254" s="41"/>
      <c r="L254" s="45"/>
      <c r="M254" s="235"/>
      <c r="N254" s="23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166</v>
      </c>
      <c r="AU254" s="18" t="s">
        <v>84</v>
      </c>
    </row>
    <row r="255" s="2" customFormat="1" ht="24.15" customHeight="1">
      <c r="A255" s="39"/>
      <c r="B255" s="40"/>
      <c r="C255" s="219" t="s">
        <v>1605</v>
      </c>
      <c r="D255" s="219" t="s">
        <v>159</v>
      </c>
      <c r="E255" s="220" t="s">
        <v>1701</v>
      </c>
      <c r="F255" s="221" t="s">
        <v>1702</v>
      </c>
      <c r="G255" s="222" t="s">
        <v>370</v>
      </c>
      <c r="H255" s="223">
        <v>48</v>
      </c>
      <c r="I255" s="224"/>
      <c r="J255" s="225">
        <f>ROUND(I255*H255,2)</f>
        <v>0</v>
      </c>
      <c r="K255" s="221" t="s">
        <v>1</v>
      </c>
      <c r="L255" s="45"/>
      <c r="M255" s="226" t="s">
        <v>1</v>
      </c>
      <c r="N255" s="227" t="s">
        <v>41</v>
      </c>
      <c r="O255" s="92"/>
      <c r="P255" s="228">
        <f>O255*H255</f>
        <v>0</v>
      </c>
      <c r="Q255" s="228">
        <v>0</v>
      </c>
      <c r="R255" s="228">
        <f>Q255*H255</f>
        <v>0</v>
      </c>
      <c r="S255" s="228">
        <v>0</v>
      </c>
      <c r="T255" s="22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0" t="s">
        <v>164</v>
      </c>
      <c r="AT255" s="230" t="s">
        <v>159</v>
      </c>
      <c r="AU255" s="230" t="s">
        <v>84</v>
      </c>
      <c r="AY255" s="18" t="s">
        <v>156</v>
      </c>
      <c r="BE255" s="231">
        <f>IF(N255="základní",J255,0)</f>
        <v>0</v>
      </c>
      <c r="BF255" s="231">
        <f>IF(N255="snížená",J255,0)</f>
        <v>0</v>
      </c>
      <c r="BG255" s="231">
        <f>IF(N255="zákl. přenesená",J255,0)</f>
        <v>0</v>
      </c>
      <c r="BH255" s="231">
        <f>IF(N255="sníž. přenesená",J255,0)</f>
        <v>0</v>
      </c>
      <c r="BI255" s="231">
        <f>IF(N255="nulová",J255,0)</f>
        <v>0</v>
      </c>
      <c r="BJ255" s="18" t="s">
        <v>84</v>
      </c>
      <c r="BK255" s="231">
        <f>ROUND(I255*H255,2)</f>
        <v>0</v>
      </c>
      <c r="BL255" s="18" t="s">
        <v>164</v>
      </c>
      <c r="BM255" s="230" t="s">
        <v>551</v>
      </c>
    </row>
    <row r="256" s="2" customFormat="1">
      <c r="A256" s="39"/>
      <c r="B256" s="40"/>
      <c r="C256" s="41"/>
      <c r="D256" s="232" t="s">
        <v>166</v>
      </c>
      <c r="E256" s="41"/>
      <c r="F256" s="233" t="s">
        <v>1702</v>
      </c>
      <c r="G256" s="41"/>
      <c r="H256" s="41"/>
      <c r="I256" s="234"/>
      <c r="J256" s="41"/>
      <c r="K256" s="41"/>
      <c r="L256" s="45"/>
      <c r="M256" s="235"/>
      <c r="N256" s="23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166</v>
      </c>
      <c r="AU256" s="18" t="s">
        <v>84</v>
      </c>
    </row>
    <row r="257" s="2" customFormat="1" ht="24.15" customHeight="1">
      <c r="A257" s="39"/>
      <c r="B257" s="40"/>
      <c r="C257" s="219" t="s">
        <v>1703</v>
      </c>
      <c r="D257" s="219" t="s">
        <v>159</v>
      </c>
      <c r="E257" s="220" t="s">
        <v>1704</v>
      </c>
      <c r="F257" s="221" t="s">
        <v>1705</v>
      </c>
      <c r="G257" s="222" t="s">
        <v>370</v>
      </c>
      <c r="H257" s="223">
        <v>18</v>
      </c>
      <c r="I257" s="224"/>
      <c r="J257" s="225">
        <f>ROUND(I257*H257,2)</f>
        <v>0</v>
      </c>
      <c r="K257" s="221" t="s">
        <v>1</v>
      </c>
      <c r="L257" s="45"/>
      <c r="M257" s="226" t="s">
        <v>1</v>
      </c>
      <c r="N257" s="227" t="s">
        <v>41</v>
      </c>
      <c r="O257" s="92"/>
      <c r="P257" s="228">
        <f>O257*H257</f>
        <v>0</v>
      </c>
      <c r="Q257" s="228">
        <v>0</v>
      </c>
      <c r="R257" s="228">
        <f>Q257*H257</f>
        <v>0</v>
      </c>
      <c r="S257" s="228">
        <v>0</v>
      </c>
      <c r="T257" s="22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0" t="s">
        <v>164</v>
      </c>
      <c r="AT257" s="230" t="s">
        <v>159</v>
      </c>
      <c r="AU257" s="230" t="s">
        <v>84</v>
      </c>
      <c r="AY257" s="18" t="s">
        <v>156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8" t="s">
        <v>84</v>
      </c>
      <c r="BK257" s="231">
        <f>ROUND(I257*H257,2)</f>
        <v>0</v>
      </c>
      <c r="BL257" s="18" t="s">
        <v>164</v>
      </c>
      <c r="BM257" s="230" t="s">
        <v>566</v>
      </c>
    </row>
    <row r="258" s="2" customFormat="1">
      <c r="A258" s="39"/>
      <c r="B258" s="40"/>
      <c r="C258" s="41"/>
      <c r="D258" s="232" t="s">
        <v>166</v>
      </c>
      <c r="E258" s="41"/>
      <c r="F258" s="233" t="s">
        <v>1705</v>
      </c>
      <c r="G258" s="41"/>
      <c r="H258" s="41"/>
      <c r="I258" s="234"/>
      <c r="J258" s="41"/>
      <c r="K258" s="41"/>
      <c r="L258" s="45"/>
      <c r="M258" s="235"/>
      <c r="N258" s="23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166</v>
      </c>
      <c r="AU258" s="18" t="s">
        <v>84</v>
      </c>
    </row>
    <row r="259" s="2" customFormat="1" ht="24.15" customHeight="1">
      <c r="A259" s="39"/>
      <c r="B259" s="40"/>
      <c r="C259" s="219" t="s">
        <v>1608</v>
      </c>
      <c r="D259" s="219" t="s">
        <v>159</v>
      </c>
      <c r="E259" s="220" t="s">
        <v>1706</v>
      </c>
      <c r="F259" s="221" t="s">
        <v>1707</v>
      </c>
      <c r="G259" s="222" t="s">
        <v>370</v>
      </c>
      <c r="H259" s="223">
        <v>10</v>
      </c>
      <c r="I259" s="224"/>
      <c r="J259" s="225">
        <f>ROUND(I259*H259,2)</f>
        <v>0</v>
      </c>
      <c r="K259" s="221" t="s">
        <v>1</v>
      </c>
      <c r="L259" s="45"/>
      <c r="M259" s="226" t="s">
        <v>1</v>
      </c>
      <c r="N259" s="227" t="s">
        <v>41</v>
      </c>
      <c r="O259" s="92"/>
      <c r="P259" s="228">
        <f>O259*H259</f>
        <v>0</v>
      </c>
      <c r="Q259" s="228">
        <v>0</v>
      </c>
      <c r="R259" s="228">
        <f>Q259*H259</f>
        <v>0</v>
      </c>
      <c r="S259" s="228">
        <v>0</v>
      </c>
      <c r="T259" s="22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0" t="s">
        <v>164</v>
      </c>
      <c r="AT259" s="230" t="s">
        <v>159</v>
      </c>
      <c r="AU259" s="230" t="s">
        <v>84</v>
      </c>
      <c r="AY259" s="18" t="s">
        <v>156</v>
      </c>
      <c r="BE259" s="231">
        <f>IF(N259="základní",J259,0)</f>
        <v>0</v>
      </c>
      <c r="BF259" s="231">
        <f>IF(N259="snížená",J259,0)</f>
        <v>0</v>
      </c>
      <c r="BG259" s="231">
        <f>IF(N259="zákl. přenesená",J259,0)</f>
        <v>0</v>
      </c>
      <c r="BH259" s="231">
        <f>IF(N259="sníž. přenesená",J259,0)</f>
        <v>0</v>
      </c>
      <c r="BI259" s="231">
        <f>IF(N259="nulová",J259,0)</f>
        <v>0</v>
      </c>
      <c r="BJ259" s="18" t="s">
        <v>84</v>
      </c>
      <c r="BK259" s="231">
        <f>ROUND(I259*H259,2)</f>
        <v>0</v>
      </c>
      <c r="BL259" s="18" t="s">
        <v>164</v>
      </c>
      <c r="BM259" s="230" t="s">
        <v>1708</v>
      </c>
    </row>
    <row r="260" s="2" customFormat="1">
      <c r="A260" s="39"/>
      <c r="B260" s="40"/>
      <c r="C260" s="41"/>
      <c r="D260" s="232" t="s">
        <v>166</v>
      </c>
      <c r="E260" s="41"/>
      <c r="F260" s="233" t="s">
        <v>1707</v>
      </c>
      <c r="G260" s="41"/>
      <c r="H260" s="41"/>
      <c r="I260" s="234"/>
      <c r="J260" s="41"/>
      <c r="K260" s="41"/>
      <c r="L260" s="45"/>
      <c r="M260" s="235"/>
      <c r="N260" s="23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166</v>
      </c>
      <c r="AU260" s="18" t="s">
        <v>84</v>
      </c>
    </row>
    <row r="261" s="2" customFormat="1" ht="24.15" customHeight="1">
      <c r="A261" s="39"/>
      <c r="B261" s="40"/>
      <c r="C261" s="219" t="s">
        <v>1709</v>
      </c>
      <c r="D261" s="219" t="s">
        <v>159</v>
      </c>
      <c r="E261" s="220" t="s">
        <v>1710</v>
      </c>
      <c r="F261" s="221" t="s">
        <v>1711</v>
      </c>
      <c r="G261" s="222" t="s">
        <v>370</v>
      </c>
      <c r="H261" s="223">
        <v>36</v>
      </c>
      <c r="I261" s="224"/>
      <c r="J261" s="225">
        <f>ROUND(I261*H261,2)</f>
        <v>0</v>
      </c>
      <c r="K261" s="221" t="s">
        <v>1</v>
      </c>
      <c r="L261" s="45"/>
      <c r="M261" s="226" t="s">
        <v>1</v>
      </c>
      <c r="N261" s="227" t="s">
        <v>41</v>
      </c>
      <c r="O261" s="92"/>
      <c r="P261" s="228">
        <f>O261*H261</f>
        <v>0</v>
      </c>
      <c r="Q261" s="228">
        <v>0</v>
      </c>
      <c r="R261" s="228">
        <f>Q261*H261</f>
        <v>0</v>
      </c>
      <c r="S261" s="228">
        <v>0</v>
      </c>
      <c r="T261" s="22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0" t="s">
        <v>164</v>
      </c>
      <c r="AT261" s="230" t="s">
        <v>159</v>
      </c>
      <c r="AU261" s="230" t="s">
        <v>84</v>
      </c>
      <c r="AY261" s="18" t="s">
        <v>156</v>
      </c>
      <c r="BE261" s="231">
        <f>IF(N261="základní",J261,0)</f>
        <v>0</v>
      </c>
      <c r="BF261" s="231">
        <f>IF(N261="snížená",J261,0)</f>
        <v>0</v>
      </c>
      <c r="BG261" s="231">
        <f>IF(N261="zákl. přenesená",J261,0)</f>
        <v>0</v>
      </c>
      <c r="BH261" s="231">
        <f>IF(N261="sníž. přenesená",J261,0)</f>
        <v>0</v>
      </c>
      <c r="BI261" s="231">
        <f>IF(N261="nulová",J261,0)</f>
        <v>0</v>
      </c>
      <c r="BJ261" s="18" t="s">
        <v>84</v>
      </c>
      <c r="BK261" s="231">
        <f>ROUND(I261*H261,2)</f>
        <v>0</v>
      </c>
      <c r="BL261" s="18" t="s">
        <v>164</v>
      </c>
      <c r="BM261" s="230" t="s">
        <v>1712</v>
      </c>
    </row>
    <row r="262" s="2" customFormat="1">
      <c r="A262" s="39"/>
      <c r="B262" s="40"/>
      <c r="C262" s="41"/>
      <c r="D262" s="232" t="s">
        <v>166</v>
      </c>
      <c r="E262" s="41"/>
      <c r="F262" s="233" t="s">
        <v>1711</v>
      </c>
      <c r="G262" s="41"/>
      <c r="H262" s="41"/>
      <c r="I262" s="234"/>
      <c r="J262" s="41"/>
      <c r="K262" s="41"/>
      <c r="L262" s="45"/>
      <c r="M262" s="235"/>
      <c r="N262" s="23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166</v>
      </c>
      <c r="AU262" s="18" t="s">
        <v>84</v>
      </c>
    </row>
    <row r="263" s="2" customFormat="1" ht="24.15" customHeight="1">
      <c r="A263" s="39"/>
      <c r="B263" s="40"/>
      <c r="C263" s="219" t="s">
        <v>1612</v>
      </c>
      <c r="D263" s="219" t="s">
        <v>159</v>
      </c>
      <c r="E263" s="220" t="s">
        <v>1713</v>
      </c>
      <c r="F263" s="221" t="s">
        <v>1714</v>
      </c>
      <c r="G263" s="222" t="s">
        <v>370</v>
      </c>
      <c r="H263" s="223">
        <v>5</v>
      </c>
      <c r="I263" s="224"/>
      <c r="J263" s="225">
        <f>ROUND(I263*H263,2)</f>
        <v>0</v>
      </c>
      <c r="K263" s="221" t="s">
        <v>1</v>
      </c>
      <c r="L263" s="45"/>
      <c r="M263" s="226" t="s">
        <v>1</v>
      </c>
      <c r="N263" s="227" t="s">
        <v>41</v>
      </c>
      <c r="O263" s="92"/>
      <c r="P263" s="228">
        <f>O263*H263</f>
        <v>0</v>
      </c>
      <c r="Q263" s="228">
        <v>0</v>
      </c>
      <c r="R263" s="228">
        <f>Q263*H263</f>
        <v>0</v>
      </c>
      <c r="S263" s="228">
        <v>0</v>
      </c>
      <c r="T263" s="22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0" t="s">
        <v>164</v>
      </c>
      <c r="AT263" s="230" t="s">
        <v>159</v>
      </c>
      <c r="AU263" s="230" t="s">
        <v>84</v>
      </c>
      <c r="AY263" s="18" t="s">
        <v>156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8" t="s">
        <v>84</v>
      </c>
      <c r="BK263" s="231">
        <f>ROUND(I263*H263,2)</f>
        <v>0</v>
      </c>
      <c r="BL263" s="18" t="s">
        <v>164</v>
      </c>
      <c r="BM263" s="230" t="s">
        <v>1715</v>
      </c>
    </row>
    <row r="264" s="2" customFormat="1">
      <c r="A264" s="39"/>
      <c r="B264" s="40"/>
      <c r="C264" s="41"/>
      <c r="D264" s="232" t="s">
        <v>166</v>
      </c>
      <c r="E264" s="41"/>
      <c r="F264" s="233" t="s">
        <v>1714</v>
      </c>
      <c r="G264" s="41"/>
      <c r="H264" s="41"/>
      <c r="I264" s="234"/>
      <c r="J264" s="41"/>
      <c r="K264" s="41"/>
      <c r="L264" s="45"/>
      <c r="M264" s="235"/>
      <c r="N264" s="23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166</v>
      </c>
      <c r="AU264" s="18" t="s">
        <v>84</v>
      </c>
    </row>
    <row r="265" s="2" customFormat="1" ht="24.15" customHeight="1">
      <c r="A265" s="39"/>
      <c r="B265" s="40"/>
      <c r="C265" s="219" t="s">
        <v>272</v>
      </c>
      <c r="D265" s="219" t="s">
        <v>159</v>
      </c>
      <c r="E265" s="220" t="s">
        <v>1716</v>
      </c>
      <c r="F265" s="221" t="s">
        <v>1717</v>
      </c>
      <c r="G265" s="222" t="s">
        <v>370</v>
      </c>
      <c r="H265" s="223">
        <v>66</v>
      </c>
      <c r="I265" s="224"/>
      <c r="J265" s="225">
        <f>ROUND(I265*H265,2)</f>
        <v>0</v>
      </c>
      <c r="K265" s="221" t="s">
        <v>1</v>
      </c>
      <c r="L265" s="45"/>
      <c r="M265" s="226" t="s">
        <v>1</v>
      </c>
      <c r="N265" s="227" t="s">
        <v>41</v>
      </c>
      <c r="O265" s="92"/>
      <c r="P265" s="228">
        <f>O265*H265</f>
        <v>0</v>
      </c>
      <c r="Q265" s="228">
        <v>0</v>
      </c>
      <c r="R265" s="228">
        <f>Q265*H265</f>
        <v>0</v>
      </c>
      <c r="S265" s="228">
        <v>0</v>
      </c>
      <c r="T265" s="22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0" t="s">
        <v>164</v>
      </c>
      <c r="AT265" s="230" t="s">
        <v>159</v>
      </c>
      <c r="AU265" s="230" t="s">
        <v>84</v>
      </c>
      <c r="AY265" s="18" t="s">
        <v>156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8" t="s">
        <v>84</v>
      </c>
      <c r="BK265" s="231">
        <f>ROUND(I265*H265,2)</f>
        <v>0</v>
      </c>
      <c r="BL265" s="18" t="s">
        <v>164</v>
      </c>
      <c r="BM265" s="230" t="s">
        <v>578</v>
      </c>
    </row>
    <row r="266" s="2" customFormat="1">
      <c r="A266" s="39"/>
      <c r="B266" s="40"/>
      <c r="C266" s="41"/>
      <c r="D266" s="232" t="s">
        <v>166</v>
      </c>
      <c r="E266" s="41"/>
      <c r="F266" s="233" t="s">
        <v>1717</v>
      </c>
      <c r="G266" s="41"/>
      <c r="H266" s="41"/>
      <c r="I266" s="234"/>
      <c r="J266" s="41"/>
      <c r="K266" s="41"/>
      <c r="L266" s="45"/>
      <c r="M266" s="235"/>
      <c r="N266" s="23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166</v>
      </c>
      <c r="AU266" s="18" t="s">
        <v>84</v>
      </c>
    </row>
    <row r="267" s="2" customFormat="1" ht="24.15" customHeight="1">
      <c r="A267" s="39"/>
      <c r="B267" s="40"/>
      <c r="C267" s="219" t="s">
        <v>281</v>
      </c>
      <c r="D267" s="219" t="s">
        <v>159</v>
      </c>
      <c r="E267" s="220" t="s">
        <v>1718</v>
      </c>
      <c r="F267" s="221" t="s">
        <v>1719</v>
      </c>
      <c r="G267" s="222" t="s">
        <v>370</v>
      </c>
      <c r="H267" s="223">
        <v>45</v>
      </c>
      <c r="I267" s="224"/>
      <c r="J267" s="225">
        <f>ROUND(I267*H267,2)</f>
        <v>0</v>
      </c>
      <c r="K267" s="221" t="s">
        <v>1</v>
      </c>
      <c r="L267" s="45"/>
      <c r="M267" s="226" t="s">
        <v>1</v>
      </c>
      <c r="N267" s="227" t="s">
        <v>41</v>
      </c>
      <c r="O267" s="92"/>
      <c r="P267" s="228">
        <f>O267*H267</f>
        <v>0</v>
      </c>
      <c r="Q267" s="228">
        <v>0</v>
      </c>
      <c r="R267" s="228">
        <f>Q267*H267</f>
        <v>0</v>
      </c>
      <c r="S267" s="228">
        <v>0</v>
      </c>
      <c r="T267" s="22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0" t="s">
        <v>164</v>
      </c>
      <c r="AT267" s="230" t="s">
        <v>159</v>
      </c>
      <c r="AU267" s="230" t="s">
        <v>84</v>
      </c>
      <c r="AY267" s="18" t="s">
        <v>156</v>
      </c>
      <c r="BE267" s="231">
        <f>IF(N267="základní",J267,0)</f>
        <v>0</v>
      </c>
      <c r="BF267" s="231">
        <f>IF(N267="snížená",J267,0)</f>
        <v>0</v>
      </c>
      <c r="BG267" s="231">
        <f>IF(N267="zákl. přenesená",J267,0)</f>
        <v>0</v>
      </c>
      <c r="BH267" s="231">
        <f>IF(N267="sníž. přenesená",J267,0)</f>
        <v>0</v>
      </c>
      <c r="BI267" s="231">
        <f>IF(N267="nulová",J267,0)</f>
        <v>0</v>
      </c>
      <c r="BJ267" s="18" t="s">
        <v>84</v>
      </c>
      <c r="BK267" s="231">
        <f>ROUND(I267*H267,2)</f>
        <v>0</v>
      </c>
      <c r="BL267" s="18" t="s">
        <v>164</v>
      </c>
      <c r="BM267" s="230" t="s">
        <v>1720</v>
      </c>
    </row>
    <row r="268" s="2" customFormat="1">
      <c r="A268" s="39"/>
      <c r="B268" s="40"/>
      <c r="C268" s="41"/>
      <c r="D268" s="232" t="s">
        <v>166</v>
      </c>
      <c r="E268" s="41"/>
      <c r="F268" s="233" t="s">
        <v>1719</v>
      </c>
      <c r="G268" s="41"/>
      <c r="H268" s="41"/>
      <c r="I268" s="234"/>
      <c r="J268" s="41"/>
      <c r="K268" s="41"/>
      <c r="L268" s="45"/>
      <c r="M268" s="235"/>
      <c r="N268" s="23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166</v>
      </c>
      <c r="AU268" s="18" t="s">
        <v>84</v>
      </c>
    </row>
    <row r="269" s="2" customFormat="1" ht="24.15" customHeight="1">
      <c r="A269" s="39"/>
      <c r="B269" s="40"/>
      <c r="C269" s="219" t="s">
        <v>289</v>
      </c>
      <c r="D269" s="219" t="s">
        <v>159</v>
      </c>
      <c r="E269" s="220" t="s">
        <v>1721</v>
      </c>
      <c r="F269" s="221" t="s">
        <v>1722</v>
      </c>
      <c r="G269" s="222" t="s">
        <v>370</v>
      </c>
      <c r="H269" s="223">
        <v>10</v>
      </c>
      <c r="I269" s="224"/>
      <c r="J269" s="225">
        <f>ROUND(I269*H269,2)</f>
        <v>0</v>
      </c>
      <c r="K269" s="221" t="s">
        <v>1</v>
      </c>
      <c r="L269" s="45"/>
      <c r="M269" s="226" t="s">
        <v>1</v>
      </c>
      <c r="N269" s="227" t="s">
        <v>41</v>
      </c>
      <c r="O269" s="92"/>
      <c r="P269" s="228">
        <f>O269*H269</f>
        <v>0</v>
      </c>
      <c r="Q269" s="228">
        <v>0</v>
      </c>
      <c r="R269" s="228">
        <f>Q269*H269</f>
        <v>0</v>
      </c>
      <c r="S269" s="228">
        <v>0</v>
      </c>
      <c r="T269" s="22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0" t="s">
        <v>164</v>
      </c>
      <c r="AT269" s="230" t="s">
        <v>159</v>
      </c>
      <c r="AU269" s="230" t="s">
        <v>84</v>
      </c>
      <c r="AY269" s="18" t="s">
        <v>156</v>
      </c>
      <c r="BE269" s="231">
        <f>IF(N269="základní",J269,0)</f>
        <v>0</v>
      </c>
      <c r="BF269" s="231">
        <f>IF(N269="snížená",J269,0)</f>
        <v>0</v>
      </c>
      <c r="BG269" s="231">
        <f>IF(N269="zákl. přenesená",J269,0)</f>
        <v>0</v>
      </c>
      <c r="BH269" s="231">
        <f>IF(N269="sníž. přenesená",J269,0)</f>
        <v>0</v>
      </c>
      <c r="BI269" s="231">
        <f>IF(N269="nulová",J269,0)</f>
        <v>0</v>
      </c>
      <c r="BJ269" s="18" t="s">
        <v>84</v>
      </c>
      <c r="BK269" s="231">
        <f>ROUND(I269*H269,2)</f>
        <v>0</v>
      </c>
      <c r="BL269" s="18" t="s">
        <v>164</v>
      </c>
      <c r="BM269" s="230" t="s">
        <v>1723</v>
      </c>
    </row>
    <row r="270" s="2" customFormat="1">
      <c r="A270" s="39"/>
      <c r="B270" s="40"/>
      <c r="C270" s="41"/>
      <c r="D270" s="232" t="s">
        <v>166</v>
      </c>
      <c r="E270" s="41"/>
      <c r="F270" s="233" t="s">
        <v>1722</v>
      </c>
      <c r="G270" s="41"/>
      <c r="H270" s="41"/>
      <c r="I270" s="234"/>
      <c r="J270" s="41"/>
      <c r="K270" s="41"/>
      <c r="L270" s="45"/>
      <c r="M270" s="235"/>
      <c r="N270" s="23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166</v>
      </c>
      <c r="AU270" s="18" t="s">
        <v>84</v>
      </c>
    </row>
    <row r="271" s="2" customFormat="1" ht="24.15" customHeight="1">
      <c r="A271" s="39"/>
      <c r="B271" s="40"/>
      <c r="C271" s="219" t="s">
        <v>295</v>
      </c>
      <c r="D271" s="219" t="s">
        <v>159</v>
      </c>
      <c r="E271" s="220" t="s">
        <v>1724</v>
      </c>
      <c r="F271" s="221" t="s">
        <v>1725</v>
      </c>
      <c r="G271" s="222" t="s">
        <v>370</v>
      </c>
      <c r="H271" s="223">
        <v>90</v>
      </c>
      <c r="I271" s="224"/>
      <c r="J271" s="225">
        <f>ROUND(I271*H271,2)</f>
        <v>0</v>
      </c>
      <c r="K271" s="221" t="s">
        <v>1</v>
      </c>
      <c r="L271" s="45"/>
      <c r="M271" s="226" t="s">
        <v>1</v>
      </c>
      <c r="N271" s="227" t="s">
        <v>41</v>
      </c>
      <c r="O271" s="92"/>
      <c r="P271" s="228">
        <f>O271*H271</f>
        <v>0</v>
      </c>
      <c r="Q271" s="228">
        <v>0</v>
      </c>
      <c r="R271" s="228">
        <f>Q271*H271</f>
        <v>0</v>
      </c>
      <c r="S271" s="228">
        <v>0</v>
      </c>
      <c r="T271" s="22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0" t="s">
        <v>164</v>
      </c>
      <c r="AT271" s="230" t="s">
        <v>159</v>
      </c>
      <c r="AU271" s="230" t="s">
        <v>84</v>
      </c>
      <c r="AY271" s="18" t="s">
        <v>156</v>
      </c>
      <c r="BE271" s="231">
        <f>IF(N271="základní",J271,0)</f>
        <v>0</v>
      </c>
      <c r="BF271" s="231">
        <f>IF(N271="snížená",J271,0)</f>
        <v>0</v>
      </c>
      <c r="BG271" s="231">
        <f>IF(N271="zákl. přenesená",J271,0)</f>
        <v>0</v>
      </c>
      <c r="BH271" s="231">
        <f>IF(N271="sníž. přenesená",J271,0)</f>
        <v>0</v>
      </c>
      <c r="BI271" s="231">
        <f>IF(N271="nulová",J271,0)</f>
        <v>0</v>
      </c>
      <c r="BJ271" s="18" t="s">
        <v>84</v>
      </c>
      <c r="BK271" s="231">
        <f>ROUND(I271*H271,2)</f>
        <v>0</v>
      </c>
      <c r="BL271" s="18" t="s">
        <v>164</v>
      </c>
      <c r="BM271" s="230" t="s">
        <v>1726</v>
      </c>
    </row>
    <row r="272" s="2" customFormat="1">
      <c r="A272" s="39"/>
      <c r="B272" s="40"/>
      <c r="C272" s="41"/>
      <c r="D272" s="232" t="s">
        <v>166</v>
      </c>
      <c r="E272" s="41"/>
      <c r="F272" s="233" t="s">
        <v>1725</v>
      </c>
      <c r="G272" s="41"/>
      <c r="H272" s="41"/>
      <c r="I272" s="234"/>
      <c r="J272" s="41"/>
      <c r="K272" s="41"/>
      <c r="L272" s="45"/>
      <c r="M272" s="235"/>
      <c r="N272" s="23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166</v>
      </c>
      <c r="AU272" s="18" t="s">
        <v>84</v>
      </c>
    </row>
    <row r="273" s="2" customFormat="1" ht="24.15" customHeight="1">
      <c r="A273" s="39"/>
      <c r="B273" s="40"/>
      <c r="C273" s="219" t="s">
        <v>1727</v>
      </c>
      <c r="D273" s="219" t="s">
        <v>159</v>
      </c>
      <c r="E273" s="220" t="s">
        <v>1728</v>
      </c>
      <c r="F273" s="221" t="s">
        <v>1729</v>
      </c>
      <c r="G273" s="222" t="s">
        <v>370</v>
      </c>
      <c r="H273" s="223">
        <v>76</v>
      </c>
      <c r="I273" s="224"/>
      <c r="J273" s="225">
        <f>ROUND(I273*H273,2)</f>
        <v>0</v>
      </c>
      <c r="K273" s="221" t="s">
        <v>1</v>
      </c>
      <c r="L273" s="45"/>
      <c r="M273" s="226" t="s">
        <v>1</v>
      </c>
      <c r="N273" s="227" t="s">
        <v>41</v>
      </c>
      <c r="O273" s="92"/>
      <c r="P273" s="228">
        <f>O273*H273</f>
        <v>0</v>
      </c>
      <c r="Q273" s="228">
        <v>0</v>
      </c>
      <c r="R273" s="228">
        <f>Q273*H273</f>
        <v>0</v>
      </c>
      <c r="S273" s="228">
        <v>0</v>
      </c>
      <c r="T273" s="22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0" t="s">
        <v>164</v>
      </c>
      <c r="AT273" s="230" t="s">
        <v>159</v>
      </c>
      <c r="AU273" s="230" t="s">
        <v>84</v>
      </c>
      <c r="AY273" s="18" t="s">
        <v>156</v>
      </c>
      <c r="BE273" s="231">
        <f>IF(N273="základní",J273,0)</f>
        <v>0</v>
      </c>
      <c r="BF273" s="231">
        <f>IF(N273="snížená",J273,0)</f>
        <v>0</v>
      </c>
      <c r="BG273" s="231">
        <f>IF(N273="zákl. přenesená",J273,0)</f>
        <v>0</v>
      </c>
      <c r="BH273" s="231">
        <f>IF(N273="sníž. přenesená",J273,0)</f>
        <v>0</v>
      </c>
      <c r="BI273" s="231">
        <f>IF(N273="nulová",J273,0)</f>
        <v>0</v>
      </c>
      <c r="BJ273" s="18" t="s">
        <v>84</v>
      </c>
      <c r="BK273" s="231">
        <f>ROUND(I273*H273,2)</f>
        <v>0</v>
      </c>
      <c r="BL273" s="18" t="s">
        <v>164</v>
      </c>
      <c r="BM273" s="230" t="s">
        <v>1730</v>
      </c>
    </row>
    <row r="274" s="2" customFormat="1">
      <c r="A274" s="39"/>
      <c r="B274" s="40"/>
      <c r="C274" s="41"/>
      <c r="D274" s="232" t="s">
        <v>166</v>
      </c>
      <c r="E274" s="41"/>
      <c r="F274" s="233" t="s">
        <v>1729</v>
      </c>
      <c r="G274" s="41"/>
      <c r="H274" s="41"/>
      <c r="I274" s="234"/>
      <c r="J274" s="41"/>
      <c r="K274" s="41"/>
      <c r="L274" s="45"/>
      <c r="M274" s="235"/>
      <c r="N274" s="23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166</v>
      </c>
      <c r="AU274" s="18" t="s">
        <v>84</v>
      </c>
    </row>
    <row r="275" s="2" customFormat="1" ht="49.05" customHeight="1">
      <c r="A275" s="39"/>
      <c r="B275" s="40"/>
      <c r="C275" s="219" t="s">
        <v>1620</v>
      </c>
      <c r="D275" s="219" t="s">
        <v>159</v>
      </c>
      <c r="E275" s="220" t="s">
        <v>1731</v>
      </c>
      <c r="F275" s="221" t="s">
        <v>1732</v>
      </c>
      <c r="G275" s="222" t="s">
        <v>1668</v>
      </c>
      <c r="H275" s="223">
        <v>2</v>
      </c>
      <c r="I275" s="224"/>
      <c r="J275" s="225">
        <f>ROUND(I275*H275,2)</f>
        <v>0</v>
      </c>
      <c r="K275" s="221" t="s">
        <v>1</v>
      </c>
      <c r="L275" s="45"/>
      <c r="M275" s="226" t="s">
        <v>1</v>
      </c>
      <c r="N275" s="227" t="s">
        <v>41</v>
      </c>
      <c r="O275" s="92"/>
      <c r="P275" s="228">
        <f>O275*H275</f>
        <v>0</v>
      </c>
      <c r="Q275" s="228">
        <v>0</v>
      </c>
      <c r="R275" s="228">
        <f>Q275*H275</f>
        <v>0</v>
      </c>
      <c r="S275" s="228">
        <v>0</v>
      </c>
      <c r="T275" s="22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0" t="s">
        <v>164</v>
      </c>
      <c r="AT275" s="230" t="s">
        <v>159</v>
      </c>
      <c r="AU275" s="230" t="s">
        <v>84</v>
      </c>
      <c r="AY275" s="18" t="s">
        <v>156</v>
      </c>
      <c r="BE275" s="231">
        <f>IF(N275="základní",J275,0)</f>
        <v>0</v>
      </c>
      <c r="BF275" s="231">
        <f>IF(N275="snížená",J275,0)</f>
        <v>0</v>
      </c>
      <c r="BG275" s="231">
        <f>IF(N275="zákl. přenesená",J275,0)</f>
        <v>0</v>
      </c>
      <c r="BH275" s="231">
        <f>IF(N275="sníž. přenesená",J275,0)</f>
        <v>0</v>
      </c>
      <c r="BI275" s="231">
        <f>IF(N275="nulová",J275,0)</f>
        <v>0</v>
      </c>
      <c r="BJ275" s="18" t="s">
        <v>84</v>
      </c>
      <c r="BK275" s="231">
        <f>ROUND(I275*H275,2)</f>
        <v>0</v>
      </c>
      <c r="BL275" s="18" t="s">
        <v>164</v>
      </c>
      <c r="BM275" s="230" t="s">
        <v>1733</v>
      </c>
    </row>
    <row r="276" s="2" customFormat="1">
      <c r="A276" s="39"/>
      <c r="B276" s="40"/>
      <c r="C276" s="41"/>
      <c r="D276" s="232" t="s">
        <v>166</v>
      </c>
      <c r="E276" s="41"/>
      <c r="F276" s="233" t="s">
        <v>1732</v>
      </c>
      <c r="G276" s="41"/>
      <c r="H276" s="41"/>
      <c r="I276" s="234"/>
      <c r="J276" s="41"/>
      <c r="K276" s="41"/>
      <c r="L276" s="45"/>
      <c r="M276" s="235"/>
      <c r="N276" s="23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166</v>
      </c>
      <c r="AU276" s="18" t="s">
        <v>84</v>
      </c>
    </row>
    <row r="277" s="2" customFormat="1" ht="76.35" customHeight="1">
      <c r="A277" s="39"/>
      <c r="B277" s="40"/>
      <c r="C277" s="219" t="s">
        <v>1734</v>
      </c>
      <c r="D277" s="219" t="s">
        <v>159</v>
      </c>
      <c r="E277" s="220" t="s">
        <v>1735</v>
      </c>
      <c r="F277" s="221" t="s">
        <v>1736</v>
      </c>
      <c r="G277" s="222" t="s">
        <v>370</v>
      </c>
      <c r="H277" s="223">
        <v>478</v>
      </c>
      <c r="I277" s="224"/>
      <c r="J277" s="225">
        <f>ROUND(I277*H277,2)</f>
        <v>0</v>
      </c>
      <c r="K277" s="221" t="s">
        <v>1</v>
      </c>
      <c r="L277" s="45"/>
      <c r="M277" s="226" t="s">
        <v>1</v>
      </c>
      <c r="N277" s="227" t="s">
        <v>41</v>
      </c>
      <c r="O277" s="92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0" t="s">
        <v>164</v>
      </c>
      <c r="AT277" s="230" t="s">
        <v>159</v>
      </c>
      <c r="AU277" s="230" t="s">
        <v>84</v>
      </c>
      <c r="AY277" s="18" t="s">
        <v>156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8" t="s">
        <v>84</v>
      </c>
      <c r="BK277" s="231">
        <f>ROUND(I277*H277,2)</f>
        <v>0</v>
      </c>
      <c r="BL277" s="18" t="s">
        <v>164</v>
      </c>
      <c r="BM277" s="230" t="s">
        <v>621</v>
      </c>
    </row>
    <row r="278" s="2" customFormat="1">
      <c r="A278" s="39"/>
      <c r="B278" s="40"/>
      <c r="C278" s="41"/>
      <c r="D278" s="232" t="s">
        <v>166</v>
      </c>
      <c r="E278" s="41"/>
      <c r="F278" s="233" t="s">
        <v>1736</v>
      </c>
      <c r="G278" s="41"/>
      <c r="H278" s="41"/>
      <c r="I278" s="234"/>
      <c r="J278" s="41"/>
      <c r="K278" s="41"/>
      <c r="L278" s="45"/>
      <c r="M278" s="235"/>
      <c r="N278" s="23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166</v>
      </c>
      <c r="AU278" s="18" t="s">
        <v>84</v>
      </c>
    </row>
    <row r="279" s="2" customFormat="1" ht="24.15" customHeight="1">
      <c r="A279" s="39"/>
      <c r="B279" s="40"/>
      <c r="C279" s="219" t="s">
        <v>1624</v>
      </c>
      <c r="D279" s="219" t="s">
        <v>159</v>
      </c>
      <c r="E279" s="220" t="s">
        <v>1737</v>
      </c>
      <c r="F279" s="221" t="s">
        <v>1738</v>
      </c>
      <c r="G279" s="222" t="s">
        <v>1668</v>
      </c>
      <c r="H279" s="223">
        <v>60</v>
      </c>
      <c r="I279" s="224"/>
      <c r="J279" s="225">
        <f>ROUND(I279*H279,2)</f>
        <v>0</v>
      </c>
      <c r="K279" s="221" t="s">
        <v>1</v>
      </c>
      <c r="L279" s="45"/>
      <c r="M279" s="226" t="s">
        <v>1</v>
      </c>
      <c r="N279" s="227" t="s">
        <v>41</v>
      </c>
      <c r="O279" s="92"/>
      <c r="P279" s="228">
        <f>O279*H279</f>
        <v>0</v>
      </c>
      <c r="Q279" s="228">
        <v>0</v>
      </c>
      <c r="R279" s="228">
        <f>Q279*H279</f>
        <v>0</v>
      </c>
      <c r="S279" s="228">
        <v>0</v>
      </c>
      <c r="T279" s="22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0" t="s">
        <v>164</v>
      </c>
      <c r="AT279" s="230" t="s">
        <v>159</v>
      </c>
      <c r="AU279" s="230" t="s">
        <v>84</v>
      </c>
      <c r="AY279" s="18" t="s">
        <v>156</v>
      </c>
      <c r="BE279" s="231">
        <f>IF(N279="základní",J279,0)</f>
        <v>0</v>
      </c>
      <c r="BF279" s="231">
        <f>IF(N279="snížená",J279,0)</f>
        <v>0</v>
      </c>
      <c r="BG279" s="231">
        <f>IF(N279="zákl. přenesená",J279,0)</f>
        <v>0</v>
      </c>
      <c r="BH279" s="231">
        <f>IF(N279="sníž. přenesená",J279,0)</f>
        <v>0</v>
      </c>
      <c r="BI279" s="231">
        <f>IF(N279="nulová",J279,0)</f>
        <v>0</v>
      </c>
      <c r="BJ279" s="18" t="s">
        <v>84</v>
      </c>
      <c r="BK279" s="231">
        <f>ROUND(I279*H279,2)</f>
        <v>0</v>
      </c>
      <c r="BL279" s="18" t="s">
        <v>164</v>
      </c>
      <c r="BM279" s="230" t="s">
        <v>1739</v>
      </c>
    </row>
    <row r="280" s="2" customFormat="1">
      <c r="A280" s="39"/>
      <c r="B280" s="40"/>
      <c r="C280" s="41"/>
      <c r="D280" s="232" t="s">
        <v>166</v>
      </c>
      <c r="E280" s="41"/>
      <c r="F280" s="233" t="s">
        <v>1738</v>
      </c>
      <c r="G280" s="41"/>
      <c r="H280" s="41"/>
      <c r="I280" s="234"/>
      <c r="J280" s="41"/>
      <c r="K280" s="41"/>
      <c r="L280" s="45"/>
      <c r="M280" s="235"/>
      <c r="N280" s="23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166</v>
      </c>
      <c r="AU280" s="18" t="s">
        <v>84</v>
      </c>
    </row>
    <row r="281" s="2" customFormat="1" ht="24.15" customHeight="1">
      <c r="A281" s="39"/>
      <c r="B281" s="40"/>
      <c r="C281" s="219" t="s">
        <v>1740</v>
      </c>
      <c r="D281" s="219" t="s">
        <v>159</v>
      </c>
      <c r="E281" s="220" t="s">
        <v>1741</v>
      </c>
      <c r="F281" s="221" t="s">
        <v>1742</v>
      </c>
      <c r="G281" s="222" t="s">
        <v>1668</v>
      </c>
      <c r="H281" s="223">
        <v>16</v>
      </c>
      <c r="I281" s="224"/>
      <c r="J281" s="225">
        <f>ROUND(I281*H281,2)</f>
        <v>0</v>
      </c>
      <c r="K281" s="221" t="s">
        <v>1</v>
      </c>
      <c r="L281" s="45"/>
      <c r="M281" s="226" t="s">
        <v>1</v>
      </c>
      <c r="N281" s="227" t="s">
        <v>41</v>
      </c>
      <c r="O281" s="92"/>
      <c r="P281" s="228">
        <f>O281*H281</f>
        <v>0</v>
      </c>
      <c r="Q281" s="228">
        <v>0</v>
      </c>
      <c r="R281" s="228">
        <f>Q281*H281</f>
        <v>0</v>
      </c>
      <c r="S281" s="228">
        <v>0</v>
      </c>
      <c r="T281" s="22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0" t="s">
        <v>164</v>
      </c>
      <c r="AT281" s="230" t="s">
        <v>159</v>
      </c>
      <c r="AU281" s="230" t="s">
        <v>84</v>
      </c>
      <c r="AY281" s="18" t="s">
        <v>156</v>
      </c>
      <c r="BE281" s="231">
        <f>IF(N281="základní",J281,0)</f>
        <v>0</v>
      </c>
      <c r="BF281" s="231">
        <f>IF(N281="snížená",J281,0)</f>
        <v>0</v>
      </c>
      <c r="BG281" s="231">
        <f>IF(N281="zákl. přenesená",J281,0)</f>
        <v>0</v>
      </c>
      <c r="BH281" s="231">
        <f>IF(N281="sníž. přenesená",J281,0)</f>
        <v>0</v>
      </c>
      <c r="BI281" s="231">
        <f>IF(N281="nulová",J281,0)</f>
        <v>0</v>
      </c>
      <c r="BJ281" s="18" t="s">
        <v>84</v>
      </c>
      <c r="BK281" s="231">
        <f>ROUND(I281*H281,2)</f>
        <v>0</v>
      </c>
      <c r="BL281" s="18" t="s">
        <v>164</v>
      </c>
      <c r="BM281" s="230" t="s">
        <v>1743</v>
      </c>
    </row>
    <row r="282" s="2" customFormat="1">
      <c r="A282" s="39"/>
      <c r="B282" s="40"/>
      <c r="C282" s="41"/>
      <c r="D282" s="232" t="s">
        <v>166</v>
      </c>
      <c r="E282" s="41"/>
      <c r="F282" s="233" t="s">
        <v>1742</v>
      </c>
      <c r="G282" s="41"/>
      <c r="H282" s="41"/>
      <c r="I282" s="234"/>
      <c r="J282" s="41"/>
      <c r="K282" s="41"/>
      <c r="L282" s="45"/>
      <c r="M282" s="235"/>
      <c r="N282" s="23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166</v>
      </c>
      <c r="AU282" s="18" t="s">
        <v>84</v>
      </c>
    </row>
    <row r="283" s="2" customFormat="1" ht="24.15" customHeight="1">
      <c r="A283" s="39"/>
      <c r="B283" s="40"/>
      <c r="C283" s="219" t="s">
        <v>1627</v>
      </c>
      <c r="D283" s="219" t="s">
        <v>159</v>
      </c>
      <c r="E283" s="220" t="s">
        <v>1744</v>
      </c>
      <c r="F283" s="221" t="s">
        <v>1745</v>
      </c>
      <c r="G283" s="222" t="s">
        <v>1668</v>
      </c>
      <c r="H283" s="223">
        <v>1</v>
      </c>
      <c r="I283" s="224"/>
      <c r="J283" s="225">
        <f>ROUND(I283*H283,2)</f>
        <v>0</v>
      </c>
      <c r="K283" s="221" t="s">
        <v>1</v>
      </c>
      <c r="L283" s="45"/>
      <c r="M283" s="226" t="s">
        <v>1</v>
      </c>
      <c r="N283" s="227" t="s">
        <v>41</v>
      </c>
      <c r="O283" s="92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0" t="s">
        <v>164</v>
      </c>
      <c r="AT283" s="230" t="s">
        <v>159</v>
      </c>
      <c r="AU283" s="230" t="s">
        <v>84</v>
      </c>
      <c r="AY283" s="18" t="s">
        <v>156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8" t="s">
        <v>84</v>
      </c>
      <c r="BK283" s="231">
        <f>ROUND(I283*H283,2)</f>
        <v>0</v>
      </c>
      <c r="BL283" s="18" t="s">
        <v>164</v>
      </c>
      <c r="BM283" s="230" t="s">
        <v>1746</v>
      </c>
    </row>
    <row r="284" s="2" customFormat="1">
      <c r="A284" s="39"/>
      <c r="B284" s="40"/>
      <c r="C284" s="41"/>
      <c r="D284" s="232" t="s">
        <v>166</v>
      </c>
      <c r="E284" s="41"/>
      <c r="F284" s="233" t="s">
        <v>1745</v>
      </c>
      <c r="G284" s="41"/>
      <c r="H284" s="41"/>
      <c r="I284" s="234"/>
      <c r="J284" s="41"/>
      <c r="K284" s="41"/>
      <c r="L284" s="45"/>
      <c r="M284" s="235"/>
      <c r="N284" s="23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166</v>
      </c>
      <c r="AU284" s="18" t="s">
        <v>84</v>
      </c>
    </row>
    <row r="285" s="2" customFormat="1" ht="49.05" customHeight="1">
      <c r="A285" s="39"/>
      <c r="B285" s="40"/>
      <c r="C285" s="219" t="s">
        <v>1747</v>
      </c>
      <c r="D285" s="219" t="s">
        <v>159</v>
      </c>
      <c r="E285" s="220" t="s">
        <v>1748</v>
      </c>
      <c r="F285" s="221" t="s">
        <v>1749</v>
      </c>
      <c r="G285" s="222" t="s">
        <v>1513</v>
      </c>
      <c r="H285" s="223">
        <v>16</v>
      </c>
      <c r="I285" s="224"/>
      <c r="J285" s="225">
        <f>ROUND(I285*H285,2)</f>
        <v>0</v>
      </c>
      <c r="K285" s="221" t="s">
        <v>1</v>
      </c>
      <c r="L285" s="45"/>
      <c r="M285" s="226" t="s">
        <v>1</v>
      </c>
      <c r="N285" s="227" t="s">
        <v>41</v>
      </c>
      <c r="O285" s="92"/>
      <c r="P285" s="228">
        <f>O285*H285</f>
        <v>0</v>
      </c>
      <c r="Q285" s="228">
        <v>0</v>
      </c>
      <c r="R285" s="228">
        <f>Q285*H285</f>
        <v>0</v>
      </c>
      <c r="S285" s="228">
        <v>0</v>
      </c>
      <c r="T285" s="22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0" t="s">
        <v>164</v>
      </c>
      <c r="AT285" s="230" t="s">
        <v>159</v>
      </c>
      <c r="AU285" s="230" t="s">
        <v>84</v>
      </c>
      <c r="AY285" s="18" t="s">
        <v>156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8" t="s">
        <v>84</v>
      </c>
      <c r="BK285" s="231">
        <f>ROUND(I285*H285,2)</f>
        <v>0</v>
      </c>
      <c r="BL285" s="18" t="s">
        <v>164</v>
      </c>
      <c r="BM285" s="230" t="s">
        <v>1750</v>
      </c>
    </row>
    <row r="286" s="2" customFormat="1">
      <c r="A286" s="39"/>
      <c r="B286" s="40"/>
      <c r="C286" s="41"/>
      <c r="D286" s="232" t="s">
        <v>166</v>
      </c>
      <c r="E286" s="41"/>
      <c r="F286" s="233" t="s">
        <v>1749</v>
      </c>
      <c r="G286" s="41"/>
      <c r="H286" s="41"/>
      <c r="I286" s="234"/>
      <c r="J286" s="41"/>
      <c r="K286" s="41"/>
      <c r="L286" s="45"/>
      <c r="M286" s="235"/>
      <c r="N286" s="23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166</v>
      </c>
      <c r="AU286" s="18" t="s">
        <v>84</v>
      </c>
    </row>
    <row r="287" s="2" customFormat="1" ht="24.15" customHeight="1">
      <c r="A287" s="39"/>
      <c r="B287" s="40"/>
      <c r="C287" s="219" t="s">
        <v>1631</v>
      </c>
      <c r="D287" s="219" t="s">
        <v>159</v>
      </c>
      <c r="E287" s="220" t="s">
        <v>1751</v>
      </c>
      <c r="F287" s="221" t="s">
        <v>1752</v>
      </c>
      <c r="G287" s="222" t="s">
        <v>370</v>
      </c>
      <c r="H287" s="223">
        <v>882</v>
      </c>
      <c r="I287" s="224"/>
      <c r="J287" s="225">
        <f>ROUND(I287*H287,2)</f>
        <v>0</v>
      </c>
      <c r="K287" s="221" t="s">
        <v>1</v>
      </c>
      <c r="L287" s="45"/>
      <c r="M287" s="226" t="s">
        <v>1</v>
      </c>
      <c r="N287" s="227" t="s">
        <v>41</v>
      </c>
      <c r="O287" s="92"/>
      <c r="P287" s="228">
        <f>O287*H287</f>
        <v>0</v>
      </c>
      <c r="Q287" s="228">
        <v>0</v>
      </c>
      <c r="R287" s="228">
        <f>Q287*H287</f>
        <v>0</v>
      </c>
      <c r="S287" s="228">
        <v>0</v>
      </c>
      <c r="T287" s="22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0" t="s">
        <v>164</v>
      </c>
      <c r="AT287" s="230" t="s">
        <v>159</v>
      </c>
      <c r="AU287" s="230" t="s">
        <v>84</v>
      </c>
      <c r="AY287" s="18" t="s">
        <v>156</v>
      </c>
      <c r="BE287" s="231">
        <f>IF(N287="základní",J287,0)</f>
        <v>0</v>
      </c>
      <c r="BF287" s="231">
        <f>IF(N287="snížená",J287,0)</f>
        <v>0</v>
      </c>
      <c r="BG287" s="231">
        <f>IF(N287="zákl. přenesená",J287,0)</f>
        <v>0</v>
      </c>
      <c r="BH287" s="231">
        <f>IF(N287="sníž. přenesená",J287,0)</f>
        <v>0</v>
      </c>
      <c r="BI287" s="231">
        <f>IF(N287="nulová",J287,0)</f>
        <v>0</v>
      </c>
      <c r="BJ287" s="18" t="s">
        <v>84</v>
      </c>
      <c r="BK287" s="231">
        <f>ROUND(I287*H287,2)</f>
        <v>0</v>
      </c>
      <c r="BL287" s="18" t="s">
        <v>164</v>
      </c>
      <c r="BM287" s="230" t="s">
        <v>638</v>
      </c>
    </row>
    <row r="288" s="2" customFormat="1">
      <c r="A288" s="39"/>
      <c r="B288" s="40"/>
      <c r="C288" s="41"/>
      <c r="D288" s="232" t="s">
        <v>166</v>
      </c>
      <c r="E288" s="41"/>
      <c r="F288" s="233" t="s">
        <v>1752</v>
      </c>
      <c r="G288" s="41"/>
      <c r="H288" s="41"/>
      <c r="I288" s="234"/>
      <c r="J288" s="41"/>
      <c r="K288" s="41"/>
      <c r="L288" s="45"/>
      <c r="M288" s="235"/>
      <c r="N288" s="23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166</v>
      </c>
      <c r="AU288" s="18" t="s">
        <v>84</v>
      </c>
    </row>
    <row r="289" s="2" customFormat="1" ht="24.15" customHeight="1">
      <c r="A289" s="39"/>
      <c r="B289" s="40"/>
      <c r="C289" s="219" t="s">
        <v>1753</v>
      </c>
      <c r="D289" s="219" t="s">
        <v>159</v>
      </c>
      <c r="E289" s="220" t="s">
        <v>1754</v>
      </c>
      <c r="F289" s="221" t="s">
        <v>1755</v>
      </c>
      <c r="G289" s="222" t="s">
        <v>1588</v>
      </c>
      <c r="H289" s="223">
        <v>9.4000000000000004</v>
      </c>
      <c r="I289" s="224"/>
      <c r="J289" s="225">
        <f>ROUND(I289*H289,2)</f>
        <v>0</v>
      </c>
      <c r="K289" s="221" t="s">
        <v>1</v>
      </c>
      <c r="L289" s="45"/>
      <c r="M289" s="226" t="s">
        <v>1</v>
      </c>
      <c r="N289" s="227" t="s">
        <v>41</v>
      </c>
      <c r="O289" s="92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0" t="s">
        <v>164</v>
      </c>
      <c r="AT289" s="230" t="s">
        <v>159</v>
      </c>
      <c r="AU289" s="230" t="s">
        <v>84</v>
      </c>
      <c r="AY289" s="18" t="s">
        <v>156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8" t="s">
        <v>84</v>
      </c>
      <c r="BK289" s="231">
        <f>ROUND(I289*H289,2)</f>
        <v>0</v>
      </c>
      <c r="BL289" s="18" t="s">
        <v>164</v>
      </c>
      <c r="BM289" s="230" t="s">
        <v>652</v>
      </c>
    </row>
    <row r="290" s="2" customFormat="1">
      <c r="A290" s="39"/>
      <c r="B290" s="40"/>
      <c r="C290" s="41"/>
      <c r="D290" s="232" t="s">
        <v>166</v>
      </c>
      <c r="E290" s="41"/>
      <c r="F290" s="233" t="s">
        <v>1755</v>
      </c>
      <c r="G290" s="41"/>
      <c r="H290" s="41"/>
      <c r="I290" s="234"/>
      <c r="J290" s="41"/>
      <c r="K290" s="41"/>
      <c r="L290" s="45"/>
      <c r="M290" s="235"/>
      <c r="N290" s="23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166</v>
      </c>
      <c r="AU290" s="18" t="s">
        <v>84</v>
      </c>
    </row>
    <row r="291" s="2" customFormat="1" ht="24.15" customHeight="1">
      <c r="A291" s="39"/>
      <c r="B291" s="40"/>
      <c r="C291" s="219" t="s">
        <v>1634</v>
      </c>
      <c r="D291" s="219" t="s">
        <v>159</v>
      </c>
      <c r="E291" s="220" t="s">
        <v>1590</v>
      </c>
      <c r="F291" s="221" t="s">
        <v>1591</v>
      </c>
      <c r="G291" s="222" t="s">
        <v>1588</v>
      </c>
      <c r="H291" s="223">
        <v>9.4000000000000004</v>
      </c>
      <c r="I291" s="224"/>
      <c r="J291" s="225">
        <f>ROUND(I291*H291,2)</f>
        <v>0</v>
      </c>
      <c r="K291" s="221" t="s">
        <v>1</v>
      </c>
      <c r="L291" s="45"/>
      <c r="M291" s="226" t="s">
        <v>1</v>
      </c>
      <c r="N291" s="227" t="s">
        <v>41</v>
      </c>
      <c r="O291" s="92"/>
      <c r="P291" s="228">
        <f>O291*H291</f>
        <v>0</v>
      </c>
      <c r="Q291" s="228">
        <v>0</v>
      </c>
      <c r="R291" s="228">
        <f>Q291*H291</f>
        <v>0</v>
      </c>
      <c r="S291" s="228">
        <v>0</v>
      </c>
      <c r="T291" s="22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0" t="s">
        <v>164</v>
      </c>
      <c r="AT291" s="230" t="s">
        <v>159</v>
      </c>
      <c r="AU291" s="230" t="s">
        <v>84</v>
      </c>
      <c r="AY291" s="18" t="s">
        <v>156</v>
      </c>
      <c r="BE291" s="231">
        <f>IF(N291="základní",J291,0)</f>
        <v>0</v>
      </c>
      <c r="BF291" s="231">
        <f>IF(N291="snížená",J291,0)</f>
        <v>0</v>
      </c>
      <c r="BG291" s="231">
        <f>IF(N291="zákl. přenesená",J291,0)</f>
        <v>0</v>
      </c>
      <c r="BH291" s="231">
        <f>IF(N291="sníž. přenesená",J291,0)</f>
        <v>0</v>
      </c>
      <c r="BI291" s="231">
        <f>IF(N291="nulová",J291,0)</f>
        <v>0</v>
      </c>
      <c r="BJ291" s="18" t="s">
        <v>84</v>
      </c>
      <c r="BK291" s="231">
        <f>ROUND(I291*H291,2)</f>
        <v>0</v>
      </c>
      <c r="BL291" s="18" t="s">
        <v>164</v>
      </c>
      <c r="BM291" s="230" t="s">
        <v>666</v>
      </c>
    </row>
    <row r="292" s="2" customFormat="1">
      <c r="A292" s="39"/>
      <c r="B292" s="40"/>
      <c r="C292" s="41"/>
      <c r="D292" s="232" t="s">
        <v>166</v>
      </c>
      <c r="E292" s="41"/>
      <c r="F292" s="233" t="s">
        <v>1591</v>
      </c>
      <c r="G292" s="41"/>
      <c r="H292" s="41"/>
      <c r="I292" s="234"/>
      <c r="J292" s="41"/>
      <c r="K292" s="41"/>
      <c r="L292" s="45"/>
      <c r="M292" s="235"/>
      <c r="N292" s="23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166</v>
      </c>
      <c r="AU292" s="18" t="s">
        <v>84</v>
      </c>
    </row>
    <row r="293" s="12" customFormat="1" ht="25.92" customHeight="1">
      <c r="A293" s="12"/>
      <c r="B293" s="203"/>
      <c r="C293" s="204"/>
      <c r="D293" s="205" t="s">
        <v>75</v>
      </c>
      <c r="E293" s="206" t="s">
        <v>1756</v>
      </c>
      <c r="F293" s="206" t="s">
        <v>1757</v>
      </c>
      <c r="G293" s="204"/>
      <c r="H293" s="204"/>
      <c r="I293" s="207"/>
      <c r="J293" s="208">
        <f>BK293</f>
        <v>0</v>
      </c>
      <c r="K293" s="204"/>
      <c r="L293" s="209"/>
      <c r="M293" s="210"/>
      <c r="N293" s="211"/>
      <c r="O293" s="211"/>
      <c r="P293" s="212">
        <f>SUM(P294:P307)</f>
        <v>0</v>
      </c>
      <c r="Q293" s="211"/>
      <c r="R293" s="212">
        <f>SUM(R294:R307)</f>
        <v>0</v>
      </c>
      <c r="S293" s="211"/>
      <c r="T293" s="213">
        <f>SUM(T294:T307)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14" t="s">
        <v>84</v>
      </c>
      <c r="AT293" s="215" t="s">
        <v>75</v>
      </c>
      <c r="AU293" s="215" t="s">
        <v>76</v>
      </c>
      <c r="AY293" s="214" t="s">
        <v>156</v>
      </c>
      <c r="BK293" s="216">
        <f>SUM(BK294:BK307)</f>
        <v>0</v>
      </c>
    </row>
    <row r="294" s="2" customFormat="1" ht="24.15" customHeight="1">
      <c r="A294" s="39"/>
      <c r="B294" s="40"/>
      <c r="C294" s="219" t="s">
        <v>1758</v>
      </c>
      <c r="D294" s="219" t="s">
        <v>159</v>
      </c>
      <c r="E294" s="220" t="s">
        <v>1759</v>
      </c>
      <c r="F294" s="221" t="s">
        <v>1760</v>
      </c>
      <c r="G294" s="222" t="s">
        <v>1503</v>
      </c>
      <c r="H294" s="223">
        <v>60</v>
      </c>
      <c r="I294" s="224"/>
      <c r="J294" s="225">
        <f>ROUND(I294*H294,2)</f>
        <v>0</v>
      </c>
      <c r="K294" s="221" t="s">
        <v>1</v>
      </c>
      <c r="L294" s="45"/>
      <c r="M294" s="226" t="s">
        <v>1</v>
      </c>
      <c r="N294" s="227" t="s">
        <v>41</v>
      </c>
      <c r="O294" s="92"/>
      <c r="P294" s="228">
        <f>O294*H294</f>
        <v>0</v>
      </c>
      <c r="Q294" s="228">
        <v>0</v>
      </c>
      <c r="R294" s="228">
        <f>Q294*H294</f>
        <v>0</v>
      </c>
      <c r="S294" s="228">
        <v>0</v>
      </c>
      <c r="T294" s="22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0" t="s">
        <v>164</v>
      </c>
      <c r="AT294" s="230" t="s">
        <v>159</v>
      </c>
      <c r="AU294" s="230" t="s">
        <v>84</v>
      </c>
      <c r="AY294" s="18" t="s">
        <v>156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8" t="s">
        <v>84</v>
      </c>
      <c r="BK294" s="231">
        <f>ROUND(I294*H294,2)</f>
        <v>0</v>
      </c>
      <c r="BL294" s="18" t="s">
        <v>164</v>
      </c>
      <c r="BM294" s="230" t="s">
        <v>679</v>
      </c>
    </row>
    <row r="295" s="2" customFormat="1">
      <c r="A295" s="39"/>
      <c r="B295" s="40"/>
      <c r="C295" s="41"/>
      <c r="D295" s="232" t="s">
        <v>166</v>
      </c>
      <c r="E295" s="41"/>
      <c r="F295" s="233" t="s">
        <v>1760</v>
      </c>
      <c r="G295" s="41"/>
      <c r="H295" s="41"/>
      <c r="I295" s="234"/>
      <c r="J295" s="41"/>
      <c r="K295" s="41"/>
      <c r="L295" s="45"/>
      <c r="M295" s="235"/>
      <c r="N295" s="23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166</v>
      </c>
      <c r="AU295" s="18" t="s">
        <v>84</v>
      </c>
    </row>
    <row r="296" s="2" customFormat="1" ht="24.15" customHeight="1">
      <c r="A296" s="39"/>
      <c r="B296" s="40"/>
      <c r="C296" s="219" t="s">
        <v>1639</v>
      </c>
      <c r="D296" s="219" t="s">
        <v>159</v>
      </c>
      <c r="E296" s="220" t="s">
        <v>1761</v>
      </c>
      <c r="F296" s="221" t="s">
        <v>1762</v>
      </c>
      <c r="G296" s="222" t="s">
        <v>1503</v>
      </c>
      <c r="H296" s="223">
        <v>16</v>
      </c>
      <c r="I296" s="224"/>
      <c r="J296" s="225">
        <f>ROUND(I296*H296,2)</f>
        <v>0</v>
      </c>
      <c r="K296" s="221" t="s">
        <v>1</v>
      </c>
      <c r="L296" s="45"/>
      <c r="M296" s="226" t="s">
        <v>1</v>
      </c>
      <c r="N296" s="227" t="s">
        <v>41</v>
      </c>
      <c r="O296" s="92"/>
      <c r="P296" s="228">
        <f>O296*H296</f>
        <v>0</v>
      </c>
      <c r="Q296" s="228">
        <v>0</v>
      </c>
      <c r="R296" s="228">
        <f>Q296*H296</f>
        <v>0</v>
      </c>
      <c r="S296" s="228">
        <v>0</v>
      </c>
      <c r="T296" s="22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0" t="s">
        <v>164</v>
      </c>
      <c r="AT296" s="230" t="s">
        <v>159</v>
      </c>
      <c r="AU296" s="230" t="s">
        <v>84</v>
      </c>
      <c r="AY296" s="18" t="s">
        <v>156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8" t="s">
        <v>84</v>
      </c>
      <c r="BK296" s="231">
        <f>ROUND(I296*H296,2)</f>
        <v>0</v>
      </c>
      <c r="BL296" s="18" t="s">
        <v>164</v>
      </c>
      <c r="BM296" s="230" t="s">
        <v>692</v>
      </c>
    </row>
    <row r="297" s="2" customFormat="1">
      <c r="A297" s="39"/>
      <c r="B297" s="40"/>
      <c r="C297" s="41"/>
      <c r="D297" s="232" t="s">
        <v>166</v>
      </c>
      <c r="E297" s="41"/>
      <c r="F297" s="233" t="s">
        <v>1762</v>
      </c>
      <c r="G297" s="41"/>
      <c r="H297" s="41"/>
      <c r="I297" s="234"/>
      <c r="J297" s="41"/>
      <c r="K297" s="41"/>
      <c r="L297" s="45"/>
      <c r="M297" s="235"/>
      <c r="N297" s="23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166</v>
      </c>
      <c r="AU297" s="18" t="s">
        <v>84</v>
      </c>
    </row>
    <row r="298" s="2" customFormat="1" ht="24.15" customHeight="1">
      <c r="A298" s="39"/>
      <c r="B298" s="40"/>
      <c r="C298" s="219" t="s">
        <v>1303</v>
      </c>
      <c r="D298" s="219" t="s">
        <v>159</v>
      </c>
      <c r="E298" s="220" t="s">
        <v>1763</v>
      </c>
      <c r="F298" s="221" t="s">
        <v>1764</v>
      </c>
      <c r="G298" s="222" t="s">
        <v>1513</v>
      </c>
      <c r="H298" s="223">
        <v>76</v>
      </c>
      <c r="I298" s="224"/>
      <c r="J298" s="225">
        <f>ROUND(I298*H298,2)</f>
        <v>0</v>
      </c>
      <c r="K298" s="221" t="s">
        <v>1</v>
      </c>
      <c r="L298" s="45"/>
      <c r="M298" s="226" t="s">
        <v>1</v>
      </c>
      <c r="N298" s="227" t="s">
        <v>41</v>
      </c>
      <c r="O298" s="92"/>
      <c r="P298" s="228">
        <f>O298*H298</f>
        <v>0</v>
      </c>
      <c r="Q298" s="228">
        <v>0</v>
      </c>
      <c r="R298" s="228">
        <f>Q298*H298</f>
        <v>0</v>
      </c>
      <c r="S298" s="228">
        <v>0</v>
      </c>
      <c r="T298" s="22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0" t="s">
        <v>164</v>
      </c>
      <c r="AT298" s="230" t="s">
        <v>159</v>
      </c>
      <c r="AU298" s="230" t="s">
        <v>84</v>
      </c>
      <c r="AY298" s="18" t="s">
        <v>156</v>
      </c>
      <c r="BE298" s="231">
        <f>IF(N298="základní",J298,0)</f>
        <v>0</v>
      </c>
      <c r="BF298" s="231">
        <f>IF(N298="snížená",J298,0)</f>
        <v>0</v>
      </c>
      <c r="BG298" s="231">
        <f>IF(N298="zákl. přenesená",J298,0)</f>
        <v>0</v>
      </c>
      <c r="BH298" s="231">
        <f>IF(N298="sníž. přenesená",J298,0)</f>
        <v>0</v>
      </c>
      <c r="BI298" s="231">
        <f>IF(N298="nulová",J298,0)</f>
        <v>0</v>
      </c>
      <c r="BJ298" s="18" t="s">
        <v>84</v>
      </c>
      <c r="BK298" s="231">
        <f>ROUND(I298*H298,2)</f>
        <v>0</v>
      </c>
      <c r="BL298" s="18" t="s">
        <v>164</v>
      </c>
      <c r="BM298" s="230" t="s">
        <v>1765</v>
      </c>
    </row>
    <row r="299" s="2" customFormat="1">
      <c r="A299" s="39"/>
      <c r="B299" s="40"/>
      <c r="C299" s="41"/>
      <c r="D299" s="232" t="s">
        <v>166</v>
      </c>
      <c r="E299" s="41"/>
      <c r="F299" s="233" t="s">
        <v>1764</v>
      </c>
      <c r="G299" s="41"/>
      <c r="H299" s="41"/>
      <c r="I299" s="234"/>
      <c r="J299" s="41"/>
      <c r="K299" s="41"/>
      <c r="L299" s="45"/>
      <c r="M299" s="235"/>
      <c r="N299" s="23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166</v>
      </c>
      <c r="AU299" s="18" t="s">
        <v>84</v>
      </c>
    </row>
    <row r="300" s="2" customFormat="1" ht="24.15" customHeight="1">
      <c r="A300" s="39"/>
      <c r="B300" s="40"/>
      <c r="C300" s="219" t="s">
        <v>308</v>
      </c>
      <c r="D300" s="219" t="s">
        <v>159</v>
      </c>
      <c r="E300" s="220" t="s">
        <v>1766</v>
      </c>
      <c r="F300" s="221" t="s">
        <v>1767</v>
      </c>
      <c r="G300" s="222" t="s">
        <v>1513</v>
      </c>
      <c r="H300" s="223">
        <v>18</v>
      </c>
      <c r="I300" s="224"/>
      <c r="J300" s="225">
        <f>ROUND(I300*H300,2)</f>
        <v>0</v>
      </c>
      <c r="K300" s="221" t="s">
        <v>1</v>
      </c>
      <c r="L300" s="45"/>
      <c r="M300" s="226" t="s">
        <v>1</v>
      </c>
      <c r="N300" s="227" t="s">
        <v>41</v>
      </c>
      <c r="O300" s="92"/>
      <c r="P300" s="228">
        <f>O300*H300</f>
        <v>0</v>
      </c>
      <c r="Q300" s="228">
        <v>0</v>
      </c>
      <c r="R300" s="228">
        <f>Q300*H300</f>
        <v>0</v>
      </c>
      <c r="S300" s="228">
        <v>0</v>
      </c>
      <c r="T300" s="22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0" t="s">
        <v>164</v>
      </c>
      <c r="AT300" s="230" t="s">
        <v>159</v>
      </c>
      <c r="AU300" s="230" t="s">
        <v>84</v>
      </c>
      <c r="AY300" s="18" t="s">
        <v>156</v>
      </c>
      <c r="BE300" s="231">
        <f>IF(N300="základní",J300,0)</f>
        <v>0</v>
      </c>
      <c r="BF300" s="231">
        <f>IF(N300="snížená",J300,0)</f>
        <v>0</v>
      </c>
      <c r="BG300" s="231">
        <f>IF(N300="zákl. přenesená",J300,0)</f>
        <v>0</v>
      </c>
      <c r="BH300" s="231">
        <f>IF(N300="sníž. přenesená",J300,0)</f>
        <v>0</v>
      </c>
      <c r="BI300" s="231">
        <f>IF(N300="nulová",J300,0)</f>
        <v>0</v>
      </c>
      <c r="BJ300" s="18" t="s">
        <v>84</v>
      </c>
      <c r="BK300" s="231">
        <f>ROUND(I300*H300,2)</f>
        <v>0</v>
      </c>
      <c r="BL300" s="18" t="s">
        <v>164</v>
      </c>
      <c r="BM300" s="230" t="s">
        <v>705</v>
      </c>
    </row>
    <row r="301" s="2" customFormat="1">
      <c r="A301" s="39"/>
      <c r="B301" s="40"/>
      <c r="C301" s="41"/>
      <c r="D301" s="232" t="s">
        <v>166</v>
      </c>
      <c r="E301" s="41"/>
      <c r="F301" s="233" t="s">
        <v>1767</v>
      </c>
      <c r="G301" s="41"/>
      <c r="H301" s="41"/>
      <c r="I301" s="234"/>
      <c r="J301" s="41"/>
      <c r="K301" s="41"/>
      <c r="L301" s="45"/>
      <c r="M301" s="235"/>
      <c r="N301" s="23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166</v>
      </c>
      <c r="AU301" s="18" t="s">
        <v>84</v>
      </c>
    </row>
    <row r="302" s="2" customFormat="1" ht="24.15" customHeight="1">
      <c r="A302" s="39"/>
      <c r="B302" s="40"/>
      <c r="C302" s="219" t="s">
        <v>315</v>
      </c>
      <c r="D302" s="219" t="s">
        <v>159</v>
      </c>
      <c r="E302" s="220" t="s">
        <v>1768</v>
      </c>
      <c r="F302" s="221" t="s">
        <v>1769</v>
      </c>
      <c r="G302" s="222" t="s">
        <v>1513</v>
      </c>
      <c r="H302" s="223">
        <v>8</v>
      </c>
      <c r="I302" s="224"/>
      <c r="J302" s="225">
        <f>ROUND(I302*H302,2)</f>
        <v>0</v>
      </c>
      <c r="K302" s="221" t="s">
        <v>1</v>
      </c>
      <c r="L302" s="45"/>
      <c r="M302" s="226" t="s">
        <v>1</v>
      </c>
      <c r="N302" s="227" t="s">
        <v>41</v>
      </c>
      <c r="O302" s="92"/>
      <c r="P302" s="228">
        <f>O302*H302</f>
        <v>0</v>
      </c>
      <c r="Q302" s="228">
        <v>0</v>
      </c>
      <c r="R302" s="228">
        <f>Q302*H302</f>
        <v>0</v>
      </c>
      <c r="S302" s="228">
        <v>0</v>
      </c>
      <c r="T302" s="22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0" t="s">
        <v>164</v>
      </c>
      <c r="AT302" s="230" t="s">
        <v>159</v>
      </c>
      <c r="AU302" s="230" t="s">
        <v>84</v>
      </c>
      <c r="AY302" s="18" t="s">
        <v>156</v>
      </c>
      <c r="BE302" s="231">
        <f>IF(N302="základní",J302,0)</f>
        <v>0</v>
      </c>
      <c r="BF302" s="231">
        <f>IF(N302="snížená",J302,0)</f>
        <v>0</v>
      </c>
      <c r="BG302" s="231">
        <f>IF(N302="zákl. přenesená",J302,0)</f>
        <v>0</v>
      </c>
      <c r="BH302" s="231">
        <f>IF(N302="sníž. přenesená",J302,0)</f>
        <v>0</v>
      </c>
      <c r="BI302" s="231">
        <f>IF(N302="nulová",J302,0)</f>
        <v>0</v>
      </c>
      <c r="BJ302" s="18" t="s">
        <v>84</v>
      </c>
      <c r="BK302" s="231">
        <f>ROUND(I302*H302,2)</f>
        <v>0</v>
      </c>
      <c r="BL302" s="18" t="s">
        <v>164</v>
      </c>
      <c r="BM302" s="230" t="s">
        <v>721</v>
      </c>
    </row>
    <row r="303" s="2" customFormat="1">
      <c r="A303" s="39"/>
      <c r="B303" s="40"/>
      <c r="C303" s="41"/>
      <c r="D303" s="232" t="s">
        <v>166</v>
      </c>
      <c r="E303" s="41"/>
      <c r="F303" s="233" t="s">
        <v>1769</v>
      </c>
      <c r="G303" s="41"/>
      <c r="H303" s="41"/>
      <c r="I303" s="234"/>
      <c r="J303" s="41"/>
      <c r="K303" s="41"/>
      <c r="L303" s="45"/>
      <c r="M303" s="235"/>
      <c r="N303" s="23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166</v>
      </c>
      <c r="AU303" s="18" t="s">
        <v>84</v>
      </c>
    </row>
    <row r="304" s="2" customFormat="1" ht="24.15" customHeight="1">
      <c r="A304" s="39"/>
      <c r="B304" s="40"/>
      <c r="C304" s="219" t="s">
        <v>336</v>
      </c>
      <c r="D304" s="219" t="s">
        <v>159</v>
      </c>
      <c r="E304" s="220" t="s">
        <v>1770</v>
      </c>
      <c r="F304" s="221" t="s">
        <v>1771</v>
      </c>
      <c r="G304" s="222" t="s">
        <v>1588</v>
      </c>
      <c r="H304" s="223">
        <v>0.29999999999999999</v>
      </c>
      <c r="I304" s="224"/>
      <c r="J304" s="225">
        <f>ROUND(I304*H304,2)</f>
        <v>0</v>
      </c>
      <c r="K304" s="221" t="s">
        <v>1</v>
      </c>
      <c r="L304" s="45"/>
      <c r="M304" s="226" t="s">
        <v>1</v>
      </c>
      <c r="N304" s="227" t="s">
        <v>41</v>
      </c>
      <c r="O304" s="92"/>
      <c r="P304" s="228">
        <f>O304*H304</f>
        <v>0</v>
      </c>
      <c r="Q304" s="228">
        <v>0</v>
      </c>
      <c r="R304" s="228">
        <f>Q304*H304</f>
        <v>0</v>
      </c>
      <c r="S304" s="228">
        <v>0</v>
      </c>
      <c r="T304" s="22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0" t="s">
        <v>164</v>
      </c>
      <c r="AT304" s="230" t="s">
        <v>159</v>
      </c>
      <c r="AU304" s="230" t="s">
        <v>84</v>
      </c>
      <c r="AY304" s="18" t="s">
        <v>156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8" t="s">
        <v>84</v>
      </c>
      <c r="BK304" s="231">
        <f>ROUND(I304*H304,2)</f>
        <v>0</v>
      </c>
      <c r="BL304" s="18" t="s">
        <v>164</v>
      </c>
      <c r="BM304" s="230" t="s">
        <v>741</v>
      </c>
    </row>
    <row r="305" s="2" customFormat="1">
      <c r="A305" s="39"/>
      <c r="B305" s="40"/>
      <c r="C305" s="41"/>
      <c r="D305" s="232" t="s">
        <v>166</v>
      </c>
      <c r="E305" s="41"/>
      <c r="F305" s="233" t="s">
        <v>1771</v>
      </c>
      <c r="G305" s="41"/>
      <c r="H305" s="41"/>
      <c r="I305" s="234"/>
      <c r="J305" s="41"/>
      <c r="K305" s="41"/>
      <c r="L305" s="45"/>
      <c r="M305" s="235"/>
      <c r="N305" s="23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166</v>
      </c>
      <c r="AU305" s="18" t="s">
        <v>84</v>
      </c>
    </row>
    <row r="306" s="2" customFormat="1" ht="24.15" customHeight="1">
      <c r="A306" s="39"/>
      <c r="B306" s="40"/>
      <c r="C306" s="219" t="s">
        <v>344</v>
      </c>
      <c r="D306" s="219" t="s">
        <v>159</v>
      </c>
      <c r="E306" s="220" t="s">
        <v>1590</v>
      </c>
      <c r="F306" s="221" t="s">
        <v>1591</v>
      </c>
      <c r="G306" s="222" t="s">
        <v>1588</v>
      </c>
      <c r="H306" s="223">
        <v>0.29999999999999999</v>
      </c>
      <c r="I306" s="224"/>
      <c r="J306" s="225">
        <f>ROUND(I306*H306,2)</f>
        <v>0</v>
      </c>
      <c r="K306" s="221" t="s">
        <v>1</v>
      </c>
      <c r="L306" s="45"/>
      <c r="M306" s="226" t="s">
        <v>1</v>
      </c>
      <c r="N306" s="227" t="s">
        <v>41</v>
      </c>
      <c r="O306" s="92"/>
      <c r="P306" s="228">
        <f>O306*H306</f>
        <v>0</v>
      </c>
      <c r="Q306" s="228">
        <v>0</v>
      </c>
      <c r="R306" s="228">
        <f>Q306*H306</f>
        <v>0</v>
      </c>
      <c r="S306" s="228">
        <v>0</v>
      </c>
      <c r="T306" s="22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0" t="s">
        <v>164</v>
      </c>
      <c r="AT306" s="230" t="s">
        <v>159</v>
      </c>
      <c r="AU306" s="230" t="s">
        <v>84</v>
      </c>
      <c r="AY306" s="18" t="s">
        <v>156</v>
      </c>
      <c r="BE306" s="231">
        <f>IF(N306="základní",J306,0)</f>
        <v>0</v>
      </c>
      <c r="BF306" s="231">
        <f>IF(N306="snížená",J306,0)</f>
        <v>0</v>
      </c>
      <c r="BG306" s="231">
        <f>IF(N306="zákl. přenesená",J306,0)</f>
        <v>0</v>
      </c>
      <c r="BH306" s="231">
        <f>IF(N306="sníž. přenesená",J306,0)</f>
        <v>0</v>
      </c>
      <c r="BI306" s="231">
        <f>IF(N306="nulová",J306,0)</f>
        <v>0</v>
      </c>
      <c r="BJ306" s="18" t="s">
        <v>84</v>
      </c>
      <c r="BK306" s="231">
        <f>ROUND(I306*H306,2)</f>
        <v>0</v>
      </c>
      <c r="BL306" s="18" t="s">
        <v>164</v>
      </c>
      <c r="BM306" s="230" t="s">
        <v>753</v>
      </c>
    </row>
    <row r="307" s="2" customFormat="1">
      <c r="A307" s="39"/>
      <c r="B307" s="40"/>
      <c r="C307" s="41"/>
      <c r="D307" s="232" t="s">
        <v>166</v>
      </c>
      <c r="E307" s="41"/>
      <c r="F307" s="233" t="s">
        <v>1591</v>
      </c>
      <c r="G307" s="41"/>
      <c r="H307" s="41"/>
      <c r="I307" s="234"/>
      <c r="J307" s="41"/>
      <c r="K307" s="41"/>
      <c r="L307" s="45"/>
      <c r="M307" s="235"/>
      <c r="N307" s="23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166</v>
      </c>
      <c r="AU307" s="18" t="s">
        <v>84</v>
      </c>
    </row>
    <row r="308" s="12" customFormat="1" ht="25.92" customHeight="1">
      <c r="A308" s="12"/>
      <c r="B308" s="203"/>
      <c r="C308" s="204"/>
      <c r="D308" s="205" t="s">
        <v>75</v>
      </c>
      <c r="E308" s="206" t="s">
        <v>1772</v>
      </c>
      <c r="F308" s="206" t="s">
        <v>1773</v>
      </c>
      <c r="G308" s="204"/>
      <c r="H308" s="204"/>
      <c r="I308" s="207"/>
      <c r="J308" s="208">
        <f>BK308</f>
        <v>0</v>
      </c>
      <c r="K308" s="204"/>
      <c r="L308" s="209"/>
      <c r="M308" s="210"/>
      <c r="N308" s="211"/>
      <c r="O308" s="211"/>
      <c r="P308" s="212">
        <f>SUM(P309:P350)</f>
        <v>0</v>
      </c>
      <c r="Q308" s="211"/>
      <c r="R308" s="212">
        <f>SUM(R309:R350)</f>
        <v>0</v>
      </c>
      <c r="S308" s="211"/>
      <c r="T308" s="213">
        <f>SUM(T309:T350)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4" t="s">
        <v>84</v>
      </c>
      <c r="AT308" s="215" t="s">
        <v>75</v>
      </c>
      <c r="AU308" s="215" t="s">
        <v>76</v>
      </c>
      <c r="AY308" s="214" t="s">
        <v>156</v>
      </c>
      <c r="BK308" s="216">
        <f>SUM(BK309:BK350)</f>
        <v>0</v>
      </c>
    </row>
    <row r="309" s="2" customFormat="1" ht="37.8" customHeight="1">
      <c r="A309" s="39"/>
      <c r="B309" s="40"/>
      <c r="C309" s="219" t="s">
        <v>357</v>
      </c>
      <c r="D309" s="219" t="s">
        <v>159</v>
      </c>
      <c r="E309" s="220" t="s">
        <v>1774</v>
      </c>
      <c r="F309" s="221" t="s">
        <v>1775</v>
      </c>
      <c r="G309" s="222" t="s">
        <v>1513</v>
      </c>
      <c r="H309" s="223">
        <v>20</v>
      </c>
      <c r="I309" s="224"/>
      <c r="J309" s="225">
        <f>ROUND(I309*H309,2)</f>
        <v>0</v>
      </c>
      <c r="K309" s="221" t="s">
        <v>1</v>
      </c>
      <c r="L309" s="45"/>
      <c r="M309" s="226" t="s">
        <v>1</v>
      </c>
      <c r="N309" s="227" t="s">
        <v>41</v>
      </c>
      <c r="O309" s="92"/>
      <c r="P309" s="228">
        <f>O309*H309</f>
        <v>0</v>
      </c>
      <c r="Q309" s="228">
        <v>0</v>
      </c>
      <c r="R309" s="228">
        <f>Q309*H309</f>
        <v>0</v>
      </c>
      <c r="S309" s="228">
        <v>0</v>
      </c>
      <c r="T309" s="22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0" t="s">
        <v>164</v>
      </c>
      <c r="AT309" s="230" t="s">
        <v>159</v>
      </c>
      <c r="AU309" s="230" t="s">
        <v>84</v>
      </c>
      <c r="AY309" s="18" t="s">
        <v>156</v>
      </c>
      <c r="BE309" s="231">
        <f>IF(N309="základní",J309,0)</f>
        <v>0</v>
      </c>
      <c r="BF309" s="231">
        <f>IF(N309="snížená",J309,0)</f>
        <v>0</v>
      </c>
      <c r="BG309" s="231">
        <f>IF(N309="zákl. přenesená",J309,0)</f>
        <v>0</v>
      </c>
      <c r="BH309" s="231">
        <f>IF(N309="sníž. přenesená",J309,0)</f>
        <v>0</v>
      </c>
      <c r="BI309" s="231">
        <f>IF(N309="nulová",J309,0)</f>
        <v>0</v>
      </c>
      <c r="BJ309" s="18" t="s">
        <v>84</v>
      </c>
      <c r="BK309" s="231">
        <f>ROUND(I309*H309,2)</f>
        <v>0</v>
      </c>
      <c r="BL309" s="18" t="s">
        <v>164</v>
      </c>
      <c r="BM309" s="230" t="s">
        <v>766</v>
      </c>
    </row>
    <row r="310" s="2" customFormat="1">
      <c r="A310" s="39"/>
      <c r="B310" s="40"/>
      <c r="C310" s="41"/>
      <c r="D310" s="232" t="s">
        <v>166</v>
      </c>
      <c r="E310" s="41"/>
      <c r="F310" s="233" t="s">
        <v>1775</v>
      </c>
      <c r="G310" s="41"/>
      <c r="H310" s="41"/>
      <c r="I310" s="234"/>
      <c r="J310" s="41"/>
      <c r="K310" s="41"/>
      <c r="L310" s="45"/>
      <c r="M310" s="235"/>
      <c r="N310" s="23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166</v>
      </c>
      <c r="AU310" s="18" t="s">
        <v>84</v>
      </c>
    </row>
    <row r="311" s="2" customFormat="1" ht="37.8" customHeight="1">
      <c r="A311" s="39"/>
      <c r="B311" s="40"/>
      <c r="C311" s="219" t="s">
        <v>361</v>
      </c>
      <c r="D311" s="219" t="s">
        <v>159</v>
      </c>
      <c r="E311" s="220" t="s">
        <v>1776</v>
      </c>
      <c r="F311" s="221" t="s">
        <v>1777</v>
      </c>
      <c r="G311" s="222" t="s">
        <v>1513</v>
      </c>
      <c r="H311" s="223">
        <v>42</v>
      </c>
      <c r="I311" s="224"/>
      <c r="J311" s="225">
        <f>ROUND(I311*H311,2)</f>
        <v>0</v>
      </c>
      <c r="K311" s="221" t="s">
        <v>1</v>
      </c>
      <c r="L311" s="45"/>
      <c r="M311" s="226" t="s">
        <v>1</v>
      </c>
      <c r="N311" s="227" t="s">
        <v>41</v>
      </c>
      <c r="O311" s="92"/>
      <c r="P311" s="228">
        <f>O311*H311</f>
        <v>0</v>
      </c>
      <c r="Q311" s="228">
        <v>0</v>
      </c>
      <c r="R311" s="228">
        <f>Q311*H311</f>
        <v>0</v>
      </c>
      <c r="S311" s="228">
        <v>0</v>
      </c>
      <c r="T311" s="22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0" t="s">
        <v>164</v>
      </c>
      <c r="AT311" s="230" t="s">
        <v>159</v>
      </c>
      <c r="AU311" s="230" t="s">
        <v>84</v>
      </c>
      <c r="AY311" s="18" t="s">
        <v>156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8" t="s">
        <v>84</v>
      </c>
      <c r="BK311" s="231">
        <f>ROUND(I311*H311,2)</f>
        <v>0</v>
      </c>
      <c r="BL311" s="18" t="s">
        <v>164</v>
      </c>
      <c r="BM311" s="230" t="s">
        <v>1778</v>
      </c>
    </row>
    <row r="312" s="2" customFormat="1">
      <c r="A312" s="39"/>
      <c r="B312" s="40"/>
      <c r="C312" s="41"/>
      <c r="D312" s="232" t="s">
        <v>166</v>
      </c>
      <c r="E312" s="41"/>
      <c r="F312" s="233" t="s">
        <v>1777</v>
      </c>
      <c r="G312" s="41"/>
      <c r="H312" s="41"/>
      <c r="I312" s="234"/>
      <c r="J312" s="41"/>
      <c r="K312" s="41"/>
      <c r="L312" s="45"/>
      <c r="M312" s="235"/>
      <c r="N312" s="23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166</v>
      </c>
      <c r="AU312" s="18" t="s">
        <v>84</v>
      </c>
    </row>
    <row r="313" s="2" customFormat="1" ht="37.8" customHeight="1">
      <c r="A313" s="39"/>
      <c r="B313" s="40"/>
      <c r="C313" s="219" t="s">
        <v>369</v>
      </c>
      <c r="D313" s="219" t="s">
        <v>159</v>
      </c>
      <c r="E313" s="220" t="s">
        <v>1779</v>
      </c>
      <c r="F313" s="221" t="s">
        <v>1780</v>
      </c>
      <c r="G313" s="222" t="s">
        <v>1513</v>
      </c>
      <c r="H313" s="223">
        <v>20</v>
      </c>
      <c r="I313" s="224"/>
      <c r="J313" s="225">
        <f>ROUND(I313*H313,2)</f>
        <v>0</v>
      </c>
      <c r="K313" s="221" t="s">
        <v>1</v>
      </c>
      <c r="L313" s="45"/>
      <c r="M313" s="226" t="s">
        <v>1</v>
      </c>
      <c r="N313" s="227" t="s">
        <v>41</v>
      </c>
      <c r="O313" s="92"/>
      <c r="P313" s="228">
        <f>O313*H313</f>
        <v>0</v>
      </c>
      <c r="Q313" s="228">
        <v>0</v>
      </c>
      <c r="R313" s="228">
        <f>Q313*H313</f>
        <v>0</v>
      </c>
      <c r="S313" s="228">
        <v>0</v>
      </c>
      <c r="T313" s="22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0" t="s">
        <v>164</v>
      </c>
      <c r="AT313" s="230" t="s">
        <v>159</v>
      </c>
      <c r="AU313" s="230" t="s">
        <v>84</v>
      </c>
      <c r="AY313" s="18" t="s">
        <v>156</v>
      </c>
      <c r="BE313" s="231">
        <f>IF(N313="základní",J313,0)</f>
        <v>0</v>
      </c>
      <c r="BF313" s="231">
        <f>IF(N313="snížená",J313,0)</f>
        <v>0</v>
      </c>
      <c r="BG313" s="231">
        <f>IF(N313="zákl. přenesená",J313,0)</f>
        <v>0</v>
      </c>
      <c r="BH313" s="231">
        <f>IF(N313="sníž. přenesená",J313,0)</f>
        <v>0</v>
      </c>
      <c r="BI313" s="231">
        <f>IF(N313="nulová",J313,0)</f>
        <v>0</v>
      </c>
      <c r="BJ313" s="18" t="s">
        <v>84</v>
      </c>
      <c r="BK313" s="231">
        <f>ROUND(I313*H313,2)</f>
        <v>0</v>
      </c>
      <c r="BL313" s="18" t="s">
        <v>164</v>
      </c>
      <c r="BM313" s="230" t="s">
        <v>783</v>
      </c>
    </row>
    <row r="314" s="2" customFormat="1">
      <c r="A314" s="39"/>
      <c r="B314" s="40"/>
      <c r="C314" s="41"/>
      <c r="D314" s="232" t="s">
        <v>166</v>
      </c>
      <c r="E314" s="41"/>
      <c r="F314" s="233" t="s">
        <v>1780</v>
      </c>
      <c r="G314" s="41"/>
      <c r="H314" s="41"/>
      <c r="I314" s="234"/>
      <c r="J314" s="41"/>
      <c r="K314" s="41"/>
      <c r="L314" s="45"/>
      <c r="M314" s="235"/>
      <c r="N314" s="23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166</v>
      </c>
      <c r="AU314" s="18" t="s">
        <v>84</v>
      </c>
    </row>
    <row r="315" s="2" customFormat="1" ht="37.8" customHeight="1">
      <c r="A315" s="39"/>
      <c r="B315" s="40"/>
      <c r="C315" s="219" t="s">
        <v>375</v>
      </c>
      <c r="D315" s="219" t="s">
        <v>159</v>
      </c>
      <c r="E315" s="220" t="s">
        <v>1781</v>
      </c>
      <c r="F315" s="221" t="s">
        <v>1780</v>
      </c>
      <c r="G315" s="222" t="s">
        <v>1513</v>
      </c>
      <c r="H315" s="223">
        <v>20</v>
      </c>
      <c r="I315" s="224"/>
      <c r="J315" s="225">
        <f>ROUND(I315*H315,2)</f>
        <v>0</v>
      </c>
      <c r="K315" s="221" t="s">
        <v>1</v>
      </c>
      <c r="L315" s="45"/>
      <c r="M315" s="226" t="s">
        <v>1</v>
      </c>
      <c r="N315" s="227" t="s">
        <v>41</v>
      </c>
      <c r="O315" s="92"/>
      <c r="P315" s="228">
        <f>O315*H315</f>
        <v>0</v>
      </c>
      <c r="Q315" s="228">
        <v>0</v>
      </c>
      <c r="R315" s="228">
        <f>Q315*H315</f>
        <v>0</v>
      </c>
      <c r="S315" s="228">
        <v>0</v>
      </c>
      <c r="T315" s="22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0" t="s">
        <v>164</v>
      </c>
      <c r="AT315" s="230" t="s">
        <v>159</v>
      </c>
      <c r="AU315" s="230" t="s">
        <v>84</v>
      </c>
      <c r="AY315" s="18" t="s">
        <v>156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8" t="s">
        <v>84</v>
      </c>
      <c r="BK315" s="231">
        <f>ROUND(I315*H315,2)</f>
        <v>0</v>
      </c>
      <c r="BL315" s="18" t="s">
        <v>164</v>
      </c>
      <c r="BM315" s="230" t="s">
        <v>1782</v>
      </c>
    </row>
    <row r="316" s="2" customFormat="1">
      <c r="A316" s="39"/>
      <c r="B316" s="40"/>
      <c r="C316" s="41"/>
      <c r="D316" s="232" t="s">
        <v>166</v>
      </c>
      <c r="E316" s="41"/>
      <c r="F316" s="233" t="s">
        <v>1780</v>
      </c>
      <c r="G316" s="41"/>
      <c r="H316" s="41"/>
      <c r="I316" s="234"/>
      <c r="J316" s="41"/>
      <c r="K316" s="41"/>
      <c r="L316" s="45"/>
      <c r="M316" s="235"/>
      <c r="N316" s="23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166</v>
      </c>
      <c r="AU316" s="18" t="s">
        <v>84</v>
      </c>
    </row>
    <row r="317" s="2" customFormat="1" ht="90" customHeight="1">
      <c r="A317" s="39"/>
      <c r="B317" s="40"/>
      <c r="C317" s="219" t="s">
        <v>381</v>
      </c>
      <c r="D317" s="219" t="s">
        <v>159</v>
      </c>
      <c r="E317" s="220" t="s">
        <v>1783</v>
      </c>
      <c r="F317" s="221" t="s">
        <v>1784</v>
      </c>
      <c r="G317" s="222" t="s">
        <v>1513</v>
      </c>
      <c r="H317" s="223">
        <v>20</v>
      </c>
      <c r="I317" s="224"/>
      <c r="J317" s="225">
        <f>ROUND(I317*H317,2)</f>
        <v>0</v>
      </c>
      <c r="K317" s="221" t="s">
        <v>1</v>
      </c>
      <c r="L317" s="45"/>
      <c r="M317" s="226" t="s">
        <v>1</v>
      </c>
      <c r="N317" s="227" t="s">
        <v>41</v>
      </c>
      <c r="O317" s="92"/>
      <c r="P317" s="228">
        <f>O317*H317</f>
        <v>0</v>
      </c>
      <c r="Q317" s="228">
        <v>0</v>
      </c>
      <c r="R317" s="228">
        <f>Q317*H317</f>
        <v>0</v>
      </c>
      <c r="S317" s="228">
        <v>0</v>
      </c>
      <c r="T317" s="22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0" t="s">
        <v>164</v>
      </c>
      <c r="AT317" s="230" t="s">
        <v>159</v>
      </c>
      <c r="AU317" s="230" t="s">
        <v>84</v>
      </c>
      <c r="AY317" s="18" t="s">
        <v>156</v>
      </c>
      <c r="BE317" s="231">
        <f>IF(N317="základní",J317,0)</f>
        <v>0</v>
      </c>
      <c r="BF317" s="231">
        <f>IF(N317="snížená",J317,0)</f>
        <v>0</v>
      </c>
      <c r="BG317" s="231">
        <f>IF(N317="zákl. přenesená",J317,0)</f>
        <v>0</v>
      </c>
      <c r="BH317" s="231">
        <f>IF(N317="sníž. přenesená",J317,0)</f>
        <v>0</v>
      </c>
      <c r="BI317" s="231">
        <f>IF(N317="nulová",J317,0)</f>
        <v>0</v>
      </c>
      <c r="BJ317" s="18" t="s">
        <v>84</v>
      </c>
      <c r="BK317" s="231">
        <f>ROUND(I317*H317,2)</f>
        <v>0</v>
      </c>
      <c r="BL317" s="18" t="s">
        <v>164</v>
      </c>
      <c r="BM317" s="230" t="s">
        <v>790</v>
      </c>
    </row>
    <row r="318" s="2" customFormat="1">
      <c r="A318" s="39"/>
      <c r="B318" s="40"/>
      <c r="C318" s="41"/>
      <c r="D318" s="232" t="s">
        <v>166</v>
      </c>
      <c r="E318" s="41"/>
      <c r="F318" s="233" t="s">
        <v>1784</v>
      </c>
      <c r="G318" s="41"/>
      <c r="H318" s="41"/>
      <c r="I318" s="234"/>
      <c r="J318" s="41"/>
      <c r="K318" s="41"/>
      <c r="L318" s="45"/>
      <c r="M318" s="235"/>
      <c r="N318" s="23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166</v>
      </c>
      <c r="AU318" s="18" t="s">
        <v>84</v>
      </c>
    </row>
    <row r="319" s="2" customFormat="1" ht="37.8" customHeight="1">
      <c r="A319" s="39"/>
      <c r="B319" s="40"/>
      <c r="C319" s="219" t="s">
        <v>385</v>
      </c>
      <c r="D319" s="219" t="s">
        <v>159</v>
      </c>
      <c r="E319" s="220" t="s">
        <v>1785</v>
      </c>
      <c r="F319" s="221" t="s">
        <v>1786</v>
      </c>
      <c r="G319" s="222" t="s">
        <v>1513</v>
      </c>
      <c r="H319" s="223">
        <v>34</v>
      </c>
      <c r="I319" s="224"/>
      <c r="J319" s="225">
        <f>ROUND(I319*H319,2)</f>
        <v>0</v>
      </c>
      <c r="K319" s="221" t="s">
        <v>1</v>
      </c>
      <c r="L319" s="45"/>
      <c r="M319" s="226" t="s">
        <v>1</v>
      </c>
      <c r="N319" s="227" t="s">
        <v>41</v>
      </c>
      <c r="O319" s="92"/>
      <c r="P319" s="228">
        <f>O319*H319</f>
        <v>0</v>
      </c>
      <c r="Q319" s="228">
        <v>0</v>
      </c>
      <c r="R319" s="228">
        <f>Q319*H319</f>
        <v>0</v>
      </c>
      <c r="S319" s="228">
        <v>0</v>
      </c>
      <c r="T319" s="22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0" t="s">
        <v>164</v>
      </c>
      <c r="AT319" s="230" t="s">
        <v>159</v>
      </c>
      <c r="AU319" s="230" t="s">
        <v>84</v>
      </c>
      <c r="AY319" s="18" t="s">
        <v>156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8" t="s">
        <v>84</v>
      </c>
      <c r="BK319" s="231">
        <f>ROUND(I319*H319,2)</f>
        <v>0</v>
      </c>
      <c r="BL319" s="18" t="s">
        <v>164</v>
      </c>
      <c r="BM319" s="230" t="s">
        <v>802</v>
      </c>
    </row>
    <row r="320" s="2" customFormat="1">
      <c r="A320" s="39"/>
      <c r="B320" s="40"/>
      <c r="C320" s="41"/>
      <c r="D320" s="232" t="s">
        <v>166</v>
      </c>
      <c r="E320" s="41"/>
      <c r="F320" s="233" t="s">
        <v>1786</v>
      </c>
      <c r="G320" s="41"/>
      <c r="H320" s="41"/>
      <c r="I320" s="234"/>
      <c r="J320" s="41"/>
      <c r="K320" s="41"/>
      <c r="L320" s="45"/>
      <c r="M320" s="235"/>
      <c r="N320" s="23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166</v>
      </c>
      <c r="AU320" s="18" t="s">
        <v>84</v>
      </c>
    </row>
    <row r="321" s="2" customFormat="1" ht="90" customHeight="1">
      <c r="A321" s="39"/>
      <c r="B321" s="40"/>
      <c r="C321" s="219" t="s">
        <v>391</v>
      </c>
      <c r="D321" s="219" t="s">
        <v>159</v>
      </c>
      <c r="E321" s="220" t="s">
        <v>1787</v>
      </c>
      <c r="F321" s="221" t="s">
        <v>1788</v>
      </c>
      <c r="G321" s="222" t="s">
        <v>1513</v>
      </c>
      <c r="H321" s="223">
        <v>34</v>
      </c>
      <c r="I321" s="224"/>
      <c r="J321" s="225">
        <f>ROUND(I321*H321,2)</f>
        <v>0</v>
      </c>
      <c r="K321" s="221" t="s">
        <v>1</v>
      </c>
      <c r="L321" s="45"/>
      <c r="M321" s="226" t="s">
        <v>1</v>
      </c>
      <c r="N321" s="227" t="s">
        <v>41</v>
      </c>
      <c r="O321" s="92"/>
      <c r="P321" s="228">
        <f>O321*H321</f>
        <v>0</v>
      </c>
      <c r="Q321" s="228">
        <v>0</v>
      </c>
      <c r="R321" s="228">
        <f>Q321*H321</f>
        <v>0</v>
      </c>
      <c r="S321" s="228">
        <v>0</v>
      </c>
      <c r="T321" s="22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0" t="s">
        <v>164</v>
      </c>
      <c r="AT321" s="230" t="s">
        <v>159</v>
      </c>
      <c r="AU321" s="230" t="s">
        <v>84</v>
      </c>
      <c r="AY321" s="18" t="s">
        <v>156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8" t="s">
        <v>84</v>
      </c>
      <c r="BK321" s="231">
        <f>ROUND(I321*H321,2)</f>
        <v>0</v>
      </c>
      <c r="BL321" s="18" t="s">
        <v>164</v>
      </c>
      <c r="BM321" s="230" t="s">
        <v>812</v>
      </c>
    </row>
    <row r="322" s="2" customFormat="1">
      <c r="A322" s="39"/>
      <c r="B322" s="40"/>
      <c r="C322" s="41"/>
      <c r="D322" s="232" t="s">
        <v>166</v>
      </c>
      <c r="E322" s="41"/>
      <c r="F322" s="233" t="s">
        <v>1788</v>
      </c>
      <c r="G322" s="41"/>
      <c r="H322" s="41"/>
      <c r="I322" s="234"/>
      <c r="J322" s="41"/>
      <c r="K322" s="41"/>
      <c r="L322" s="45"/>
      <c r="M322" s="235"/>
      <c r="N322" s="23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166</v>
      </c>
      <c r="AU322" s="18" t="s">
        <v>84</v>
      </c>
    </row>
    <row r="323" s="2" customFormat="1" ht="24.15" customHeight="1">
      <c r="A323" s="39"/>
      <c r="B323" s="40"/>
      <c r="C323" s="219" t="s">
        <v>396</v>
      </c>
      <c r="D323" s="219" t="s">
        <v>159</v>
      </c>
      <c r="E323" s="220" t="s">
        <v>1789</v>
      </c>
      <c r="F323" s="221" t="s">
        <v>1790</v>
      </c>
      <c r="G323" s="222" t="s">
        <v>1513</v>
      </c>
      <c r="H323" s="223">
        <v>22</v>
      </c>
      <c r="I323" s="224"/>
      <c r="J323" s="225">
        <f>ROUND(I323*H323,2)</f>
        <v>0</v>
      </c>
      <c r="K323" s="221" t="s">
        <v>1</v>
      </c>
      <c r="L323" s="45"/>
      <c r="M323" s="226" t="s">
        <v>1</v>
      </c>
      <c r="N323" s="227" t="s">
        <v>41</v>
      </c>
      <c r="O323" s="92"/>
      <c r="P323" s="228">
        <f>O323*H323</f>
        <v>0</v>
      </c>
      <c r="Q323" s="228">
        <v>0</v>
      </c>
      <c r="R323" s="228">
        <f>Q323*H323</f>
        <v>0</v>
      </c>
      <c r="S323" s="228">
        <v>0</v>
      </c>
      <c r="T323" s="22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0" t="s">
        <v>164</v>
      </c>
      <c r="AT323" s="230" t="s">
        <v>159</v>
      </c>
      <c r="AU323" s="230" t="s">
        <v>84</v>
      </c>
      <c r="AY323" s="18" t="s">
        <v>156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8" t="s">
        <v>84</v>
      </c>
      <c r="BK323" s="231">
        <f>ROUND(I323*H323,2)</f>
        <v>0</v>
      </c>
      <c r="BL323" s="18" t="s">
        <v>164</v>
      </c>
      <c r="BM323" s="230" t="s">
        <v>822</v>
      </c>
    </row>
    <row r="324" s="2" customFormat="1">
      <c r="A324" s="39"/>
      <c r="B324" s="40"/>
      <c r="C324" s="41"/>
      <c r="D324" s="232" t="s">
        <v>166</v>
      </c>
      <c r="E324" s="41"/>
      <c r="F324" s="233" t="s">
        <v>1790</v>
      </c>
      <c r="G324" s="41"/>
      <c r="H324" s="41"/>
      <c r="I324" s="234"/>
      <c r="J324" s="41"/>
      <c r="K324" s="41"/>
      <c r="L324" s="45"/>
      <c r="M324" s="235"/>
      <c r="N324" s="23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166</v>
      </c>
      <c r="AU324" s="18" t="s">
        <v>84</v>
      </c>
    </row>
    <row r="325" s="2" customFormat="1" ht="24.15" customHeight="1">
      <c r="A325" s="39"/>
      <c r="B325" s="40"/>
      <c r="C325" s="219" t="s">
        <v>402</v>
      </c>
      <c r="D325" s="219" t="s">
        <v>159</v>
      </c>
      <c r="E325" s="220" t="s">
        <v>1791</v>
      </c>
      <c r="F325" s="221" t="s">
        <v>1792</v>
      </c>
      <c r="G325" s="222" t="s">
        <v>1513</v>
      </c>
      <c r="H325" s="223">
        <v>3</v>
      </c>
      <c r="I325" s="224"/>
      <c r="J325" s="225">
        <f>ROUND(I325*H325,2)</f>
        <v>0</v>
      </c>
      <c r="K325" s="221" t="s">
        <v>1</v>
      </c>
      <c r="L325" s="45"/>
      <c r="M325" s="226" t="s">
        <v>1</v>
      </c>
      <c r="N325" s="227" t="s">
        <v>41</v>
      </c>
      <c r="O325" s="92"/>
      <c r="P325" s="228">
        <f>O325*H325</f>
        <v>0</v>
      </c>
      <c r="Q325" s="228">
        <v>0</v>
      </c>
      <c r="R325" s="228">
        <f>Q325*H325</f>
        <v>0</v>
      </c>
      <c r="S325" s="228">
        <v>0</v>
      </c>
      <c r="T325" s="22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0" t="s">
        <v>164</v>
      </c>
      <c r="AT325" s="230" t="s">
        <v>159</v>
      </c>
      <c r="AU325" s="230" t="s">
        <v>84</v>
      </c>
      <c r="AY325" s="18" t="s">
        <v>156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8" t="s">
        <v>84</v>
      </c>
      <c r="BK325" s="231">
        <f>ROUND(I325*H325,2)</f>
        <v>0</v>
      </c>
      <c r="BL325" s="18" t="s">
        <v>164</v>
      </c>
      <c r="BM325" s="230" t="s">
        <v>836</v>
      </c>
    </row>
    <row r="326" s="2" customFormat="1">
      <c r="A326" s="39"/>
      <c r="B326" s="40"/>
      <c r="C326" s="41"/>
      <c r="D326" s="232" t="s">
        <v>166</v>
      </c>
      <c r="E326" s="41"/>
      <c r="F326" s="233" t="s">
        <v>1792</v>
      </c>
      <c r="G326" s="41"/>
      <c r="H326" s="41"/>
      <c r="I326" s="234"/>
      <c r="J326" s="41"/>
      <c r="K326" s="41"/>
      <c r="L326" s="45"/>
      <c r="M326" s="235"/>
      <c r="N326" s="23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166</v>
      </c>
      <c r="AU326" s="18" t="s">
        <v>84</v>
      </c>
    </row>
    <row r="327" s="2" customFormat="1" ht="21.75" customHeight="1">
      <c r="A327" s="39"/>
      <c r="B327" s="40"/>
      <c r="C327" s="219" t="s">
        <v>407</v>
      </c>
      <c r="D327" s="219" t="s">
        <v>159</v>
      </c>
      <c r="E327" s="220" t="s">
        <v>1793</v>
      </c>
      <c r="F327" s="221" t="s">
        <v>1794</v>
      </c>
      <c r="G327" s="222" t="s">
        <v>1513</v>
      </c>
      <c r="H327" s="223">
        <v>3</v>
      </c>
      <c r="I327" s="224"/>
      <c r="J327" s="225">
        <f>ROUND(I327*H327,2)</f>
        <v>0</v>
      </c>
      <c r="K327" s="221" t="s">
        <v>1</v>
      </c>
      <c r="L327" s="45"/>
      <c r="M327" s="226" t="s">
        <v>1</v>
      </c>
      <c r="N327" s="227" t="s">
        <v>41</v>
      </c>
      <c r="O327" s="92"/>
      <c r="P327" s="228">
        <f>O327*H327</f>
        <v>0</v>
      </c>
      <c r="Q327" s="228">
        <v>0</v>
      </c>
      <c r="R327" s="228">
        <f>Q327*H327</f>
        <v>0</v>
      </c>
      <c r="S327" s="228">
        <v>0</v>
      </c>
      <c r="T327" s="22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0" t="s">
        <v>164</v>
      </c>
      <c r="AT327" s="230" t="s">
        <v>159</v>
      </c>
      <c r="AU327" s="230" t="s">
        <v>84</v>
      </c>
      <c r="AY327" s="18" t="s">
        <v>156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8" t="s">
        <v>84</v>
      </c>
      <c r="BK327" s="231">
        <f>ROUND(I327*H327,2)</f>
        <v>0</v>
      </c>
      <c r="BL327" s="18" t="s">
        <v>164</v>
      </c>
      <c r="BM327" s="230" t="s">
        <v>846</v>
      </c>
    </row>
    <row r="328" s="2" customFormat="1">
      <c r="A328" s="39"/>
      <c r="B328" s="40"/>
      <c r="C328" s="41"/>
      <c r="D328" s="232" t="s">
        <v>166</v>
      </c>
      <c r="E328" s="41"/>
      <c r="F328" s="233" t="s">
        <v>1794</v>
      </c>
      <c r="G328" s="41"/>
      <c r="H328" s="41"/>
      <c r="I328" s="234"/>
      <c r="J328" s="41"/>
      <c r="K328" s="41"/>
      <c r="L328" s="45"/>
      <c r="M328" s="235"/>
      <c r="N328" s="23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166</v>
      </c>
      <c r="AU328" s="18" t="s">
        <v>84</v>
      </c>
    </row>
    <row r="329" s="2" customFormat="1" ht="21.75" customHeight="1">
      <c r="A329" s="39"/>
      <c r="B329" s="40"/>
      <c r="C329" s="219" t="s">
        <v>415</v>
      </c>
      <c r="D329" s="219" t="s">
        <v>159</v>
      </c>
      <c r="E329" s="220" t="s">
        <v>1795</v>
      </c>
      <c r="F329" s="221" t="s">
        <v>1796</v>
      </c>
      <c r="G329" s="222" t="s">
        <v>1513</v>
      </c>
      <c r="H329" s="223">
        <v>4</v>
      </c>
      <c r="I329" s="224"/>
      <c r="J329" s="225">
        <f>ROUND(I329*H329,2)</f>
        <v>0</v>
      </c>
      <c r="K329" s="221" t="s">
        <v>1</v>
      </c>
      <c r="L329" s="45"/>
      <c r="M329" s="226" t="s">
        <v>1</v>
      </c>
      <c r="N329" s="227" t="s">
        <v>41</v>
      </c>
      <c r="O329" s="92"/>
      <c r="P329" s="228">
        <f>O329*H329</f>
        <v>0</v>
      </c>
      <c r="Q329" s="228">
        <v>0</v>
      </c>
      <c r="R329" s="228">
        <f>Q329*H329</f>
        <v>0</v>
      </c>
      <c r="S329" s="228">
        <v>0</v>
      </c>
      <c r="T329" s="22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0" t="s">
        <v>164</v>
      </c>
      <c r="AT329" s="230" t="s">
        <v>159</v>
      </c>
      <c r="AU329" s="230" t="s">
        <v>84</v>
      </c>
      <c r="AY329" s="18" t="s">
        <v>156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8" t="s">
        <v>84</v>
      </c>
      <c r="BK329" s="231">
        <f>ROUND(I329*H329,2)</f>
        <v>0</v>
      </c>
      <c r="BL329" s="18" t="s">
        <v>164</v>
      </c>
      <c r="BM329" s="230" t="s">
        <v>860</v>
      </c>
    </row>
    <row r="330" s="2" customFormat="1">
      <c r="A330" s="39"/>
      <c r="B330" s="40"/>
      <c r="C330" s="41"/>
      <c r="D330" s="232" t="s">
        <v>166</v>
      </c>
      <c r="E330" s="41"/>
      <c r="F330" s="233" t="s">
        <v>1796</v>
      </c>
      <c r="G330" s="41"/>
      <c r="H330" s="41"/>
      <c r="I330" s="234"/>
      <c r="J330" s="41"/>
      <c r="K330" s="41"/>
      <c r="L330" s="45"/>
      <c r="M330" s="235"/>
      <c r="N330" s="23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166</v>
      </c>
      <c r="AU330" s="18" t="s">
        <v>84</v>
      </c>
    </row>
    <row r="331" s="2" customFormat="1" ht="21.75" customHeight="1">
      <c r="A331" s="39"/>
      <c r="B331" s="40"/>
      <c r="C331" s="219" t="s">
        <v>420</v>
      </c>
      <c r="D331" s="219" t="s">
        <v>159</v>
      </c>
      <c r="E331" s="220" t="s">
        <v>1797</v>
      </c>
      <c r="F331" s="221" t="s">
        <v>1798</v>
      </c>
      <c r="G331" s="222" t="s">
        <v>1513</v>
      </c>
      <c r="H331" s="223">
        <v>11</v>
      </c>
      <c r="I331" s="224"/>
      <c r="J331" s="225">
        <f>ROUND(I331*H331,2)</f>
        <v>0</v>
      </c>
      <c r="K331" s="221" t="s">
        <v>1</v>
      </c>
      <c r="L331" s="45"/>
      <c r="M331" s="226" t="s">
        <v>1</v>
      </c>
      <c r="N331" s="227" t="s">
        <v>41</v>
      </c>
      <c r="O331" s="92"/>
      <c r="P331" s="228">
        <f>O331*H331</f>
        <v>0</v>
      </c>
      <c r="Q331" s="228">
        <v>0</v>
      </c>
      <c r="R331" s="228">
        <f>Q331*H331</f>
        <v>0</v>
      </c>
      <c r="S331" s="228">
        <v>0</v>
      </c>
      <c r="T331" s="22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0" t="s">
        <v>164</v>
      </c>
      <c r="AT331" s="230" t="s">
        <v>159</v>
      </c>
      <c r="AU331" s="230" t="s">
        <v>84</v>
      </c>
      <c r="AY331" s="18" t="s">
        <v>156</v>
      </c>
      <c r="BE331" s="231">
        <f>IF(N331="základní",J331,0)</f>
        <v>0</v>
      </c>
      <c r="BF331" s="231">
        <f>IF(N331="snížená",J331,0)</f>
        <v>0</v>
      </c>
      <c r="BG331" s="231">
        <f>IF(N331="zákl. přenesená",J331,0)</f>
        <v>0</v>
      </c>
      <c r="BH331" s="231">
        <f>IF(N331="sníž. přenesená",J331,0)</f>
        <v>0</v>
      </c>
      <c r="BI331" s="231">
        <f>IF(N331="nulová",J331,0)</f>
        <v>0</v>
      </c>
      <c r="BJ331" s="18" t="s">
        <v>84</v>
      </c>
      <c r="BK331" s="231">
        <f>ROUND(I331*H331,2)</f>
        <v>0</v>
      </c>
      <c r="BL331" s="18" t="s">
        <v>164</v>
      </c>
      <c r="BM331" s="230" t="s">
        <v>871</v>
      </c>
    </row>
    <row r="332" s="2" customFormat="1">
      <c r="A332" s="39"/>
      <c r="B332" s="40"/>
      <c r="C332" s="41"/>
      <c r="D332" s="232" t="s">
        <v>166</v>
      </c>
      <c r="E332" s="41"/>
      <c r="F332" s="233" t="s">
        <v>1798</v>
      </c>
      <c r="G332" s="41"/>
      <c r="H332" s="41"/>
      <c r="I332" s="234"/>
      <c r="J332" s="41"/>
      <c r="K332" s="41"/>
      <c r="L332" s="45"/>
      <c r="M332" s="235"/>
      <c r="N332" s="23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166</v>
      </c>
      <c r="AU332" s="18" t="s">
        <v>84</v>
      </c>
    </row>
    <row r="333" s="2" customFormat="1" ht="21.75" customHeight="1">
      <c r="A333" s="39"/>
      <c r="B333" s="40"/>
      <c r="C333" s="219" t="s">
        <v>433</v>
      </c>
      <c r="D333" s="219" t="s">
        <v>159</v>
      </c>
      <c r="E333" s="220" t="s">
        <v>1799</v>
      </c>
      <c r="F333" s="221" t="s">
        <v>1800</v>
      </c>
      <c r="G333" s="222" t="s">
        <v>1513</v>
      </c>
      <c r="H333" s="223">
        <v>1</v>
      </c>
      <c r="I333" s="224"/>
      <c r="J333" s="225">
        <f>ROUND(I333*H333,2)</f>
        <v>0</v>
      </c>
      <c r="K333" s="221" t="s">
        <v>1</v>
      </c>
      <c r="L333" s="45"/>
      <c r="M333" s="226" t="s">
        <v>1</v>
      </c>
      <c r="N333" s="227" t="s">
        <v>41</v>
      </c>
      <c r="O333" s="92"/>
      <c r="P333" s="228">
        <f>O333*H333</f>
        <v>0</v>
      </c>
      <c r="Q333" s="228">
        <v>0</v>
      </c>
      <c r="R333" s="228">
        <f>Q333*H333</f>
        <v>0</v>
      </c>
      <c r="S333" s="228">
        <v>0</v>
      </c>
      <c r="T333" s="22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0" t="s">
        <v>164</v>
      </c>
      <c r="AT333" s="230" t="s">
        <v>159</v>
      </c>
      <c r="AU333" s="230" t="s">
        <v>84</v>
      </c>
      <c r="AY333" s="18" t="s">
        <v>156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8" t="s">
        <v>84</v>
      </c>
      <c r="BK333" s="231">
        <f>ROUND(I333*H333,2)</f>
        <v>0</v>
      </c>
      <c r="BL333" s="18" t="s">
        <v>164</v>
      </c>
      <c r="BM333" s="230" t="s">
        <v>880</v>
      </c>
    </row>
    <row r="334" s="2" customFormat="1">
      <c r="A334" s="39"/>
      <c r="B334" s="40"/>
      <c r="C334" s="41"/>
      <c r="D334" s="232" t="s">
        <v>166</v>
      </c>
      <c r="E334" s="41"/>
      <c r="F334" s="233" t="s">
        <v>1800</v>
      </c>
      <c r="G334" s="41"/>
      <c r="H334" s="41"/>
      <c r="I334" s="234"/>
      <c r="J334" s="41"/>
      <c r="K334" s="41"/>
      <c r="L334" s="45"/>
      <c r="M334" s="235"/>
      <c r="N334" s="23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166</v>
      </c>
      <c r="AU334" s="18" t="s">
        <v>84</v>
      </c>
    </row>
    <row r="335" s="2" customFormat="1" ht="37.8" customHeight="1">
      <c r="A335" s="39"/>
      <c r="B335" s="40"/>
      <c r="C335" s="219" t="s">
        <v>437</v>
      </c>
      <c r="D335" s="219" t="s">
        <v>159</v>
      </c>
      <c r="E335" s="220" t="s">
        <v>1801</v>
      </c>
      <c r="F335" s="221" t="s">
        <v>1802</v>
      </c>
      <c r="G335" s="222" t="s">
        <v>1803</v>
      </c>
      <c r="H335" s="223">
        <v>14.1</v>
      </c>
      <c r="I335" s="224"/>
      <c r="J335" s="225">
        <f>ROUND(I335*H335,2)</f>
        <v>0</v>
      </c>
      <c r="K335" s="221" t="s">
        <v>1</v>
      </c>
      <c r="L335" s="45"/>
      <c r="M335" s="226" t="s">
        <v>1</v>
      </c>
      <c r="N335" s="227" t="s">
        <v>41</v>
      </c>
      <c r="O335" s="92"/>
      <c r="P335" s="228">
        <f>O335*H335</f>
        <v>0</v>
      </c>
      <c r="Q335" s="228">
        <v>0</v>
      </c>
      <c r="R335" s="228">
        <f>Q335*H335</f>
        <v>0</v>
      </c>
      <c r="S335" s="228">
        <v>0</v>
      </c>
      <c r="T335" s="22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0" t="s">
        <v>164</v>
      </c>
      <c r="AT335" s="230" t="s">
        <v>159</v>
      </c>
      <c r="AU335" s="230" t="s">
        <v>84</v>
      </c>
      <c r="AY335" s="18" t="s">
        <v>156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8" t="s">
        <v>84</v>
      </c>
      <c r="BK335" s="231">
        <f>ROUND(I335*H335,2)</f>
        <v>0</v>
      </c>
      <c r="BL335" s="18" t="s">
        <v>164</v>
      </c>
      <c r="BM335" s="230" t="s">
        <v>886</v>
      </c>
    </row>
    <row r="336" s="2" customFormat="1">
      <c r="A336" s="39"/>
      <c r="B336" s="40"/>
      <c r="C336" s="41"/>
      <c r="D336" s="232" t="s">
        <v>166</v>
      </c>
      <c r="E336" s="41"/>
      <c r="F336" s="233" t="s">
        <v>1802</v>
      </c>
      <c r="G336" s="41"/>
      <c r="H336" s="41"/>
      <c r="I336" s="234"/>
      <c r="J336" s="41"/>
      <c r="K336" s="41"/>
      <c r="L336" s="45"/>
      <c r="M336" s="235"/>
      <c r="N336" s="23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166</v>
      </c>
      <c r="AU336" s="18" t="s">
        <v>84</v>
      </c>
    </row>
    <row r="337" s="2" customFormat="1" ht="55.5" customHeight="1">
      <c r="A337" s="39"/>
      <c r="B337" s="40"/>
      <c r="C337" s="219" t="s">
        <v>443</v>
      </c>
      <c r="D337" s="219" t="s">
        <v>159</v>
      </c>
      <c r="E337" s="220" t="s">
        <v>1804</v>
      </c>
      <c r="F337" s="221" t="s">
        <v>1805</v>
      </c>
      <c r="G337" s="222" t="s">
        <v>1503</v>
      </c>
      <c r="H337" s="223">
        <v>1</v>
      </c>
      <c r="I337" s="224"/>
      <c r="J337" s="225">
        <f>ROUND(I337*H337,2)</f>
        <v>0</v>
      </c>
      <c r="K337" s="221" t="s">
        <v>1</v>
      </c>
      <c r="L337" s="45"/>
      <c r="M337" s="226" t="s">
        <v>1</v>
      </c>
      <c r="N337" s="227" t="s">
        <v>41</v>
      </c>
      <c r="O337" s="92"/>
      <c r="P337" s="228">
        <f>O337*H337</f>
        <v>0</v>
      </c>
      <c r="Q337" s="228">
        <v>0</v>
      </c>
      <c r="R337" s="228">
        <f>Q337*H337</f>
        <v>0</v>
      </c>
      <c r="S337" s="228">
        <v>0</v>
      </c>
      <c r="T337" s="229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0" t="s">
        <v>164</v>
      </c>
      <c r="AT337" s="230" t="s">
        <v>159</v>
      </c>
      <c r="AU337" s="230" t="s">
        <v>84</v>
      </c>
      <c r="AY337" s="18" t="s">
        <v>156</v>
      </c>
      <c r="BE337" s="231">
        <f>IF(N337="základní",J337,0)</f>
        <v>0</v>
      </c>
      <c r="BF337" s="231">
        <f>IF(N337="snížená",J337,0)</f>
        <v>0</v>
      </c>
      <c r="BG337" s="231">
        <f>IF(N337="zákl. přenesená",J337,0)</f>
        <v>0</v>
      </c>
      <c r="BH337" s="231">
        <f>IF(N337="sníž. přenesená",J337,0)</f>
        <v>0</v>
      </c>
      <c r="BI337" s="231">
        <f>IF(N337="nulová",J337,0)</f>
        <v>0</v>
      </c>
      <c r="BJ337" s="18" t="s">
        <v>84</v>
      </c>
      <c r="BK337" s="231">
        <f>ROUND(I337*H337,2)</f>
        <v>0</v>
      </c>
      <c r="BL337" s="18" t="s">
        <v>164</v>
      </c>
      <c r="BM337" s="230" t="s">
        <v>890</v>
      </c>
    </row>
    <row r="338" s="2" customFormat="1">
      <c r="A338" s="39"/>
      <c r="B338" s="40"/>
      <c r="C338" s="41"/>
      <c r="D338" s="232" t="s">
        <v>166</v>
      </c>
      <c r="E338" s="41"/>
      <c r="F338" s="233" t="s">
        <v>1805</v>
      </c>
      <c r="G338" s="41"/>
      <c r="H338" s="41"/>
      <c r="I338" s="234"/>
      <c r="J338" s="41"/>
      <c r="K338" s="41"/>
      <c r="L338" s="45"/>
      <c r="M338" s="235"/>
      <c r="N338" s="236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166</v>
      </c>
      <c r="AU338" s="18" t="s">
        <v>84</v>
      </c>
    </row>
    <row r="339" s="2" customFormat="1" ht="24.15" customHeight="1">
      <c r="A339" s="39"/>
      <c r="B339" s="40"/>
      <c r="C339" s="219" t="s">
        <v>447</v>
      </c>
      <c r="D339" s="219" t="s">
        <v>159</v>
      </c>
      <c r="E339" s="220" t="s">
        <v>1806</v>
      </c>
      <c r="F339" s="221" t="s">
        <v>1807</v>
      </c>
      <c r="G339" s="222" t="s">
        <v>1503</v>
      </c>
      <c r="H339" s="223">
        <v>1</v>
      </c>
      <c r="I339" s="224"/>
      <c r="J339" s="225">
        <f>ROUND(I339*H339,2)</f>
        <v>0</v>
      </c>
      <c r="K339" s="221" t="s">
        <v>1</v>
      </c>
      <c r="L339" s="45"/>
      <c r="M339" s="226" t="s">
        <v>1</v>
      </c>
      <c r="N339" s="227" t="s">
        <v>41</v>
      </c>
      <c r="O339" s="92"/>
      <c r="P339" s="228">
        <f>O339*H339</f>
        <v>0</v>
      </c>
      <c r="Q339" s="228">
        <v>0</v>
      </c>
      <c r="R339" s="228">
        <f>Q339*H339</f>
        <v>0</v>
      </c>
      <c r="S339" s="228">
        <v>0</v>
      </c>
      <c r="T339" s="22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0" t="s">
        <v>164</v>
      </c>
      <c r="AT339" s="230" t="s">
        <v>159</v>
      </c>
      <c r="AU339" s="230" t="s">
        <v>84</v>
      </c>
      <c r="AY339" s="18" t="s">
        <v>156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8" t="s">
        <v>84</v>
      </c>
      <c r="BK339" s="231">
        <f>ROUND(I339*H339,2)</f>
        <v>0</v>
      </c>
      <c r="BL339" s="18" t="s">
        <v>164</v>
      </c>
      <c r="BM339" s="230" t="s">
        <v>896</v>
      </c>
    </row>
    <row r="340" s="2" customFormat="1">
      <c r="A340" s="39"/>
      <c r="B340" s="40"/>
      <c r="C340" s="41"/>
      <c r="D340" s="232" t="s">
        <v>166</v>
      </c>
      <c r="E340" s="41"/>
      <c r="F340" s="233" t="s">
        <v>1807</v>
      </c>
      <c r="G340" s="41"/>
      <c r="H340" s="41"/>
      <c r="I340" s="234"/>
      <c r="J340" s="41"/>
      <c r="K340" s="41"/>
      <c r="L340" s="45"/>
      <c r="M340" s="235"/>
      <c r="N340" s="23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166</v>
      </c>
      <c r="AU340" s="18" t="s">
        <v>84</v>
      </c>
    </row>
    <row r="341" s="2" customFormat="1" ht="24.15" customHeight="1">
      <c r="A341" s="39"/>
      <c r="B341" s="40"/>
      <c r="C341" s="219" t="s">
        <v>453</v>
      </c>
      <c r="D341" s="219" t="s">
        <v>159</v>
      </c>
      <c r="E341" s="220" t="s">
        <v>1808</v>
      </c>
      <c r="F341" s="221" t="s">
        <v>1809</v>
      </c>
      <c r="G341" s="222" t="s">
        <v>1513</v>
      </c>
      <c r="H341" s="223">
        <v>1</v>
      </c>
      <c r="I341" s="224"/>
      <c r="J341" s="225">
        <f>ROUND(I341*H341,2)</f>
        <v>0</v>
      </c>
      <c r="K341" s="221" t="s">
        <v>1</v>
      </c>
      <c r="L341" s="45"/>
      <c r="M341" s="226" t="s">
        <v>1</v>
      </c>
      <c r="N341" s="227" t="s">
        <v>41</v>
      </c>
      <c r="O341" s="92"/>
      <c r="P341" s="228">
        <f>O341*H341</f>
        <v>0</v>
      </c>
      <c r="Q341" s="228">
        <v>0</v>
      </c>
      <c r="R341" s="228">
        <f>Q341*H341</f>
        <v>0</v>
      </c>
      <c r="S341" s="228">
        <v>0</v>
      </c>
      <c r="T341" s="22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0" t="s">
        <v>164</v>
      </c>
      <c r="AT341" s="230" t="s">
        <v>159</v>
      </c>
      <c r="AU341" s="230" t="s">
        <v>84</v>
      </c>
      <c r="AY341" s="18" t="s">
        <v>156</v>
      </c>
      <c r="BE341" s="231">
        <f>IF(N341="základní",J341,0)</f>
        <v>0</v>
      </c>
      <c r="BF341" s="231">
        <f>IF(N341="snížená",J341,0)</f>
        <v>0</v>
      </c>
      <c r="BG341" s="231">
        <f>IF(N341="zákl. přenesená",J341,0)</f>
        <v>0</v>
      </c>
      <c r="BH341" s="231">
        <f>IF(N341="sníž. přenesená",J341,0)</f>
        <v>0</v>
      </c>
      <c r="BI341" s="231">
        <f>IF(N341="nulová",J341,0)</f>
        <v>0</v>
      </c>
      <c r="BJ341" s="18" t="s">
        <v>84</v>
      </c>
      <c r="BK341" s="231">
        <f>ROUND(I341*H341,2)</f>
        <v>0</v>
      </c>
      <c r="BL341" s="18" t="s">
        <v>164</v>
      </c>
      <c r="BM341" s="230" t="s">
        <v>902</v>
      </c>
    </row>
    <row r="342" s="2" customFormat="1">
      <c r="A342" s="39"/>
      <c r="B342" s="40"/>
      <c r="C342" s="41"/>
      <c r="D342" s="232" t="s">
        <v>166</v>
      </c>
      <c r="E342" s="41"/>
      <c r="F342" s="233" t="s">
        <v>1809</v>
      </c>
      <c r="G342" s="41"/>
      <c r="H342" s="41"/>
      <c r="I342" s="234"/>
      <c r="J342" s="41"/>
      <c r="K342" s="41"/>
      <c r="L342" s="45"/>
      <c r="M342" s="235"/>
      <c r="N342" s="23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166</v>
      </c>
      <c r="AU342" s="18" t="s">
        <v>84</v>
      </c>
    </row>
    <row r="343" s="2" customFormat="1" ht="24.15" customHeight="1">
      <c r="A343" s="39"/>
      <c r="B343" s="40"/>
      <c r="C343" s="219" t="s">
        <v>459</v>
      </c>
      <c r="D343" s="219" t="s">
        <v>159</v>
      </c>
      <c r="E343" s="220" t="s">
        <v>1810</v>
      </c>
      <c r="F343" s="221" t="s">
        <v>1811</v>
      </c>
      <c r="G343" s="222" t="s">
        <v>1500</v>
      </c>
      <c r="H343" s="223">
        <v>72</v>
      </c>
      <c r="I343" s="224"/>
      <c r="J343" s="225">
        <f>ROUND(I343*H343,2)</f>
        <v>0</v>
      </c>
      <c r="K343" s="221" t="s">
        <v>1</v>
      </c>
      <c r="L343" s="45"/>
      <c r="M343" s="226" t="s">
        <v>1</v>
      </c>
      <c r="N343" s="227" t="s">
        <v>41</v>
      </c>
      <c r="O343" s="92"/>
      <c r="P343" s="228">
        <f>O343*H343</f>
        <v>0</v>
      </c>
      <c r="Q343" s="228">
        <v>0</v>
      </c>
      <c r="R343" s="228">
        <f>Q343*H343</f>
        <v>0</v>
      </c>
      <c r="S343" s="228">
        <v>0</v>
      </c>
      <c r="T343" s="22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0" t="s">
        <v>164</v>
      </c>
      <c r="AT343" s="230" t="s">
        <v>159</v>
      </c>
      <c r="AU343" s="230" t="s">
        <v>84</v>
      </c>
      <c r="AY343" s="18" t="s">
        <v>156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8" t="s">
        <v>84</v>
      </c>
      <c r="BK343" s="231">
        <f>ROUND(I343*H343,2)</f>
        <v>0</v>
      </c>
      <c r="BL343" s="18" t="s">
        <v>164</v>
      </c>
      <c r="BM343" s="230" t="s">
        <v>917</v>
      </c>
    </row>
    <row r="344" s="2" customFormat="1">
      <c r="A344" s="39"/>
      <c r="B344" s="40"/>
      <c r="C344" s="41"/>
      <c r="D344" s="232" t="s">
        <v>166</v>
      </c>
      <c r="E344" s="41"/>
      <c r="F344" s="233" t="s">
        <v>1811</v>
      </c>
      <c r="G344" s="41"/>
      <c r="H344" s="41"/>
      <c r="I344" s="234"/>
      <c r="J344" s="41"/>
      <c r="K344" s="41"/>
      <c r="L344" s="45"/>
      <c r="M344" s="235"/>
      <c r="N344" s="23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166</v>
      </c>
      <c r="AU344" s="18" t="s">
        <v>84</v>
      </c>
    </row>
    <row r="345" s="2" customFormat="1" ht="24.15" customHeight="1">
      <c r="A345" s="39"/>
      <c r="B345" s="40"/>
      <c r="C345" s="219" t="s">
        <v>463</v>
      </c>
      <c r="D345" s="219" t="s">
        <v>159</v>
      </c>
      <c r="E345" s="220" t="s">
        <v>1812</v>
      </c>
      <c r="F345" s="221" t="s">
        <v>1813</v>
      </c>
      <c r="G345" s="222" t="s">
        <v>1500</v>
      </c>
      <c r="H345" s="223">
        <v>72</v>
      </c>
      <c r="I345" s="224"/>
      <c r="J345" s="225">
        <f>ROUND(I345*H345,2)</f>
        <v>0</v>
      </c>
      <c r="K345" s="221" t="s">
        <v>1</v>
      </c>
      <c r="L345" s="45"/>
      <c r="M345" s="226" t="s">
        <v>1</v>
      </c>
      <c r="N345" s="227" t="s">
        <v>41</v>
      </c>
      <c r="O345" s="92"/>
      <c r="P345" s="228">
        <f>O345*H345</f>
        <v>0</v>
      </c>
      <c r="Q345" s="228">
        <v>0</v>
      </c>
      <c r="R345" s="228">
        <f>Q345*H345</f>
        <v>0</v>
      </c>
      <c r="S345" s="228">
        <v>0</v>
      </c>
      <c r="T345" s="22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0" t="s">
        <v>164</v>
      </c>
      <c r="AT345" s="230" t="s">
        <v>159</v>
      </c>
      <c r="AU345" s="230" t="s">
        <v>84</v>
      </c>
      <c r="AY345" s="18" t="s">
        <v>156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8" t="s">
        <v>84</v>
      </c>
      <c r="BK345" s="231">
        <f>ROUND(I345*H345,2)</f>
        <v>0</v>
      </c>
      <c r="BL345" s="18" t="s">
        <v>164</v>
      </c>
      <c r="BM345" s="230" t="s">
        <v>929</v>
      </c>
    </row>
    <row r="346" s="2" customFormat="1">
      <c r="A346" s="39"/>
      <c r="B346" s="40"/>
      <c r="C346" s="41"/>
      <c r="D346" s="232" t="s">
        <v>166</v>
      </c>
      <c r="E346" s="41"/>
      <c r="F346" s="233" t="s">
        <v>1813</v>
      </c>
      <c r="G346" s="41"/>
      <c r="H346" s="41"/>
      <c r="I346" s="234"/>
      <c r="J346" s="41"/>
      <c r="K346" s="41"/>
      <c r="L346" s="45"/>
      <c r="M346" s="235"/>
      <c r="N346" s="23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166</v>
      </c>
      <c r="AU346" s="18" t="s">
        <v>84</v>
      </c>
    </row>
    <row r="347" s="2" customFormat="1" ht="24.15" customHeight="1">
      <c r="A347" s="39"/>
      <c r="B347" s="40"/>
      <c r="C347" s="219" t="s">
        <v>467</v>
      </c>
      <c r="D347" s="219" t="s">
        <v>159</v>
      </c>
      <c r="E347" s="220" t="s">
        <v>1814</v>
      </c>
      <c r="F347" s="221" t="s">
        <v>1815</v>
      </c>
      <c r="G347" s="222" t="s">
        <v>1588</v>
      </c>
      <c r="H347" s="223">
        <v>12.470000000000001</v>
      </c>
      <c r="I347" s="224"/>
      <c r="J347" s="225">
        <f>ROUND(I347*H347,2)</f>
        <v>0</v>
      </c>
      <c r="K347" s="221" t="s">
        <v>1</v>
      </c>
      <c r="L347" s="45"/>
      <c r="M347" s="226" t="s">
        <v>1</v>
      </c>
      <c r="N347" s="227" t="s">
        <v>41</v>
      </c>
      <c r="O347" s="92"/>
      <c r="P347" s="228">
        <f>O347*H347</f>
        <v>0</v>
      </c>
      <c r="Q347" s="228">
        <v>0</v>
      </c>
      <c r="R347" s="228">
        <f>Q347*H347</f>
        <v>0</v>
      </c>
      <c r="S347" s="228">
        <v>0</v>
      </c>
      <c r="T347" s="22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0" t="s">
        <v>164</v>
      </c>
      <c r="AT347" s="230" t="s">
        <v>159</v>
      </c>
      <c r="AU347" s="230" t="s">
        <v>84</v>
      </c>
      <c r="AY347" s="18" t="s">
        <v>156</v>
      </c>
      <c r="BE347" s="231">
        <f>IF(N347="základní",J347,0)</f>
        <v>0</v>
      </c>
      <c r="BF347" s="231">
        <f>IF(N347="snížená",J347,0)</f>
        <v>0</v>
      </c>
      <c r="BG347" s="231">
        <f>IF(N347="zákl. přenesená",J347,0)</f>
        <v>0</v>
      </c>
      <c r="BH347" s="231">
        <f>IF(N347="sníž. přenesená",J347,0)</f>
        <v>0</v>
      </c>
      <c r="BI347" s="231">
        <f>IF(N347="nulová",J347,0)</f>
        <v>0</v>
      </c>
      <c r="BJ347" s="18" t="s">
        <v>84</v>
      </c>
      <c r="BK347" s="231">
        <f>ROUND(I347*H347,2)</f>
        <v>0</v>
      </c>
      <c r="BL347" s="18" t="s">
        <v>164</v>
      </c>
      <c r="BM347" s="230" t="s">
        <v>938</v>
      </c>
    </row>
    <row r="348" s="2" customFormat="1">
      <c r="A348" s="39"/>
      <c r="B348" s="40"/>
      <c r="C348" s="41"/>
      <c r="D348" s="232" t="s">
        <v>166</v>
      </c>
      <c r="E348" s="41"/>
      <c r="F348" s="233" t="s">
        <v>1815</v>
      </c>
      <c r="G348" s="41"/>
      <c r="H348" s="41"/>
      <c r="I348" s="234"/>
      <c r="J348" s="41"/>
      <c r="K348" s="41"/>
      <c r="L348" s="45"/>
      <c r="M348" s="235"/>
      <c r="N348" s="23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166</v>
      </c>
      <c r="AU348" s="18" t="s">
        <v>84</v>
      </c>
    </row>
    <row r="349" s="2" customFormat="1" ht="24.15" customHeight="1">
      <c r="A349" s="39"/>
      <c r="B349" s="40"/>
      <c r="C349" s="219" t="s">
        <v>471</v>
      </c>
      <c r="D349" s="219" t="s">
        <v>159</v>
      </c>
      <c r="E349" s="220" t="s">
        <v>1590</v>
      </c>
      <c r="F349" s="221" t="s">
        <v>1591</v>
      </c>
      <c r="G349" s="222" t="s">
        <v>1588</v>
      </c>
      <c r="H349" s="223">
        <v>12.470000000000001</v>
      </c>
      <c r="I349" s="224"/>
      <c r="J349" s="225">
        <f>ROUND(I349*H349,2)</f>
        <v>0</v>
      </c>
      <c r="K349" s="221" t="s">
        <v>1</v>
      </c>
      <c r="L349" s="45"/>
      <c r="M349" s="226" t="s">
        <v>1</v>
      </c>
      <c r="N349" s="227" t="s">
        <v>41</v>
      </c>
      <c r="O349" s="92"/>
      <c r="P349" s="228">
        <f>O349*H349</f>
        <v>0</v>
      </c>
      <c r="Q349" s="228">
        <v>0</v>
      </c>
      <c r="R349" s="228">
        <f>Q349*H349</f>
        <v>0</v>
      </c>
      <c r="S349" s="228">
        <v>0</v>
      </c>
      <c r="T349" s="22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0" t="s">
        <v>164</v>
      </c>
      <c r="AT349" s="230" t="s">
        <v>159</v>
      </c>
      <c r="AU349" s="230" t="s">
        <v>84</v>
      </c>
      <c r="AY349" s="18" t="s">
        <v>156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8" t="s">
        <v>84</v>
      </c>
      <c r="BK349" s="231">
        <f>ROUND(I349*H349,2)</f>
        <v>0</v>
      </c>
      <c r="BL349" s="18" t="s">
        <v>164</v>
      </c>
      <c r="BM349" s="230" t="s">
        <v>949</v>
      </c>
    </row>
    <row r="350" s="2" customFormat="1">
      <c r="A350" s="39"/>
      <c r="B350" s="40"/>
      <c r="C350" s="41"/>
      <c r="D350" s="232" t="s">
        <v>166</v>
      </c>
      <c r="E350" s="41"/>
      <c r="F350" s="233" t="s">
        <v>1591</v>
      </c>
      <c r="G350" s="41"/>
      <c r="H350" s="41"/>
      <c r="I350" s="234"/>
      <c r="J350" s="41"/>
      <c r="K350" s="41"/>
      <c r="L350" s="45"/>
      <c r="M350" s="293"/>
      <c r="N350" s="294"/>
      <c r="O350" s="295"/>
      <c r="P350" s="295"/>
      <c r="Q350" s="295"/>
      <c r="R350" s="295"/>
      <c r="S350" s="295"/>
      <c r="T350" s="29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166</v>
      </c>
      <c r="AU350" s="18" t="s">
        <v>84</v>
      </c>
    </row>
    <row r="351" s="2" customFormat="1" ht="6.96" customHeight="1">
      <c r="A351" s="39"/>
      <c r="B351" s="67"/>
      <c r="C351" s="68"/>
      <c r="D351" s="68"/>
      <c r="E351" s="68"/>
      <c r="F351" s="68"/>
      <c r="G351" s="68"/>
      <c r="H351" s="68"/>
      <c r="I351" s="68"/>
      <c r="J351" s="68"/>
      <c r="K351" s="68"/>
      <c r="L351" s="45"/>
      <c r="M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</row>
  </sheetData>
  <sheetProtection sheet="1" autoFilter="0" formatColumns="0" formatRows="0" objects="1" scenarios="1" spinCount="100000" saltValue="/1qEgcTugaLphPt2SV0B8tXz3a/VbcRK65LPZIj7YLeLip5AZS46L4/8v6uJnfnCIe90QmvCGLQKT5XQ4DbznA==" hashValue="RB70J8ngCinCGw7j72FeNxXXBHXTqk1Z6xVtENI904DgyXpqBFeQWtbuioE+RENlXbhlwhjIGuBstrWCkkvUYw==" algorithmName="SHA-512" password="CC35"/>
  <autoFilter ref="C120:K350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1816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ROUND((SUM(BE117:BE142)),  2)</f>
        <v>0</v>
      </c>
      <c r="G33" s="39"/>
      <c r="H33" s="39"/>
      <c r="I33" s="156">
        <v>0.20999999999999999</v>
      </c>
      <c r="J33" s="155">
        <f>ROUND(((SUM(BE117:BE142))*I33),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ROUND((SUM(BF117:BF142)),  2)</f>
        <v>0</v>
      </c>
      <c r="G34" s="39"/>
      <c r="H34" s="39"/>
      <c r="I34" s="156">
        <v>0.12</v>
      </c>
      <c r="J34" s="155">
        <f>ROUND(((SUM(BF117:BF142))*I34),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ROUND((SUM(BG117:BG142)),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ROUND((SUM(BH117:BH142)),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ROUND((SUM(BI117:BI142)),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D.1.2.3.b - Vytápění - kotelna školy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1491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141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ZŠ Mařádkova - hala - rekonstrukce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115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D.1.2.3.b - Vytápění - kotelna školy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>Mařádkova 518/15, Předměstí, 746 01 Opava</v>
      </c>
      <c r="G111" s="41"/>
      <c r="H111" s="41"/>
      <c r="I111" s="33" t="s">
        <v>22</v>
      </c>
      <c r="J111" s="80" t="str">
        <f>IF(J12="","",J12)</f>
        <v>26. 1. 2026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40.05" customHeight="1">
      <c r="A113" s="39"/>
      <c r="B113" s="40"/>
      <c r="C113" s="33" t="s">
        <v>24</v>
      </c>
      <c r="D113" s="41"/>
      <c r="E113" s="41"/>
      <c r="F113" s="28" t="str">
        <f>E15</f>
        <v>Statutární město Opava</v>
      </c>
      <c r="G113" s="41"/>
      <c r="H113" s="41"/>
      <c r="I113" s="33" t="s">
        <v>30</v>
      </c>
      <c r="J113" s="37" t="str">
        <f>E21</f>
        <v>ARCHITEKTONICKÁ KANCELÁŘ CHVÁTAL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28</v>
      </c>
      <c r="D114" s="41"/>
      <c r="E114" s="41"/>
      <c r="F114" s="28" t="str">
        <f>IF(E18="","",E18)</f>
        <v>Vyplň údaj</v>
      </c>
      <c r="G114" s="41"/>
      <c r="H114" s="41"/>
      <c r="I114" s="33" t="s">
        <v>33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142</v>
      </c>
      <c r="D116" s="195" t="s">
        <v>61</v>
      </c>
      <c r="E116" s="195" t="s">
        <v>57</v>
      </c>
      <c r="F116" s="195" t="s">
        <v>58</v>
      </c>
      <c r="G116" s="195" t="s">
        <v>143</v>
      </c>
      <c r="H116" s="195" t="s">
        <v>144</v>
      </c>
      <c r="I116" s="195" t="s">
        <v>145</v>
      </c>
      <c r="J116" s="195" t="s">
        <v>119</v>
      </c>
      <c r="K116" s="196" t="s">
        <v>146</v>
      </c>
      <c r="L116" s="197"/>
      <c r="M116" s="101" t="s">
        <v>1</v>
      </c>
      <c r="N116" s="102" t="s">
        <v>40</v>
      </c>
      <c r="O116" s="102" t="s">
        <v>147</v>
      </c>
      <c r="P116" s="102" t="s">
        <v>148</v>
      </c>
      <c r="Q116" s="102" t="s">
        <v>149</v>
      </c>
      <c r="R116" s="102" t="s">
        <v>150</v>
      </c>
      <c r="S116" s="102" t="s">
        <v>151</v>
      </c>
      <c r="T116" s="103" t="s">
        <v>152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153</v>
      </c>
      <c r="D117" s="41"/>
      <c r="E117" s="41"/>
      <c r="F117" s="41"/>
      <c r="G117" s="41"/>
      <c r="H117" s="41"/>
      <c r="I117" s="41"/>
      <c r="J117" s="198">
        <f>BK117</f>
        <v>0</v>
      </c>
      <c r="K117" s="41"/>
      <c r="L117" s="45"/>
      <c r="M117" s="104"/>
      <c r="N117" s="199"/>
      <c r="O117" s="105"/>
      <c r="P117" s="200">
        <f>P118</f>
        <v>0</v>
      </c>
      <c r="Q117" s="105"/>
      <c r="R117" s="200">
        <f>R118</f>
        <v>0</v>
      </c>
      <c r="S117" s="105"/>
      <c r="T117" s="201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75</v>
      </c>
      <c r="AU117" s="18" t="s">
        <v>121</v>
      </c>
      <c r="BK117" s="202">
        <f>BK118</f>
        <v>0</v>
      </c>
    </row>
    <row r="118" s="12" customFormat="1" ht="25.92" customHeight="1">
      <c r="A118" s="12"/>
      <c r="B118" s="203"/>
      <c r="C118" s="204"/>
      <c r="D118" s="205" t="s">
        <v>75</v>
      </c>
      <c r="E118" s="206" t="s">
        <v>1496</v>
      </c>
      <c r="F118" s="206" t="s">
        <v>1497</v>
      </c>
      <c r="G118" s="204"/>
      <c r="H118" s="204"/>
      <c r="I118" s="207"/>
      <c r="J118" s="208">
        <f>BK118</f>
        <v>0</v>
      </c>
      <c r="K118" s="204"/>
      <c r="L118" s="209"/>
      <c r="M118" s="210"/>
      <c r="N118" s="211"/>
      <c r="O118" s="211"/>
      <c r="P118" s="212">
        <f>SUM(P119:P142)</f>
        <v>0</v>
      </c>
      <c r="Q118" s="211"/>
      <c r="R118" s="212">
        <f>SUM(R119:R142)</f>
        <v>0</v>
      </c>
      <c r="S118" s="211"/>
      <c r="T118" s="213">
        <f>SUM(T119:T142)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4" t="s">
        <v>84</v>
      </c>
      <c r="AT118" s="215" t="s">
        <v>75</v>
      </c>
      <c r="AU118" s="215" t="s">
        <v>76</v>
      </c>
      <c r="AY118" s="214" t="s">
        <v>156</v>
      </c>
      <c r="BK118" s="216">
        <f>SUM(BK119:BK142)</f>
        <v>0</v>
      </c>
    </row>
    <row r="119" s="2" customFormat="1" ht="33" customHeight="1">
      <c r="A119" s="39"/>
      <c r="B119" s="40"/>
      <c r="C119" s="219" t="s">
        <v>84</v>
      </c>
      <c r="D119" s="219" t="s">
        <v>159</v>
      </c>
      <c r="E119" s="220" t="s">
        <v>1498</v>
      </c>
      <c r="F119" s="221" t="s">
        <v>1817</v>
      </c>
      <c r="G119" s="222" t="s">
        <v>1500</v>
      </c>
      <c r="H119" s="223">
        <v>6</v>
      </c>
      <c r="I119" s="224"/>
      <c r="J119" s="225">
        <f>ROUND(I119*H119,2)</f>
        <v>0</v>
      </c>
      <c r="K119" s="221" t="s">
        <v>1</v>
      </c>
      <c r="L119" s="45"/>
      <c r="M119" s="226" t="s">
        <v>1</v>
      </c>
      <c r="N119" s="227" t="s">
        <v>41</v>
      </c>
      <c r="O119" s="92"/>
      <c r="P119" s="228">
        <f>O119*H119</f>
        <v>0</v>
      </c>
      <c r="Q119" s="228">
        <v>0</v>
      </c>
      <c r="R119" s="228">
        <f>Q119*H119</f>
        <v>0</v>
      </c>
      <c r="S119" s="228">
        <v>0</v>
      </c>
      <c r="T119" s="22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0" t="s">
        <v>164</v>
      </c>
      <c r="AT119" s="230" t="s">
        <v>159</v>
      </c>
      <c r="AU119" s="230" t="s">
        <v>84</v>
      </c>
      <c r="AY119" s="18" t="s">
        <v>156</v>
      </c>
      <c r="BE119" s="231">
        <f>IF(N119="základní",J119,0)</f>
        <v>0</v>
      </c>
      <c r="BF119" s="231">
        <f>IF(N119="snížená",J119,0)</f>
        <v>0</v>
      </c>
      <c r="BG119" s="231">
        <f>IF(N119="zákl. přenesená",J119,0)</f>
        <v>0</v>
      </c>
      <c r="BH119" s="231">
        <f>IF(N119="sníž. přenesená",J119,0)</f>
        <v>0</v>
      </c>
      <c r="BI119" s="231">
        <f>IF(N119="nulová",J119,0)</f>
        <v>0</v>
      </c>
      <c r="BJ119" s="18" t="s">
        <v>84</v>
      </c>
      <c r="BK119" s="231">
        <f>ROUND(I119*H119,2)</f>
        <v>0</v>
      </c>
      <c r="BL119" s="18" t="s">
        <v>164</v>
      </c>
      <c r="BM119" s="230" t="s">
        <v>86</v>
      </c>
    </row>
    <row r="120" s="2" customFormat="1">
      <c r="A120" s="39"/>
      <c r="B120" s="40"/>
      <c r="C120" s="41"/>
      <c r="D120" s="232" t="s">
        <v>166</v>
      </c>
      <c r="E120" s="41"/>
      <c r="F120" s="233" t="s">
        <v>1817</v>
      </c>
      <c r="G120" s="41"/>
      <c r="H120" s="41"/>
      <c r="I120" s="234"/>
      <c r="J120" s="41"/>
      <c r="K120" s="41"/>
      <c r="L120" s="45"/>
      <c r="M120" s="235"/>
      <c r="N120" s="236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166</v>
      </c>
      <c r="AU120" s="18" t="s">
        <v>84</v>
      </c>
    </row>
    <row r="121" s="2" customFormat="1" ht="66.75" customHeight="1">
      <c r="A121" s="39"/>
      <c r="B121" s="40"/>
      <c r="C121" s="219" t="s">
        <v>86</v>
      </c>
      <c r="D121" s="219" t="s">
        <v>159</v>
      </c>
      <c r="E121" s="220" t="s">
        <v>1501</v>
      </c>
      <c r="F121" s="221" t="s">
        <v>1818</v>
      </c>
      <c r="G121" s="222" t="s">
        <v>1503</v>
      </c>
      <c r="H121" s="223">
        <v>1</v>
      </c>
      <c r="I121" s="224"/>
      <c r="J121" s="225">
        <f>ROUND(I121*H121,2)</f>
        <v>0</v>
      </c>
      <c r="K121" s="221" t="s">
        <v>1</v>
      </c>
      <c r="L121" s="45"/>
      <c r="M121" s="226" t="s">
        <v>1</v>
      </c>
      <c r="N121" s="227" t="s">
        <v>41</v>
      </c>
      <c r="O121" s="92"/>
      <c r="P121" s="228">
        <f>O121*H121</f>
        <v>0</v>
      </c>
      <c r="Q121" s="228">
        <v>0</v>
      </c>
      <c r="R121" s="228">
        <f>Q121*H121</f>
        <v>0</v>
      </c>
      <c r="S121" s="228">
        <v>0</v>
      </c>
      <c r="T121" s="22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0" t="s">
        <v>164</v>
      </c>
      <c r="AT121" s="230" t="s">
        <v>159</v>
      </c>
      <c r="AU121" s="230" t="s">
        <v>84</v>
      </c>
      <c r="AY121" s="18" t="s">
        <v>156</v>
      </c>
      <c r="BE121" s="231">
        <f>IF(N121="základní",J121,0)</f>
        <v>0</v>
      </c>
      <c r="BF121" s="231">
        <f>IF(N121="snížená",J121,0)</f>
        <v>0</v>
      </c>
      <c r="BG121" s="231">
        <f>IF(N121="zákl. přenesená",J121,0)</f>
        <v>0</v>
      </c>
      <c r="BH121" s="231">
        <f>IF(N121="sníž. přenesená",J121,0)</f>
        <v>0</v>
      </c>
      <c r="BI121" s="231">
        <f>IF(N121="nulová",J121,0)</f>
        <v>0</v>
      </c>
      <c r="BJ121" s="18" t="s">
        <v>84</v>
      </c>
      <c r="BK121" s="231">
        <f>ROUND(I121*H121,2)</f>
        <v>0</v>
      </c>
      <c r="BL121" s="18" t="s">
        <v>164</v>
      </c>
      <c r="BM121" s="230" t="s">
        <v>164</v>
      </c>
    </row>
    <row r="122" s="2" customFormat="1">
      <c r="A122" s="39"/>
      <c r="B122" s="40"/>
      <c r="C122" s="41"/>
      <c r="D122" s="232" t="s">
        <v>166</v>
      </c>
      <c r="E122" s="41"/>
      <c r="F122" s="233" t="s">
        <v>1818</v>
      </c>
      <c r="G122" s="41"/>
      <c r="H122" s="41"/>
      <c r="I122" s="234"/>
      <c r="J122" s="41"/>
      <c r="K122" s="41"/>
      <c r="L122" s="45"/>
      <c r="M122" s="235"/>
      <c r="N122" s="23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166</v>
      </c>
      <c r="AU122" s="18" t="s">
        <v>84</v>
      </c>
    </row>
    <row r="123" s="2" customFormat="1" ht="49.05" customHeight="1">
      <c r="A123" s="39"/>
      <c r="B123" s="40"/>
      <c r="C123" s="219" t="s">
        <v>233</v>
      </c>
      <c r="D123" s="219" t="s">
        <v>159</v>
      </c>
      <c r="E123" s="220" t="s">
        <v>1505</v>
      </c>
      <c r="F123" s="221" t="s">
        <v>1819</v>
      </c>
      <c r="G123" s="222" t="s">
        <v>1503</v>
      </c>
      <c r="H123" s="223">
        <v>1</v>
      </c>
      <c r="I123" s="224"/>
      <c r="J123" s="225">
        <f>ROUND(I123*H123,2)</f>
        <v>0</v>
      </c>
      <c r="K123" s="221" t="s">
        <v>1</v>
      </c>
      <c r="L123" s="45"/>
      <c r="M123" s="226" t="s">
        <v>1</v>
      </c>
      <c r="N123" s="227" t="s">
        <v>41</v>
      </c>
      <c r="O123" s="92"/>
      <c r="P123" s="228">
        <f>O123*H123</f>
        <v>0</v>
      </c>
      <c r="Q123" s="228">
        <v>0</v>
      </c>
      <c r="R123" s="228">
        <f>Q123*H123</f>
        <v>0</v>
      </c>
      <c r="S123" s="228">
        <v>0</v>
      </c>
      <c r="T123" s="22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0" t="s">
        <v>164</v>
      </c>
      <c r="AT123" s="230" t="s">
        <v>159</v>
      </c>
      <c r="AU123" s="230" t="s">
        <v>84</v>
      </c>
      <c r="AY123" s="18" t="s">
        <v>156</v>
      </c>
      <c r="BE123" s="231">
        <f>IF(N123="základní",J123,0)</f>
        <v>0</v>
      </c>
      <c r="BF123" s="231">
        <f>IF(N123="snížená",J123,0)</f>
        <v>0</v>
      </c>
      <c r="BG123" s="231">
        <f>IF(N123="zákl. přenesená",J123,0)</f>
        <v>0</v>
      </c>
      <c r="BH123" s="231">
        <f>IF(N123="sníž. přenesená",J123,0)</f>
        <v>0</v>
      </c>
      <c r="BI123" s="231">
        <f>IF(N123="nulová",J123,0)</f>
        <v>0</v>
      </c>
      <c r="BJ123" s="18" t="s">
        <v>84</v>
      </c>
      <c r="BK123" s="231">
        <f>ROUND(I123*H123,2)</f>
        <v>0</v>
      </c>
      <c r="BL123" s="18" t="s">
        <v>164</v>
      </c>
      <c r="BM123" s="230" t="s">
        <v>306</v>
      </c>
    </row>
    <row r="124" s="2" customFormat="1">
      <c r="A124" s="39"/>
      <c r="B124" s="40"/>
      <c r="C124" s="41"/>
      <c r="D124" s="232" t="s">
        <v>166</v>
      </c>
      <c r="E124" s="41"/>
      <c r="F124" s="233" t="s">
        <v>1819</v>
      </c>
      <c r="G124" s="41"/>
      <c r="H124" s="41"/>
      <c r="I124" s="234"/>
      <c r="J124" s="41"/>
      <c r="K124" s="41"/>
      <c r="L124" s="45"/>
      <c r="M124" s="235"/>
      <c r="N124" s="236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166</v>
      </c>
      <c r="AU124" s="18" t="s">
        <v>84</v>
      </c>
    </row>
    <row r="125" s="2" customFormat="1" ht="37.8" customHeight="1">
      <c r="A125" s="39"/>
      <c r="B125" s="40"/>
      <c r="C125" s="219" t="s">
        <v>164</v>
      </c>
      <c r="D125" s="219" t="s">
        <v>159</v>
      </c>
      <c r="E125" s="220" t="s">
        <v>1507</v>
      </c>
      <c r="F125" s="221" t="s">
        <v>1820</v>
      </c>
      <c r="G125" s="222" t="s">
        <v>1513</v>
      </c>
      <c r="H125" s="223">
        <v>1</v>
      </c>
      <c r="I125" s="224"/>
      <c r="J125" s="225">
        <f>ROUND(I125*H125,2)</f>
        <v>0</v>
      </c>
      <c r="K125" s="221" t="s">
        <v>1</v>
      </c>
      <c r="L125" s="45"/>
      <c r="M125" s="226" t="s">
        <v>1</v>
      </c>
      <c r="N125" s="227" t="s">
        <v>41</v>
      </c>
      <c r="O125" s="92"/>
      <c r="P125" s="228">
        <f>O125*H125</f>
        <v>0</v>
      </c>
      <c r="Q125" s="228">
        <v>0</v>
      </c>
      <c r="R125" s="228">
        <f>Q125*H125</f>
        <v>0</v>
      </c>
      <c r="S125" s="228">
        <v>0</v>
      </c>
      <c r="T125" s="22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0" t="s">
        <v>164</v>
      </c>
      <c r="AT125" s="230" t="s">
        <v>159</v>
      </c>
      <c r="AU125" s="230" t="s">
        <v>84</v>
      </c>
      <c r="AY125" s="18" t="s">
        <v>156</v>
      </c>
      <c r="BE125" s="231">
        <f>IF(N125="základní",J125,0)</f>
        <v>0</v>
      </c>
      <c r="BF125" s="231">
        <f>IF(N125="snížená",J125,0)</f>
        <v>0</v>
      </c>
      <c r="BG125" s="231">
        <f>IF(N125="zákl. přenesená",J125,0)</f>
        <v>0</v>
      </c>
      <c r="BH125" s="231">
        <f>IF(N125="sníž. přenesená",J125,0)</f>
        <v>0</v>
      </c>
      <c r="BI125" s="231">
        <f>IF(N125="nulová",J125,0)</f>
        <v>0</v>
      </c>
      <c r="BJ125" s="18" t="s">
        <v>84</v>
      </c>
      <c r="BK125" s="231">
        <f>ROUND(I125*H125,2)</f>
        <v>0</v>
      </c>
      <c r="BL125" s="18" t="s">
        <v>164</v>
      </c>
      <c r="BM125" s="230" t="s">
        <v>176</v>
      </c>
    </row>
    <row r="126" s="2" customFormat="1">
      <c r="A126" s="39"/>
      <c r="B126" s="40"/>
      <c r="C126" s="41"/>
      <c r="D126" s="232" t="s">
        <v>166</v>
      </c>
      <c r="E126" s="41"/>
      <c r="F126" s="233" t="s">
        <v>1820</v>
      </c>
      <c r="G126" s="41"/>
      <c r="H126" s="41"/>
      <c r="I126" s="234"/>
      <c r="J126" s="41"/>
      <c r="K126" s="41"/>
      <c r="L126" s="45"/>
      <c r="M126" s="235"/>
      <c r="N126" s="23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166</v>
      </c>
      <c r="AU126" s="18" t="s">
        <v>84</v>
      </c>
    </row>
    <row r="127" s="2" customFormat="1" ht="37.8" customHeight="1">
      <c r="A127" s="39"/>
      <c r="B127" s="40"/>
      <c r="C127" s="219" t="s">
        <v>1510</v>
      </c>
      <c r="D127" s="219" t="s">
        <v>159</v>
      </c>
      <c r="E127" s="220" t="s">
        <v>1511</v>
      </c>
      <c r="F127" s="221" t="s">
        <v>1821</v>
      </c>
      <c r="G127" s="222" t="s">
        <v>370</v>
      </c>
      <c r="H127" s="223">
        <v>35</v>
      </c>
      <c r="I127" s="224"/>
      <c r="J127" s="225">
        <f>ROUND(I127*H127,2)</f>
        <v>0</v>
      </c>
      <c r="K127" s="221" t="s">
        <v>1</v>
      </c>
      <c r="L127" s="45"/>
      <c r="M127" s="226" t="s">
        <v>1</v>
      </c>
      <c r="N127" s="227" t="s">
        <v>41</v>
      </c>
      <c r="O127" s="92"/>
      <c r="P127" s="228">
        <f>O127*H127</f>
        <v>0</v>
      </c>
      <c r="Q127" s="228">
        <v>0</v>
      </c>
      <c r="R127" s="228">
        <f>Q127*H127</f>
        <v>0</v>
      </c>
      <c r="S127" s="228">
        <v>0</v>
      </c>
      <c r="T127" s="22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0" t="s">
        <v>164</v>
      </c>
      <c r="AT127" s="230" t="s">
        <v>159</v>
      </c>
      <c r="AU127" s="230" t="s">
        <v>84</v>
      </c>
      <c r="AY127" s="18" t="s">
        <v>156</v>
      </c>
      <c r="BE127" s="231">
        <f>IF(N127="základní",J127,0)</f>
        <v>0</v>
      </c>
      <c r="BF127" s="231">
        <f>IF(N127="snížená",J127,0)</f>
        <v>0</v>
      </c>
      <c r="BG127" s="231">
        <f>IF(N127="zákl. přenesená",J127,0)</f>
        <v>0</v>
      </c>
      <c r="BH127" s="231">
        <f>IF(N127="sníž. přenesená",J127,0)</f>
        <v>0</v>
      </c>
      <c r="BI127" s="231">
        <f>IF(N127="nulová",J127,0)</f>
        <v>0</v>
      </c>
      <c r="BJ127" s="18" t="s">
        <v>84</v>
      </c>
      <c r="BK127" s="231">
        <f>ROUND(I127*H127,2)</f>
        <v>0</v>
      </c>
      <c r="BL127" s="18" t="s">
        <v>164</v>
      </c>
      <c r="BM127" s="230" t="s">
        <v>192</v>
      </c>
    </row>
    <row r="128" s="2" customFormat="1">
      <c r="A128" s="39"/>
      <c r="B128" s="40"/>
      <c r="C128" s="41"/>
      <c r="D128" s="232" t="s">
        <v>166</v>
      </c>
      <c r="E128" s="41"/>
      <c r="F128" s="233" t="s">
        <v>1821</v>
      </c>
      <c r="G128" s="41"/>
      <c r="H128" s="41"/>
      <c r="I128" s="234"/>
      <c r="J128" s="41"/>
      <c r="K128" s="41"/>
      <c r="L128" s="45"/>
      <c r="M128" s="235"/>
      <c r="N128" s="23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166</v>
      </c>
      <c r="AU128" s="18" t="s">
        <v>84</v>
      </c>
    </row>
    <row r="129" s="2" customFormat="1" ht="24.15" customHeight="1">
      <c r="A129" s="39"/>
      <c r="B129" s="40"/>
      <c r="C129" s="219" t="s">
        <v>306</v>
      </c>
      <c r="D129" s="219" t="s">
        <v>159</v>
      </c>
      <c r="E129" s="220" t="s">
        <v>1514</v>
      </c>
      <c r="F129" s="221" t="s">
        <v>1822</v>
      </c>
      <c r="G129" s="222" t="s">
        <v>1513</v>
      </c>
      <c r="H129" s="223">
        <v>12</v>
      </c>
      <c r="I129" s="224"/>
      <c r="J129" s="225">
        <f>ROUND(I129*H129,2)</f>
        <v>0</v>
      </c>
      <c r="K129" s="221" t="s">
        <v>1</v>
      </c>
      <c r="L129" s="45"/>
      <c r="M129" s="226" t="s">
        <v>1</v>
      </c>
      <c r="N129" s="227" t="s">
        <v>41</v>
      </c>
      <c r="O129" s="92"/>
      <c r="P129" s="228">
        <f>O129*H129</f>
        <v>0</v>
      </c>
      <c r="Q129" s="228">
        <v>0</v>
      </c>
      <c r="R129" s="228">
        <f>Q129*H129</f>
        <v>0</v>
      </c>
      <c r="S129" s="228">
        <v>0</v>
      </c>
      <c r="T129" s="22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0" t="s">
        <v>164</v>
      </c>
      <c r="AT129" s="230" t="s">
        <v>159</v>
      </c>
      <c r="AU129" s="230" t="s">
        <v>84</v>
      </c>
      <c r="AY129" s="18" t="s">
        <v>156</v>
      </c>
      <c r="BE129" s="231">
        <f>IF(N129="základní",J129,0)</f>
        <v>0</v>
      </c>
      <c r="BF129" s="231">
        <f>IF(N129="snížená",J129,0)</f>
        <v>0</v>
      </c>
      <c r="BG129" s="231">
        <f>IF(N129="zákl. přenesená",J129,0)</f>
        <v>0</v>
      </c>
      <c r="BH129" s="231">
        <f>IF(N129="sníž. přenesená",J129,0)</f>
        <v>0</v>
      </c>
      <c r="BI129" s="231">
        <f>IF(N129="nulová",J129,0)</f>
        <v>0</v>
      </c>
      <c r="BJ129" s="18" t="s">
        <v>84</v>
      </c>
      <c r="BK129" s="231">
        <f>ROUND(I129*H129,2)</f>
        <v>0</v>
      </c>
      <c r="BL129" s="18" t="s">
        <v>164</v>
      </c>
      <c r="BM129" s="230" t="s">
        <v>8</v>
      </c>
    </row>
    <row r="130" s="2" customFormat="1">
      <c r="A130" s="39"/>
      <c r="B130" s="40"/>
      <c r="C130" s="41"/>
      <c r="D130" s="232" t="s">
        <v>166</v>
      </c>
      <c r="E130" s="41"/>
      <c r="F130" s="233" t="s">
        <v>1822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166</v>
      </c>
      <c r="AU130" s="18" t="s">
        <v>84</v>
      </c>
    </row>
    <row r="131" s="2" customFormat="1" ht="55.5" customHeight="1">
      <c r="A131" s="39"/>
      <c r="B131" s="40"/>
      <c r="C131" s="219" t="s">
        <v>158</v>
      </c>
      <c r="D131" s="219" t="s">
        <v>159</v>
      </c>
      <c r="E131" s="220" t="s">
        <v>1516</v>
      </c>
      <c r="F131" s="221" t="s">
        <v>1823</v>
      </c>
      <c r="G131" s="222" t="s">
        <v>370</v>
      </c>
      <c r="H131" s="223">
        <v>25</v>
      </c>
      <c r="I131" s="224"/>
      <c r="J131" s="225">
        <f>ROUND(I131*H131,2)</f>
        <v>0</v>
      </c>
      <c r="K131" s="221" t="s">
        <v>1</v>
      </c>
      <c r="L131" s="45"/>
      <c r="M131" s="226" t="s">
        <v>1</v>
      </c>
      <c r="N131" s="227" t="s">
        <v>41</v>
      </c>
      <c r="O131" s="92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0" t="s">
        <v>164</v>
      </c>
      <c r="AT131" s="230" t="s">
        <v>159</v>
      </c>
      <c r="AU131" s="230" t="s">
        <v>84</v>
      </c>
      <c r="AY131" s="18" t="s">
        <v>156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8" t="s">
        <v>84</v>
      </c>
      <c r="BK131" s="231">
        <f>ROUND(I131*H131,2)</f>
        <v>0</v>
      </c>
      <c r="BL131" s="18" t="s">
        <v>164</v>
      </c>
      <c r="BM131" s="230" t="s">
        <v>223</v>
      </c>
    </row>
    <row r="132" s="2" customFormat="1">
      <c r="A132" s="39"/>
      <c r="B132" s="40"/>
      <c r="C132" s="41"/>
      <c r="D132" s="232" t="s">
        <v>166</v>
      </c>
      <c r="E132" s="41"/>
      <c r="F132" s="233" t="s">
        <v>1823</v>
      </c>
      <c r="G132" s="41"/>
      <c r="H132" s="41"/>
      <c r="I132" s="234"/>
      <c r="J132" s="41"/>
      <c r="K132" s="41"/>
      <c r="L132" s="45"/>
      <c r="M132" s="235"/>
      <c r="N132" s="23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166</v>
      </c>
      <c r="AU132" s="18" t="s">
        <v>84</v>
      </c>
    </row>
    <row r="133" s="2" customFormat="1" ht="49.05" customHeight="1">
      <c r="A133" s="39"/>
      <c r="B133" s="40"/>
      <c r="C133" s="219" t="s">
        <v>176</v>
      </c>
      <c r="D133" s="219" t="s">
        <v>159</v>
      </c>
      <c r="E133" s="220" t="s">
        <v>1519</v>
      </c>
      <c r="F133" s="221" t="s">
        <v>1824</v>
      </c>
      <c r="G133" s="222" t="s">
        <v>370</v>
      </c>
      <c r="H133" s="223">
        <v>12</v>
      </c>
      <c r="I133" s="224"/>
      <c r="J133" s="225">
        <f>ROUND(I133*H133,2)</f>
        <v>0</v>
      </c>
      <c r="K133" s="221" t="s">
        <v>1</v>
      </c>
      <c r="L133" s="45"/>
      <c r="M133" s="226" t="s">
        <v>1</v>
      </c>
      <c r="N133" s="227" t="s">
        <v>41</v>
      </c>
      <c r="O133" s="92"/>
      <c r="P133" s="228">
        <f>O133*H133</f>
        <v>0</v>
      </c>
      <c r="Q133" s="228">
        <v>0</v>
      </c>
      <c r="R133" s="228">
        <f>Q133*H133</f>
        <v>0</v>
      </c>
      <c r="S133" s="228">
        <v>0</v>
      </c>
      <c r="T133" s="22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0" t="s">
        <v>164</v>
      </c>
      <c r="AT133" s="230" t="s">
        <v>159</v>
      </c>
      <c r="AU133" s="230" t="s">
        <v>84</v>
      </c>
      <c r="AY133" s="18" t="s">
        <v>156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8" t="s">
        <v>84</v>
      </c>
      <c r="BK133" s="231">
        <f>ROUND(I133*H133,2)</f>
        <v>0</v>
      </c>
      <c r="BL133" s="18" t="s">
        <v>164</v>
      </c>
      <c r="BM133" s="230" t="s">
        <v>779</v>
      </c>
    </row>
    <row r="134" s="2" customFormat="1">
      <c r="A134" s="39"/>
      <c r="B134" s="40"/>
      <c r="C134" s="41"/>
      <c r="D134" s="232" t="s">
        <v>166</v>
      </c>
      <c r="E134" s="41"/>
      <c r="F134" s="233" t="s">
        <v>1824</v>
      </c>
      <c r="G134" s="41"/>
      <c r="H134" s="41"/>
      <c r="I134" s="234"/>
      <c r="J134" s="41"/>
      <c r="K134" s="41"/>
      <c r="L134" s="45"/>
      <c r="M134" s="235"/>
      <c r="N134" s="23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166</v>
      </c>
      <c r="AU134" s="18" t="s">
        <v>84</v>
      </c>
    </row>
    <row r="135" s="2" customFormat="1" ht="24.15" customHeight="1">
      <c r="A135" s="39"/>
      <c r="B135" s="40"/>
      <c r="C135" s="219" t="s">
        <v>184</v>
      </c>
      <c r="D135" s="219" t="s">
        <v>159</v>
      </c>
      <c r="E135" s="220" t="s">
        <v>1521</v>
      </c>
      <c r="F135" s="221" t="s">
        <v>1825</v>
      </c>
      <c r="G135" s="222" t="s">
        <v>1500</v>
      </c>
      <c r="H135" s="223">
        <v>6</v>
      </c>
      <c r="I135" s="224"/>
      <c r="J135" s="225">
        <f>ROUND(I135*H135,2)</f>
        <v>0</v>
      </c>
      <c r="K135" s="221" t="s">
        <v>1</v>
      </c>
      <c r="L135" s="45"/>
      <c r="M135" s="226" t="s">
        <v>1</v>
      </c>
      <c r="N135" s="227" t="s">
        <v>41</v>
      </c>
      <c r="O135" s="92"/>
      <c r="P135" s="228">
        <f>O135*H135</f>
        <v>0</v>
      </c>
      <c r="Q135" s="228">
        <v>0</v>
      </c>
      <c r="R135" s="228">
        <f>Q135*H135</f>
        <v>0</v>
      </c>
      <c r="S135" s="228">
        <v>0</v>
      </c>
      <c r="T135" s="22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0" t="s">
        <v>164</v>
      </c>
      <c r="AT135" s="230" t="s">
        <v>159</v>
      </c>
      <c r="AU135" s="230" t="s">
        <v>84</v>
      </c>
      <c r="AY135" s="18" t="s">
        <v>156</v>
      </c>
      <c r="BE135" s="231">
        <f>IF(N135="základní",J135,0)</f>
        <v>0</v>
      </c>
      <c r="BF135" s="231">
        <f>IF(N135="snížená",J135,0)</f>
        <v>0</v>
      </c>
      <c r="BG135" s="231">
        <f>IF(N135="zákl. přenesená",J135,0)</f>
        <v>0</v>
      </c>
      <c r="BH135" s="231">
        <f>IF(N135="sníž. přenesená",J135,0)</f>
        <v>0</v>
      </c>
      <c r="BI135" s="231">
        <f>IF(N135="nulová",J135,0)</f>
        <v>0</v>
      </c>
      <c r="BJ135" s="18" t="s">
        <v>84</v>
      </c>
      <c r="BK135" s="231">
        <f>ROUND(I135*H135,2)</f>
        <v>0</v>
      </c>
      <c r="BL135" s="18" t="s">
        <v>164</v>
      </c>
      <c r="BM135" s="230" t="s">
        <v>1523</v>
      </c>
    </row>
    <row r="136" s="2" customFormat="1">
      <c r="A136" s="39"/>
      <c r="B136" s="40"/>
      <c r="C136" s="41"/>
      <c r="D136" s="232" t="s">
        <v>166</v>
      </c>
      <c r="E136" s="41"/>
      <c r="F136" s="233" t="s">
        <v>1825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166</v>
      </c>
      <c r="AU136" s="18" t="s">
        <v>84</v>
      </c>
    </row>
    <row r="137" s="2" customFormat="1" ht="24.15" customHeight="1">
      <c r="A137" s="39"/>
      <c r="B137" s="40"/>
      <c r="C137" s="219" t="s">
        <v>192</v>
      </c>
      <c r="D137" s="219" t="s">
        <v>159</v>
      </c>
      <c r="E137" s="220" t="s">
        <v>1524</v>
      </c>
      <c r="F137" s="221" t="s">
        <v>1826</v>
      </c>
      <c r="G137" s="222" t="s">
        <v>1503</v>
      </c>
      <c r="H137" s="223">
        <v>0</v>
      </c>
      <c r="I137" s="224"/>
      <c r="J137" s="225">
        <f>ROUND(I137*H137,2)</f>
        <v>0</v>
      </c>
      <c r="K137" s="221" t="s">
        <v>1</v>
      </c>
      <c r="L137" s="45"/>
      <c r="M137" s="226" t="s">
        <v>1</v>
      </c>
      <c r="N137" s="227" t="s">
        <v>41</v>
      </c>
      <c r="O137" s="92"/>
      <c r="P137" s="228">
        <f>O137*H137</f>
        <v>0</v>
      </c>
      <c r="Q137" s="228">
        <v>0</v>
      </c>
      <c r="R137" s="228">
        <f>Q137*H137</f>
        <v>0</v>
      </c>
      <c r="S137" s="228">
        <v>0</v>
      </c>
      <c r="T137" s="22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0" t="s">
        <v>164</v>
      </c>
      <c r="AT137" s="230" t="s">
        <v>159</v>
      </c>
      <c r="AU137" s="230" t="s">
        <v>84</v>
      </c>
      <c r="AY137" s="18" t="s">
        <v>156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8" t="s">
        <v>84</v>
      </c>
      <c r="BK137" s="231">
        <f>ROUND(I137*H137,2)</f>
        <v>0</v>
      </c>
      <c r="BL137" s="18" t="s">
        <v>164</v>
      </c>
      <c r="BM137" s="230" t="s">
        <v>1526</v>
      </c>
    </row>
    <row r="138" s="2" customFormat="1">
      <c r="A138" s="39"/>
      <c r="B138" s="40"/>
      <c r="C138" s="41"/>
      <c r="D138" s="232" t="s">
        <v>166</v>
      </c>
      <c r="E138" s="41"/>
      <c r="F138" s="233" t="s">
        <v>1826</v>
      </c>
      <c r="G138" s="41"/>
      <c r="H138" s="41"/>
      <c r="I138" s="234"/>
      <c r="J138" s="41"/>
      <c r="K138" s="41"/>
      <c r="L138" s="45"/>
      <c r="M138" s="235"/>
      <c r="N138" s="23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166</v>
      </c>
      <c r="AU138" s="18" t="s">
        <v>84</v>
      </c>
    </row>
    <row r="139" s="2" customFormat="1" ht="24.15" customHeight="1">
      <c r="A139" s="39"/>
      <c r="B139" s="40"/>
      <c r="C139" s="219" t="s">
        <v>200</v>
      </c>
      <c r="D139" s="219" t="s">
        <v>159</v>
      </c>
      <c r="E139" s="220" t="s">
        <v>1586</v>
      </c>
      <c r="F139" s="221" t="s">
        <v>1587</v>
      </c>
      <c r="G139" s="222" t="s">
        <v>1588</v>
      </c>
      <c r="H139" s="223">
        <v>0.93000000000000005</v>
      </c>
      <c r="I139" s="224"/>
      <c r="J139" s="225">
        <f>ROUND(I139*H139,2)</f>
        <v>0</v>
      </c>
      <c r="K139" s="221" t="s">
        <v>1</v>
      </c>
      <c r="L139" s="45"/>
      <c r="M139" s="226" t="s">
        <v>1</v>
      </c>
      <c r="N139" s="227" t="s">
        <v>41</v>
      </c>
      <c r="O139" s="92"/>
      <c r="P139" s="228">
        <f>O139*H139</f>
        <v>0</v>
      </c>
      <c r="Q139" s="228">
        <v>0</v>
      </c>
      <c r="R139" s="228">
        <f>Q139*H139</f>
        <v>0</v>
      </c>
      <c r="S139" s="228">
        <v>0</v>
      </c>
      <c r="T139" s="22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0" t="s">
        <v>164</v>
      </c>
      <c r="AT139" s="230" t="s">
        <v>159</v>
      </c>
      <c r="AU139" s="230" t="s">
        <v>84</v>
      </c>
      <c r="AY139" s="18" t="s">
        <v>156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8" t="s">
        <v>84</v>
      </c>
      <c r="BK139" s="231">
        <f>ROUND(I139*H139,2)</f>
        <v>0</v>
      </c>
      <c r="BL139" s="18" t="s">
        <v>164</v>
      </c>
      <c r="BM139" s="230" t="s">
        <v>1401</v>
      </c>
    </row>
    <row r="140" s="2" customFormat="1">
      <c r="A140" s="39"/>
      <c r="B140" s="40"/>
      <c r="C140" s="41"/>
      <c r="D140" s="232" t="s">
        <v>166</v>
      </c>
      <c r="E140" s="41"/>
      <c r="F140" s="233" t="s">
        <v>1587</v>
      </c>
      <c r="G140" s="41"/>
      <c r="H140" s="41"/>
      <c r="I140" s="234"/>
      <c r="J140" s="41"/>
      <c r="K140" s="41"/>
      <c r="L140" s="45"/>
      <c r="M140" s="235"/>
      <c r="N140" s="23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166</v>
      </c>
      <c r="AU140" s="18" t="s">
        <v>84</v>
      </c>
    </row>
    <row r="141" s="2" customFormat="1" ht="24.15" customHeight="1">
      <c r="A141" s="39"/>
      <c r="B141" s="40"/>
      <c r="C141" s="219" t="s">
        <v>8</v>
      </c>
      <c r="D141" s="219" t="s">
        <v>159</v>
      </c>
      <c r="E141" s="220" t="s">
        <v>1590</v>
      </c>
      <c r="F141" s="221" t="s">
        <v>1591</v>
      </c>
      <c r="G141" s="222" t="s">
        <v>1588</v>
      </c>
      <c r="H141" s="223">
        <v>0.93000000000000005</v>
      </c>
      <c r="I141" s="224"/>
      <c r="J141" s="225">
        <f>ROUND(I141*H141,2)</f>
        <v>0</v>
      </c>
      <c r="K141" s="221" t="s">
        <v>1</v>
      </c>
      <c r="L141" s="45"/>
      <c r="M141" s="226" t="s">
        <v>1</v>
      </c>
      <c r="N141" s="227" t="s">
        <v>41</v>
      </c>
      <c r="O141" s="92"/>
      <c r="P141" s="228">
        <f>O141*H141</f>
        <v>0</v>
      </c>
      <c r="Q141" s="228">
        <v>0</v>
      </c>
      <c r="R141" s="228">
        <f>Q141*H141</f>
        <v>0</v>
      </c>
      <c r="S141" s="228">
        <v>0</v>
      </c>
      <c r="T141" s="22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0" t="s">
        <v>164</v>
      </c>
      <c r="AT141" s="230" t="s">
        <v>159</v>
      </c>
      <c r="AU141" s="230" t="s">
        <v>84</v>
      </c>
      <c r="AY141" s="18" t="s">
        <v>156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8" t="s">
        <v>84</v>
      </c>
      <c r="BK141" s="231">
        <f>ROUND(I141*H141,2)</f>
        <v>0</v>
      </c>
      <c r="BL141" s="18" t="s">
        <v>164</v>
      </c>
      <c r="BM141" s="230" t="s">
        <v>1531</v>
      </c>
    </row>
    <row r="142" s="2" customFormat="1">
      <c r="A142" s="39"/>
      <c r="B142" s="40"/>
      <c r="C142" s="41"/>
      <c r="D142" s="232" t="s">
        <v>166</v>
      </c>
      <c r="E142" s="41"/>
      <c r="F142" s="233" t="s">
        <v>1591</v>
      </c>
      <c r="G142" s="41"/>
      <c r="H142" s="41"/>
      <c r="I142" s="234"/>
      <c r="J142" s="41"/>
      <c r="K142" s="41"/>
      <c r="L142" s="45"/>
      <c r="M142" s="293"/>
      <c r="N142" s="294"/>
      <c r="O142" s="295"/>
      <c r="P142" s="295"/>
      <c r="Q142" s="295"/>
      <c r="R142" s="295"/>
      <c r="S142" s="295"/>
      <c r="T142" s="29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166</v>
      </c>
      <c r="AU142" s="18" t="s">
        <v>84</v>
      </c>
    </row>
    <row r="143" s="2" customFormat="1" ht="6.96" customHeight="1">
      <c r="A143" s="39"/>
      <c r="B143" s="67"/>
      <c r="C143" s="68"/>
      <c r="D143" s="68"/>
      <c r="E143" s="68"/>
      <c r="F143" s="68"/>
      <c r="G143" s="68"/>
      <c r="H143" s="68"/>
      <c r="I143" s="68"/>
      <c r="J143" s="68"/>
      <c r="K143" s="68"/>
      <c r="L143" s="45"/>
      <c r="M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</sheetData>
  <sheetProtection sheet="1" autoFilter="0" formatColumns="0" formatRows="0" objects="1" scenarios="1" spinCount="100000" saltValue="En13anul1I/Aic+kGH+cv32uv6tEkNAkYx9WAqHFmu8mrCekNf9gncXGohwPr8/Uqjy4+aep8qK5B9DN7d1VZA==" hashValue="2mHkJSCvA7mbgmu2YZVip8KY+hDRZBKtFYCbAXlYdO5t++rudNrogo449HG4S2Brihi5LL2X/47QRGGbrmMuZg==" algorithmName="SHA-512" password="CC35"/>
  <autoFilter ref="C116:K142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1827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ROUND((SUM(BE128:BE454)),  2)</f>
        <v>0</v>
      </c>
      <c r="G33" s="39"/>
      <c r="H33" s="39"/>
      <c r="I33" s="156">
        <v>0.20999999999999999</v>
      </c>
      <c r="J33" s="155">
        <f>ROUND(((SUM(BE128:BE454))*I33),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ROUND((SUM(BF128:BF454)),  2)</f>
        <v>0</v>
      </c>
      <c r="G34" s="39"/>
      <c r="H34" s="39"/>
      <c r="I34" s="156">
        <v>0.12</v>
      </c>
      <c r="J34" s="155">
        <f>ROUND(((SUM(BF128:BF454))*I34),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ROUND((SUM(BG128:BG454)),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ROUND((SUM(BH128:BH454)),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ROUND((SUM(BI128:BI454)),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D.1.2.4. - Chlazení a vzduchotechnika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1828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80"/>
      <c r="C98" s="181"/>
      <c r="D98" s="182" t="s">
        <v>1829</v>
      </c>
      <c r="E98" s="183"/>
      <c r="F98" s="183"/>
      <c r="G98" s="183"/>
      <c r="H98" s="183"/>
      <c r="I98" s="183"/>
      <c r="J98" s="184">
        <f>J158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80"/>
      <c r="C99" s="181"/>
      <c r="D99" s="182" t="s">
        <v>1830</v>
      </c>
      <c r="E99" s="183"/>
      <c r="F99" s="183"/>
      <c r="G99" s="183"/>
      <c r="H99" s="183"/>
      <c r="I99" s="183"/>
      <c r="J99" s="184">
        <f>J185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80"/>
      <c r="C100" s="181"/>
      <c r="D100" s="182" t="s">
        <v>1831</v>
      </c>
      <c r="E100" s="183"/>
      <c r="F100" s="183"/>
      <c r="G100" s="183"/>
      <c r="H100" s="183"/>
      <c r="I100" s="183"/>
      <c r="J100" s="184">
        <f>J186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80"/>
      <c r="C101" s="181"/>
      <c r="D101" s="182" t="s">
        <v>1832</v>
      </c>
      <c r="E101" s="183"/>
      <c r="F101" s="183"/>
      <c r="G101" s="183"/>
      <c r="H101" s="183"/>
      <c r="I101" s="183"/>
      <c r="J101" s="184">
        <f>J196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80"/>
      <c r="C102" s="181"/>
      <c r="D102" s="182" t="s">
        <v>1833</v>
      </c>
      <c r="E102" s="183"/>
      <c r="F102" s="183"/>
      <c r="G102" s="183"/>
      <c r="H102" s="183"/>
      <c r="I102" s="183"/>
      <c r="J102" s="184">
        <f>J217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80"/>
      <c r="C103" s="181"/>
      <c r="D103" s="182" t="s">
        <v>1834</v>
      </c>
      <c r="E103" s="183"/>
      <c r="F103" s="183"/>
      <c r="G103" s="183"/>
      <c r="H103" s="183"/>
      <c r="I103" s="183"/>
      <c r="J103" s="184">
        <f>J218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80"/>
      <c r="C104" s="181"/>
      <c r="D104" s="182" t="s">
        <v>1835</v>
      </c>
      <c r="E104" s="183"/>
      <c r="F104" s="183"/>
      <c r="G104" s="183"/>
      <c r="H104" s="183"/>
      <c r="I104" s="183"/>
      <c r="J104" s="184">
        <f>J252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80"/>
      <c r="C105" s="181"/>
      <c r="D105" s="182" t="s">
        <v>1836</v>
      </c>
      <c r="E105" s="183"/>
      <c r="F105" s="183"/>
      <c r="G105" s="183"/>
      <c r="H105" s="183"/>
      <c r="I105" s="183"/>
      <c r="J105" s="184">
        <f>J277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80"/>
      <c r="C106" s="181"/>
      <c r="D106" s="182" t="s">
        <v>1837</v>
      </c>
      <c r="E106" s="183"/>
      <c r="F106" s="183"/>
      <c r="G106" s="183"/>
      <c r="H106" s="183"/>
      <c r="I106" s="183"/>
      <c r="J106" s="184">
        <f>J342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80"/>
      <c r="C107" s="181"/>
      <c r="D107" s="182" t="s">
        <v>1838</v>
      </c>
      <c r="E107" s="183"/>
      <c r="F107" s="183"/>
      <c r="G107" s="183"/>
      <c r="H107" s="183"/>
      <c r="I107" s="183"/>
      <c r="J107" s="184">
        <f>J382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80"/>
      <c r="C108" s="181"/>
      <c r="D108" s="182" t="s">
        <v>1839</v>
      </c>
      <c r="E108" s="183"/>
      <c r="F108" s="183"/>
      <c r="G108" s="183"/>
      <c r="H108" s="183"/>
      <c r="I108" s="183"/>
      <c r="J108" s="184">
        <f>J442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141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75" t="str">
        <f>E7</f>
        <v>ZŠ Mařádkova - hala - rekonstrukce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115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D.1.2.4. - Chlazení a vzduchotechnika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>Mařádkova 518/15, Předměstí, 746 01 Opava</v>
      </c>
      <c r="G122" s="41"/>
      <c r="H122" s="41"/>
      <c r="I122" s="33" t="s">
        <v>22</v>
      </c>
      <c r="J122" s="80" t="str">
        <f>IF(J12="","",J12)</f>
        <v>26. 1. 2026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40.05" customHeight="1">
      <c r="A124" s="39"/>
      <c r="B124" s="40"/>
      <c r="C124" s="33" t="s">
        <v>24</v>
      </c>
      <c r="D124" s="41"/>
      <c r="E124" s="41"/>
      <c r="F124" s="28" t="str">
        <f>E15</f>
        <v>Statutární město Opava</v>
      </c>
      <c r="G124" s="41"/>
      <c r="H124" s="41"/>
      <c r="I124" s="33" t="s">
        <v>30</v>
      </c>
      <c r="J124" s="37" t="str">
        <f>E21</f>
        <v>ARCHITEKTONICKÁ KANCELÁŘ CHVÁTAL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28</v>
      </c>
      <c r="D125" s="41"/>
      <c r="E125" s="41"/>
      <c r="F125" s="28" t="str">
        <f>IF(E18="","",E18)</f>
        <v>Vyplň údaj</v>
      </c>
      <c r="G125" s="41"/>
      <c r="H125" s="41"/>
      <c r="I125" s="33" t="s">
        <v>33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192"/>
      <c r="B127" s="193"/>
      <c r="C127" s="194" t="s">
        <v>142</v>
      </c>
      <c r="D127" s="195" t="s">
        <v>61</v>
      </c>
      <c r="E127" s="195" t="s">
        <v>57</v>
      </c>
      <c r="F127" s="195" t="s">
        <v>58</v>
      </c>
      <c r="G127" s="195" t="s">
        <v>143</v>
      </c>
      <c r="H127" s="195" t="s">
        <v>144</v>
      </c>
      <c r="I127" s="195" t="s">
        <v>145</v>
      </c>
      <c r="J127" s="195" t="s">
        <v>119</v>
      </c>
      <c r="K127" s="196" t="s">
        <v>146</v>
      </c>
      <c r="L127" s="197"/>
      <c r="M127" s="101" t="s">
        <v>1</v>
      </c>
      <c r="N127" s="102" t="s">
        <v>40</v>
      </c>
      <c r="O127" s="102" t="s">
        <v>147</v>
      </c>
      <c r="P127" s="102" t="s">
        <v>148</v>
      </c>
      <c r="Q127" s="102" t="s">
        <v>149</v>
      </c>
      <c r="R127" s="102" t="s">
        <v>150</v>
      </c>
      <c r="S127" s="102" t="s">
        <v>151</v>
      </c>
      <c r="T127" s="103" t="s">
        <v>152</v>
      </c>
      <c r="U127" s="192"/>
      <c r="V127" s="192"/>
      <c r="W127" s="192"/>
      <c r="X127" s="192"/>
      <c r="Y127" s="192"/>
      <c r="Z127" s="192"/>
      <c r="AA127" s="192"/>
      <c r="AB127" s="192"/>
      <c r="AC127" s="192"/>
      <c r="AD127" s="192"/>
      <c r="AE127" s="192"/>
    </row>
    <row r="128" s="2" customFormat="1" ht="22.8" customHeight="1">
      <c r="A128" s="39"/>
      <c r="B128" s="40"/>
      <c r="C128" s="108" t="s">
        <v>153</v>
      </c>
      <c r="D128" s="41"/>
      <c r="E128" s="41"/>
      <c r="F128" s="41"/>
      <c r="G128" s="41"/>
      <c r="H128" s="41"/>
      <c r="I128" s="41"/>
      <c r="J128" s="198">
        <f>BK128</f>
        <v>0</v>
      </c>
      <c r="K128" s="41"/>
      <c r="L128" s="45"/>
      <c r="M128" s="104"/>
      <c r="N128" s="199"/>
      <c r="O128" s="105"/>
      <c r="P128" s="200">
        <f>P129+P158+P185+P186+P196+P217+P218+P252+P277+P342+P382+P442</f>
        <v>0</v>
      </c>
      <c r="Q128" s="105"/>
      <c r="R128" s="200">
        <f>R129+R158+R185+R186+R196+R217+R218+R252+R277+R342+R382+R442</f>
        <v>0</v>
      </c>
      <c r="S128" s="105"/>
      <c r="T128" s="201">
        <f>T129+T158+T185+T186+T196+T217+T218+T252+T277+T342+T382+T442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75</v>
      </c>
      <c r="AU128" s="18" t="s">
        <v>121</v>
      </c>
      <c r="BK128" s="202">
        <f>BK129+BK158+BK185+BK186+BK196+BK217+BK218+BK252+BK277+BK342+BK382+BK442</f>
        <v>0</v>
      </c>
    </row>
    <row r="129" s="12" customFormat="1" ht="25.92" customHeight="1">
      <c r="A129" s="12"/>
      <c r="B129" s="203"/>
      <c r="C129" s="204"/>
      <c r="D129" s="205" t="s">
        <v>75</v>
      </c>
      <c r="E129" s="206" t="s">
        <v>1496</v>
      </c>
      <c r="F129" s="206" t="s">
        <v>1840</v>
      </c>
      <c r="G129" s="204"/>
      <c r="H129" s="204"/>
      <c r="I129" s="207"/>
      <c r="J129" s="208">
        <f>BK129</f>
        <v>0</v>
      </c>
      <c r="K129" s="204"/>
      <c r="L129" s="209"/>
      <c r="M129" s="210"/>
      <c r="N129" s="211"/>
      <c r="O129" s="211"/>
      <c r="P129" s="212">
        <f>SUM(P130:P157)</f>
        <v>0</v>
      </c>
      <c r="Q129" s="211"/>
      <c r="R129" s="212">
        <f>SUM(R130:R157)</f>
        <v>0</v>
      </c>
      <c r="S129" s="211"/>
      <c r="T129" s="213">
        <f>SUM(T130:T157)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4" t="s">
        <v>84</v>
      </c>
      <c r="AT129" s="215" t="s">
        <v>75</v>
      </c>
      <c r="AU129" s="215" t="s">
        <v>76</v>
      </c>
      <c r="AY129" s="214" t="s">
        <v>156</v>
      </c>
      <c r="BK129" s="216">
        <f>SUM(BK130:BK157)</f>
        <v>0</v>
      </c>
    </row>
    <row r="130" s="2" customFormat="1" ht="33" customHeight="1">
      <c r="A130" s="39"/>
      <c r="B130" s="40"/>
      <c r="C130" s="219" t="s">
        <v>84</v>
      </c>
      <c r="D130" s="219" t="s">
        <v>159</v>
      </c>
      <c r="E130" s="220" t="s">
        <v>1841</v>
      </c>
      <c r="F130" s="221" t="s">
        <v>1842</v>
      </c>
      <c r="G130" s="222" t="s">
        <v>1843</v>
      </c>
      <c r="H130" s="223">
        <v>1</v>
      </c>
      <c r="I130" s="224"/>
      <c r="J130" s="225">
        <f>ROUND(I130*H130,2)</f>
        <v>0</v>
      </c>
      <c r="K130" s="221" t="s">
        <v>1</v>
      </c>
      <c r="L130" s="45"/>
      <c r="M130" s="226" t="s">
        <v>1</v>
      </c>
      <c r="N130" s="227" t="s">
        <v>41</v>
      </c>
      <c r="O130" s="92"/>
      <c r="P130" s="228">
        <f>O130*H130</f>
        <v>0</v>
      </c>
      <c r="Q130" s="228">
        <v>0</v>
      </c>
      <c r="R130" s="228">
        <f>Q130*H130</f>
        <v>0</v>
      </c>
      <c r="S130" s="228">
        <v>0</v>
      </c>
      <c r="T130" s="22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0" t="s">
        <v>164</v>
      </c>
      <c r="AT130" s="230" t="s">
        <v>159</v>
      </c>
      <c r="AU130" s="230" t="s">
        <v>84</v>
      </c>
      <c r="AY130" s="18" t="s">
        <v>156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8" t="s">
        <v>84</v>
      </c>
      <c r="BK130" s="231">
        <f>ROUND(I130*H130,2)</f>
        <v>0</v>
      </c>
      <c r="BL130" s="18" t="s">
        <v>164</v>
      </c>
      <c r="BM130" s="230" t="s">
        <v>86</v>
      </c>
    </row>
    <row r="131" s="2" customFormat="1">
      <c r="A131" s="39"/>
      <c r="B131" s="40"/>
      <c r="C131" s="41"/>
      <c r="D131" s="232" t="s">
        <v>166</v>
      </c>
      <c r="E131" s="41"/>
      <c r="F131" s="233" t="s">
        <v>1842</v>
      </c>
      <c r="G131" s="41"/>
      <c r="H131" s="41"/>
      <c r="I131" s="234"/>
      <c r="J131" s="41"/>
      <c r="K131" s="41"/>
      <c r="L131" s="45"/>
      <c r="M131" s="235"/>
      <c r="N131" s="23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166</v>
      </c>
      <c r="AU131" s="18" t="s">
        <v>84</v>
      </c>
    </row>
    <row r="132" s="2" customFormat="1">
      <c r="A132" s="39"/>
      <c r="B132" s="40"/>
      <c r="C132" s="41"/>
      <c r="D132" s="232" t="s">
        <v>1844</v>
      </c>
      <c r="E132" s="41"/>
      <c r="F132" s="297" t="s">
        <v>1845</v>
      </c>
      <c r="G132" s="41"/>
      <c r="H132" s="41"/>
      <c r="I132" s="234"/>
      <c r="J132" s="41"/>
      <c r="K132" s="41"/>
      <c r="L132" s="45"/>
      <c r="M132" s="235"/>
      <c r="N132" s="23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1844</v>
      </c>
      <c r="AU132" s="18" t="s">
        <v>84</v>
      </c>
    </row>
    <row r="133" s="2" customFormat="1" ht="24.15" customHeight="1">
      <c r="A133" s="39"/>
      <c r="B133" s="40"/>
      <c r="C133" s="219" t="s">
        <v>86</v>
      </c>
      <c r="D133" s="219" t="s">
        <v>159</v>
      </c>
      <c r="E133" s="220" t="s">
        <v>1846</v>
      </c>
      <c r="F133" s="221" t="s">
        <v>1847</v>
      </c>
      <c r="G133" s="222" t="s">
        <v>1843</v>
      </c>
      <c r="H133" s="223">
        <v>1</v>
      </c>
      <c r="I133" s="224"/>
      <c r="J133" s="225">
        <f>ROUND(I133*H133,2)</f>
        <v>0</v>
      </c>
      <c r="K133" s="221" t="s">
        <v>1</v>
      </c>
      <c r="L133" s="45"/>
      <c r="M133" s="226" t="s">
        <v>1</v>
      </c>
      <c r="N133" s="227" t="s">
        <v>41</v>
      </c>
      <c r="O133" s="92"/>
      <c r="P133" s="228">
        <f>O133*H133</f>
        <v>0</v>
      </c>
      <c r="Q133" s="228">
        <v>0</v>
      </c>
      <c r="R133" s="228">
        <f>Q133*H133</f>
        <v>0</v>
      </c>
      <c r="S133" s="228">
        <v>0</v>
      </c>
      <c r="T133" s="22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0" t="s">
        <v>164</v>
      </c>
      <c r="AT133" s="230" t="s">
        <v>159</v>
      </c>
      <c r="AU133" s="230" t="s">
        <v>84</v>
      </c>
      <c r="AY133" s="18" t="s">
        <v>156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8" t="s">
        <v>84</v>
      </c>
      <c r="BK133" s="231">
        <f>ROUND(I133*H133,2)</f>
        <v>0</v>
      </c>
      <c r="BL133" s="18" t="s">
        <v>164</v>
      </c>
      <c r="BM133" s="230" t="s">
        <v>164</v>
      </c>
    </row>
    <row r="134" s="2" customFormat="1">
      <c r="A134" s="39"/>
      <c r="B134" s="40"/>
      <c r="C134" s="41"/>
      <c r="D134" s="232" t="s">
        <v>166</v>
      </c>
      <c r="E134" s="41"/>
      <c r="F134" s="233" t="s">
        <v>1847</v>
      </c>
      <c r="G134" s="41"/>
      <c r="H134" s="41"/>
      <c r="I134" s="234"/>
      <c r="J134" s="41"/>
      <c r="K134" s="41"/>
      <c r="L134" s="45"/>
      <c r="M134" s="235"/>
      <c r="N134" s="23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166</v>
      </c>
      <c r="AU134" s="18" t="s">
        <v>84</v>
      </c>
    </row>
    <row r="135" s="2" customFormat="1">
      <c r="A135" s="39"/>
      <c r="B135" s="40"/>
      <c r="C135" s="41"/>
      <c r="D135" s="232" t="s">
        <v>1844</v>
      </c>
      <c r="E135" s="41"/>
      <c r="F135" s="297" t="s">
        <v>1848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1844</v>
      </c>
      <c r="AU135" s="18" t="s">
        <v>84</v>
      </c>
    </row>
    <row r="136" s="2" customFormat="1" ht="16.5" customHeight="1">
      <c r="A136" s="39"/>
      <c r="B136" s="40"/>
      <c r="C136" s="219" t="s">
        <v>233</v>
      </c>
      <c r="D136" s="219" t="s">
        <v>159</v>
      </c>
      <c r="E136" s="220" t="s">
        <v>1849</v>
      </c>
      <c r="F136" s="221" t="s">
        <v>1850</v>
      </c>
      <c r="G136" s="222" t="s">
        <v>1843</v>
      </c>
      <c r="H136" s="223">
        <v>1</v>
      </c>
      <c r="I136" s="224"/>
      <c r="J136" s="225">
        <f>ROUND(I136*H136,2)</f>
        <v>0</v>
      </c>
      <c r="K136" s="221" t="s">
        <v>1</v>
      </c>
      <c r="L136" s="45"/>
      <c r="M136" s="226" t="s">
        <v>1</v>
      </c>
      <c r="N136" s="227" t="s">
        <v>41</v>
      </c>
      <c r="O136" s="92"/>
      <c r="P136" s="228">
        <f>O136*H136</f>
        <v>0</v>
      </c>
      <c r="Q136" s="228">
        <v>0</v>
      </c>
      <c r="R136" s="228">
        <f>Q136*H136</f>
        <v>0</v>
      </c>
      <c r="S136" s="228">
        <v>0</v>
      </c>
      <c r="T136" s="22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0" t="s">
        <v>164</v>
      </c>
      <c r="AT136" s="230" t="s">
        <v>159</v>
      </c>
      <c r="AU136" s="230" t="s">
        <v>84</v>
      </c>
      <c r="AY136" s="18" t="s">
        <v>156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8" t="s">
        <v>84</v>
      </c>
      <c r="BK136" s="231">
        <f>ROUND(I136*H136,2)</f>
        <v>0</v>
      </c>
      <c r="BL136" s="18" t="s">
        <v>164</v>
      </c>
      <c r="BM136" s="230" t="s">
        <v>306</v>
      </c>
    </row>
    <row r="137" s="2" customFormat="1">
      <c r="A137" s="39"/>
      <c r="B137" s="40"/>
      <c r="C137" s="41"/>
      <c r="D137" s="232" t="s">
        <v>166</v>
      </c>
      <c r="E137" s="41"/>
      <c r="F137" s="233" t="s">
        <v>1850</v>
      </c>
      <c r="G137" s="41"/>
      <c r="H137" s="41"/>
      <c r="I137" s="234"/>
      <c r="J137" s="41"/>
      <c r="K137" s="41"/>
      <c r="L137" s="45"/>
      <c r="M137" s="235"/>
      <c r="N137" s="23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166</v>
      </c>
      <c r="AU137" s="18" t="s">
        <v>84</v>
      </c>
    </row>
    <row r="138" s="2" customFormat="1" ht="24.15" customHeight="1">
      <c r="A138" s="39"/>
      <c r="B138" s="40"/>
      <c r="C138" s="219" t="s">
        <v>164</v>
      </c>
      <c r="D138" s="219" t="s">
        <v>159</v>
      </c>
      <c r="E138" s="220" t="s">
        <v>1851</v>
      </c>
      <c r="F138" s="221" t="s">
        <v>1852</v>
      </c>
      <c r="G138" s="222" t="s">
        <v>1843</v>
      </c>
      <c r="H138" s="223">
        <v>1</v>
      </c>
      <c r="I138" s="224"/>
      <c r="J138" s="225">
        <f>ROUND(I138*H138,2)</f>
        <v>0</v>
      </c>
      <c r="K138" s="221" t="s">
        <v>1</v>
      </c>
      <c r="L138" s="45"/>
      <c r="M138" s="226" t="s">
        <v>1</v>
      </c>
      <c r="N138" s="227" t="s">
        <v>41</v>
      </c>
      <c r="O138" s="92"/>
      <c r="P138" s="228">
        <f>O138*H138</f>
        <v>0</v>
      </c>
      <c r="Q138" s="228">
        <v>0</v>
      </c>
      <c r="R138" s="228">
        <f>Q138*H138</f>
        <v>0</v>
      </c>
      <c r="S138" s="228">
        <v>0</v>
      </c>
      <c r="T138" s="22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0" t="s">
        <v>164</v>
      </c>
      <c r="AT138" s="230" t="s">
        <v>159</v>
      </c>
      <c r="AU138" s="230" t="s">
        <v>84</v>
      </c>
      <c r="AY138" s="18" t="s">
        <v>156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8" t="s">
        <v>84</v>
      </c>
      <c r="BK138" s="231">
        <f>ROUND(I138*H138,2)</f>
        <v>0</v>
      </c>
      <c r="BL138" s="18" t="s">
        <v>164</v>
      </c>
      <c r="BM138" s="230" t="s">
        <v>176</v>
      </c>
    </row>
    <row r="139" s="2" customFormat="1">
      <c r="A139" s="39"/>
      <c r="B139" s="40"/>
      <c r="C139" s="41"/>
      <c r="D139" s="232" t="s">
        <v>166</v>
      </c>
      <c r="E139" s="41"/>
      <c r="F139" s="233" t="s">
        <v>1852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166</v>
      </c>
      <c r="AU139" s="18" t="s">
        <v>84</v>
      </c>
    </row>
    <row r="140" s="2" customFormat="1" ht="33" customHeight="1">
      <c r="A140" s="39"/>
      <c r="B140" s="40"/>
      <c r="C140" s="219" t="s">
        <v>1510</v>
      </c>
      <c r="D140" s="219" t="s">
        <v>159</v>
      </c>
      <c r="E140" s="220" t="s">
        <v>1853</v>
      </c>
      <c r="F140" s="221" t="s">
        <v>1854</v>
      </c>
      <c r="G140" s="222" t="s">
        <v>1843</v>
      </c>
      <c r="H140" s="223">
        <v>4</v>
      </c>
      <c r="I140" s="224"/>
      <c r="J140" s="225">
        <f>ROUND(I140*H140,2)</f>
        <v>0</v>
      </c>
      <c r="K140" s="221" t="s">
        <v>1</v>
      </c>
      <c r="L140" s="45"/>
      <c r="M140" s="226" t="s">
        <v>1</v>
      </c>
      <c r="N140" s="227" t="s">
        <v>41</v>
      </c>
      <c r="O140" s="92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0" t="s">
        <v>164</v>
      </c>
      <c r="AT140" s="230" t="s">
        <v>159</v>
      </c>
      <c r="AU140" s="230" t="s">
        <v>84</v>
      </c>
      <c r="AY140" s="18" t="s">
        <v>156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8" t="s">
        <v>84</v>
      </c>
      <c r="BK140" s="231">
        <f>ROUND(I140*H140,2)</f>
        <v>0</v>
      </c>
      <c r="BL140" s="18" t="s">
        <v>164</v>
      </c>
      <c r="BM140" s="230" t="s">
        <v>192</v>
      </c>
    </row>
    <row r="141" s="2" customFormat="1">
      <c r="A141" s="39"/>
      <c r="B141" s="40"/>
      <c r="C141" s="41"/>
      <c r="D141" s="232" t="s">
        <v>166</v>
      </c>
      <c r="E141" s="41"/>
      <c r="F141" s="233" t="s">
        <v>1854</v>
      </c>
      <c r="G141" s="41"/>
      <c r="H141" s="41"/>
      <c r="I141" s="234"/>
      <c r="J141" s="41"/>
      <c r="K141" s="41"/>
      <c r="L141" s="45"/>
      <c r="M141" s="235"/>
      <c r="N141" s="23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166</v>
      </c>
      <c r="AU141" s="18" t="s">
        <v>84</v>
      </c>
    </row>
    <row r="142" s="2" customFormat="1">
      <c r="A142" s="39"/>
      <c r="B142" s="40"/>
      <c r="C142" s="41"/>
      <c r="D142" s="232" t="s">
        <v>1844</v>
      </c>
      <c r="E142" s="41"/>
      <c r="F142" s="297" t="s">
        <v>1855</v>
      </c>
      <c r="G142" s="41"/>
      <c r="H142" s="41"/>
      <c r="I142" s="234"/>
      <c r="J142" s="41"/>
      <c r="K142" s="41"/>
      <c r="L142" s="45"/>
      <c r="M142" s="235"/>
      <c r="N142" s="23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1844</v>
      </c>
      <c r="AU142" s="18" t="s">
        <v>84</v>
      </c>
    </row>
    <row r="143" s="2" customFormat="1" ht="24.15" customHeight="1">
      <c r="A143" s="39"/>
      <c r="B143" s="40"/>
      <c r="C143" s="219" t="s">
        <v>306</v>
      </c>
      <c r="D143" s="219" t="s">
        <v>159</v>
      </c>
      <c r="E143" s="220" t="s">
        <v>1856</v>
      </c>
      <c r="F143" s="221" t="s">
        <v>1857</v>
      </c>
      <c r="G143" s="222" t="s">
        <v>1843</v>
      </c>
      <c r="H143" s="223">
        <v>42</v>
      </c>
      <c r="I143" s="224"/>
      <c r="J143" s="225">
        <f>ROUND(I143*H143,2)</f>
        <v>0</v>
      </c>
      <c r="K143" s="221" t="s">
        <v>1</v>
      </c>
      <c r="L143" s="45"/>
      <c r="M143" s="226" t="s">
        <v>1</v>
      </c>
      <c r="N143" s="227" t="s">
        <v>41</v>
      </c>
      <c r="O143" s="92"/>
      <c r="P143" s="228">
        <f>O143*H143</f>
        <v>0</v>
      </c>
      <c r="Q143" s="228">
        <v>0</v>
      </c>
      <c r="R143" s="228">
        <f>Q143*H143</f>
        <v>0</v>
      </c>
      <c r="S143" s="228">
        <v>0</v>
      </c>
      <c r="T143" s="22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0" t="s">
        <v>164</v>
      </c>
      <c r="AT143" s="230" t="s">
        <v>159</v>
      </c>
      <c r="AU143" s="230" t="s">
        <v>84</v>
      </c>
      <c r="AY143" s="18" t="s">
        <v>156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8" t="s">
        <v>84</v>
      </c>
      <c r="BK143" s="231">
        <f>ROUND(I143*H143,2)</f>
        <v>0</v>
      </c>
      <c r="BL143" s="18" t="s">
        <v>164</v>
      </c>
      <c r="BM143" s="230" t="s">
        <v>8</v>
      </c>
    </row>
    <row r="144" s="2" customFormat="1">
      <c r="A144" s="39"/>
      <c r="B144" s="40"/>
      <c r="C144" s="41"/>
      <c r="D144" s="232" t="s">
        <v>166</v>
      </c>
      <c r="E144" s="41"/>
      <c r="F144" s="233" t="s">
        <v>1857</v>
      </c>
      <c r="G144" s="41"/>
      <c r="H144" s="41"/>
      <c r="I144" s="234"/>
      <c r="J144" s="41"/>
      <c r="K144" s="41"/>
      <c r="L144" s="45"/>
      <c r="M144" s="235"/>
      <c r="N144" s="23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166</v>
      </c>
      <c r="AU144" s="18" t="s">
        <v>84</v>
      </c>
    </row>
    <row r="145" s="2" customFormat="1" ht="24.15" customHeight="1">
      <c r="A145" s="39"/>
      <c r="B145" s="40"/>
      <c r="C145" s="219" t="s">
        <v>158</v>
      </c>
      <c r="D145" s="219" t="s">
        <v>159</v>
      </c>
      <c r="E145" s="220" t="s">
        <v>1858</v>
      </c>
      <c r="F145" s="221" t="s">
        <v>1859</v>
      </c>
      <c r="G145" s="222" t="s">
        <v>1843</v>
      </c>
      <c r="H145" s="223">
        <v>42</v>
      </c>
      <c r="I145" s="224"/>
      <c r="J145" s="225">
        <f>ROUND(I145*H145,2)</f>
        <v>0</v>
      </c>
      <c r="K145" s="221" t="s">
        <v>1</v>
      </c>
      <c r="L145" s="45"/>
      <c r="M145" s="226" t="s">
        <v>1</v>
      </c>
      <c r="N145" s="227" t="s">
        <v>41</v>
      </c>
      <c r="O145" s="92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0" t="s">
        <v>164</v>
      </c>
      <c r="AT145" s="230" t="s">
        <v>159</v>
      </c>
      <c r="AU145" s="230" t="s">
        <v>84</v>
      </c>
      <c r="AY145" s="18" t="s">
        <v>156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8" t="s">
        <v>84</v>
      </c>
      <c r="BK145" s="231">
        <f>ROUND(I145*H145,2)</f>
        <v>0</v>
      </c>
      <c r="BL145" s="18" t="s">
        <v>164</v>
      </c>
      <c r="BM145" s="230" t="s">
        <v>223</v>
      </c>
    </row>
    <row r="146" s="2" customFormat="1">
      <c r="A146" s="39"/>
      <c r="B146" s="40"/>
      <c r="C146" s="41"/>
      <c r="D146" s="232" t="s">
        <v>166</v>
      </c>
      <c r="E146" s="41"/>
      <c r="F146" s="233" t="s">
        <v>1859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166</v>
      </c>
      <c r="AU146" s="18" t="s">
        <v>84</v>
      </c>
    </row>
    <row r="147" s="2" customFormat="1" ht="16.5" customHeight="1">
      <c r="A147" s="39"/>
      <c r="B147" s="40"/>
      <c r="C147" s="219" t="s">
        <v>176</v>
      </c>
      <c r="D147" s="219" t="s">
        <v>159</v>
      </c>
      <c r="E147" s="220" t="s">
        <v>1860</v>
      </c>
      <c r="F147" s="221" t="s">
        <v>1861</v>
      </c>
      <c r="G147" s="222" t="s">
        <v>1843</v>
      </c>
      <c r="H147" s="223">
        <v>4</v>
      </c>
      <c r="I147" s="224"/>
      <c r="J147" s="225">
        <f>ROUND(I147*H147,2)</f>
        <v>0</v>
      </c>
      <c r="K147" s="221" t="s">
        <v>1</v>
      </c>
      <c r="L147" s="45"/>
      <c r="M147" s="226" t="s">
        <v>1</v>
      </c>
      <c r="N147" s="227" t="s">
        <v>41</v>
      </c>
      <c r="O147" s="92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0" t="s">
        <v>164</v>
      </c>
      <c r="AT147" s="230" t="s">
        <v>159</v>
      </c>
      <c r="AU147" s="230" t="s">
        <v>84</v>
      </c>
      <c r="AY147" s="18" t="s">
        <v>156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8" t="s">
        <v>84</v>
      </c>
      <c r="BK147" s="231">
        <f>ROUND(I147*H147,2)</f>
        <v>0</v>
      </c>
      <c r="BL147" s="18" t="s">
        <v>164</v>
      </c>
      <c r="BM147" s="230" t="s">
        <v>779</v>
      </c>
    </row>
    <row r="148" s="2" customFormat="1">
      <c r="A148" s="39"/>
      <c r="B148" s="40"/>
      <c r="C148" s="41"/>
      <c r="D148" s="232" t="s">
        <v>166</v>
      </c>
      <c r="E148" s="41"/>
      <c r="F148" s="233" t="s">
        <v>1861</v>
      </c>
      <c r="G148" s="41"/>
      <c r="H148" s="41"/>
      <c r="I148" s="234"/>
      <c r="J148" s="41"/>
      <c r="K148" s="41"/>
      <c r="L148" s="45"/>
      <c r="M148" s="235"/>
      <c r="N148" s="23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166</v>
      </c>
      <c r="AU148" s="18" t="s">
        <v>84</v>
      </c>
    </row>
    <row r="149" s="2" customFormat="1" ht="24.15" customHeight="1">
      <c r="A149" s="39"/>
      <c r="B149" s="40"/>
      <c r="C149" s="219" t="s">
        <v>184</v>
      </c>
      <c r="D149" s="219" t="s">
        <v>159</v>
      </c>
      <c r="E149" s="220" t="s">
        <v>1862</v>
      </c>
      <c r="F149" s="221" t="s">
        <v>1863</v>
      </c>
      <c r="G149" s="222" t="s">
        <v>203</v>
      </c>
      <c r="H149" s="223">
        <v>5</v>
      </c>
      <c r="I149" s="224"/>
      <c r="J149" s="225">
        <f>ROUND(I149*H149,2)</f>
        <v>0</v>
      </c>
      <c r="K149" s="221" t="s">
        <v>1</v>
      </c>
      <c r="L149" s="45"/>
      <c r="M149" s="226" t="s">
        <v>1</v>
      </c>
      <c r="N149" s="227" t="s">
        <v>41</v>
      </c>
      <c r="O149" s="92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0" t="s">
        <v>164</v>
      </c>
      <c r="AT149" s="230" t="s">
        <v>159</v>
      </c>
      <c r="AU149" s="230" t="s">
        <v>84</v>
      </c>
      <c r="AY149" s="18" t="s">
        <v>156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8" t="s">
        <v>84</v>
      </c>
      <c r="BK149" s="231">
        <f>ROUND(I149*H149,2)</f>
        <v>0</v>
      </c>
      <c r="BL149" s="18" t="s">
        <v>164</v>
      </c>
      <c r="BM149" s="230" t="s">
        <v>1523</v>
      </c>
    </row>
    <row r="150" s="2" customFormat="1">
      <c r="A150" s="39"/>
      <c r="B150" s="40"/>
      <c r="C150" s="41"/>
      <c r="D150" s="232" t="s">
        <v>166</v>
      </c>
      <c r="E150" s="41"/>
      <c r="F150" s="233" t="s">
        <v>1863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166</v>
      </c>
      <c r="AU150" s="18" t="s">
        <v>84</v>
      </c>
    </row>
    <row r="151" s="2" customFormat="1" ht="24.15" customHeight="1">
      <c r="A151" s="39"/>
      <c r="B151" s="40"/>
      <c r="C151" s="219" t="s">
        <v>192</v>
      </c>
      <c r="D151" s="219" t="s">
        <v>159</v>
      </c>
      <c r="E151" s="220" t="s">
        <v>1864</v>
      </c>
      <c r="F151" s="221" t="s">
        <v>1865</v>
      </c>
      <c r="G151" s="222" t="s">
        <v>203</v>
      </c>
      <c r="H151" s="223">
        <v>420</v>
      </c>
      <c r="I151" s="224"/>
      <c r="J151" s="225">
        <f>ROUND(I151*H151,2)</f>
        <v>0</v>
      </c>
      <c r="K151" s="221" t="s">
        <v>1</v>
      </c>
      <c r="L151" s="45"/>
      <c r="M151" s="226" t="s">
        <v>1</v>
      </c>
      <c r="N151" s="227" t="s">
        <v>41</v>
      </c>
      <c r="O151" s="92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0" t="s">
        <v>164</v>
      </c>
      <c r="AT151" s="230" t="s">
        <v>159</v>
      </c>
      <c r="AU151" s="230" t="s">
        <v>84</v>
      </c>
      <c r="AY151" s="18" t="s">
        <v>156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8" t="s">
        <v>84</v>
      </c>
      <c r="BK151" s="231">
        <f>ROUND(I151*H151,2)</f>
        <v>0</v>
      </c>
      <c r="BL151" s="18" t="s">
        <v>164</v>
      </c>
      <c r="BM151" s="230" t="s">
        <v>1526</v>
      </c>
    </row>
    <row r="152" s="2" customFormat="1">
      <c r="A152" s="39"/>
      <c r="B152" s="40"/>
      <c r="C152" s="41"/>
      <c r="D152" s="232" t="s">
        <v>166</v>
      </c>
      <c r="E152" s="41"/>
      <c r="F152" s="233" t="s">
        <v>1865</v>
      </c>
      <c r="G152" s="41"/>
      <c r="H152" s="41"/>
      <c r="I152" s="234"/>
      <c r="J152" s="41"/>
      <c r="K152" s="41"/>
      <c r="L152" s="45"/>
      <c r="M152" s="235"/>
      <c r="N152" s="23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166</v>
      </c>
      <c r="AU152" s="18" t="s">
        <v>84</v>
      </c>
    </row>
    <row r="153" s="2" customFormat="1" ht="24.15" customHeight="1">
      <c r="A153" s="39"/>
      <c r="B153" s="40"/>
      <c r="C153" s="219" t="s">
        <v>200</v>
      </c>
      <c r="D153" s="219" t="s">
        <v>159</v>
      </c>
      <c r="E153" s="220" t="s">
        <v>1866</v>
      </c>
      <c r="F153" s="221" t="s">
        <v>1867</v>
      </c>
      <c r="G153" s="222" t="s">
        <v>203</v>
      </c>
      <c r="H153" s="223">
        <v>550</v>
      </c>
      <c r="I153" s="224"/>
      <c r="J153" s="225">
        <f>ROUND(I153*H153,2)</f>
        <v>0</v>
      </c>
      <c r="K153" s="221" t="s">
        <v>1</v>
      </c>
      <c r="L153" s="45"/>
      <c r="M153" s="226" t="s">
        <v>1</v>
      </c>
      <c r="N153" s="227" t="s">
        <v>41</v>
      </c>
      <c r="O153" s="92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0" t="s">
        <v>164</v>
      </c>
      <c r="AT153" s="230" t="s">
        <v>159</v>
      </c>
      <c r="AU153" s="230" t="s">
        <v>84</v>
      </c>
      <c r="AY153" s="18" t="s">
        <v>156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8" t="s">
        <v>84</v>
      </c>
      <c r="BK153" s="231">
        <f>ROUND(I153*H153,2)</f>
        <v>0</v>
      </c>
      <c r="BL153" s="18" t="s">
        <v>164</v>
      </c>
      <c r="BM153" s="230" t="s">
        <v>1401</v>
      </c>
    </row>
    <row r="154" s="2" customFormat="1">
      <c r="A154" s="39"/>
      <c r="B154" s="40"/>
      <c r="C154" s="41"/>
      <c r="D154" s="232" t="s">
        <v>166</v>
      </c>
      <c r="E154" s="41"/>
      <c r="F154" s="233" t="s">
        <v>1867</v>
      </c>
      <c r="G154" s="41"/>
      <c r="H154" s="41"/>
      <c r="I154" s="234"/>
      <c r="J154" s="41"/>
      <c r="K154" s="41"/>
      <c r="L154" s="45"/>
      <c r="M154" s="235"/>
      <c r="N154" s="23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166</v>
      </c>
      <c r="AU154" s="18" t="s">
        <v>84</v>
      </c>
    </row>
    <row r="155" s="2" customFormat="1" ht="24.15" customHeight="1">
      <c r="A155" s="39"/>
      <c r="B155" s="40"/>
      <c r="C155" s="219" t="s">
        <v>8</v>
      </c>
      <c r="D155" s="219" t="s">
        <v>159</v>
      </c>
      <c r="E155" s="220" t="s">
        <v>1868</v>
      </c>
      <c r="F155" s="221" t="s">
        <v>1869</v>
      </c>
      <c r="G155" s="222" t="s">
        <v>1843</v>
      </c>
      <c r="H155" s="223">
        <v>1</v>
      </c>
      <c r="I155" s="224"/>
      <c r="J155" s="225">
        <f>ROUND(I155*H155,2)</f>
        <v>0</v>
      </c>
      <c r="K155" s="221" t="s">
        <v>1</v>
      </c>
      <c r="L155" s="45"/>
      <c r="M155" s="226" t="s">
        <v>1</v>
      </c>
      <c r="N155" s="227" t="s">
        <v>41</v>
      </c>
      <c r="O155" s="92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0" t="s">
        <v>164</v>
      </c>
      <c r="AT155" s="230" t="s">
        <v>159</v>
      </c>
      <c r="AU155" s="230" t="s">
        <v>84</v>
      </c>
      <c r="AY155" s="18" t="s">
        <v>156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8" t="s">
        <v>84</v>
      </c>
      <c r="BK155" s="231">
        <f>ROUND(I155*H155,2)</f>
        <v>0</v>
      </c>
      <c r="BL155" s="18" t="s">
        <v>164</v>
      </c>
      <c r="BM155" s="230" t="s">
        <v>1531</v>
      </c>
    </row>
    <row r="156" s="2" customFormat="1">
      <c r="A156" s="39"/>
      <c r="B156" s="40"/>
      <c r="C156" s="41"/>
      <c r="D156" s="232" t="s">
        <v>166</v>
      </c>
      <c r="E156" s="41"/>
      <c r="F156" s="233" t="s">
        <v>1869</v>
      </c>
      <c r="G156" s="41"/>
      <c r="H156" s="41"/>
      <c r="I156" s="234"/>
      <c r="J156" s="41"/>
      <c r="K156" s="41"/>
      <c r="L156" s="45"/>
      <c r="M156" s="235"/>
      <c r="N156" s="23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166</v>
      </c>
      <c r="AU156" s="18" t="s">
        <v>84</v>
      </c>
    </row>
    <row r="157" s="2" customFormat="1">
      <c r="A157" s="39"/>
      <c r="B157" s="40"/>
      <c r="C157" s="41"/>
      <c r="D157" s="232" t="s">
        <v>1844</v>
      </c>
      <c r="E157" s="41"/>
      <c r="F157" s="297" t="s">
        <v>1870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1844</v>
      </c>
      <c r="AU157" s="18" t="s">
        <v>84</v>
      </c>
    </row>
    <row r="158" s="12" customFormat="1" ht="25.92" customHeight="1">
      <c r="A158" s="12"/>
      <c r="B158" s="203"/>
      <c r="C158" s="204"/>
      <c r="D158" s="205" t="s">
        <v>75</v>
      </c>
      <c r="E158" s="206" t="s">
        <v>1871</v>
      </c>
      <c r="F158" s="206" t="s">
        <v>1872</v>
      </c>
      <c r="G158" s="204"/>
      <c r="H158" s="204"/>
      <c r="I158" s="207"/>
      <c r="J158" s="208">
        <f>BK158</f>
        <v>0</v>
      </c>
      <c r="K158" s="204"/>
      <c r="L158" s="209"/>
      <c r="M158" s="210"/>
      <c r="N158" s="211"/>
      <c r="O158" s="211"/>
      <c r="P158" s="212">
        <f>SUM(P159:P184)</f>
        <v>0</v>
      </c>
      <c r="Q158" s="211"/>
      <c r="R158" s="212">
        <f>SUM(R159:R184)</f>
        <v>0</v>
      </c>
      <c r="S158" s="211"/>
      <c r="T158" s="213">
        <f>SUM(T159:T184)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4" t="s">
        <v>84</v>
      </c>
      <c r="AT158" s="215" t="s">
        <v>75</v>
      </c>
      <c r="AU158" s="215" t="s">
        <v>76</v>
      </c>
      <c r="AY158" s="214" t="s">
        <v>156</v>
      </c>
      <c r="BK158" s="216">
        <f>SUM(BK159:BK184)</f>
        <v>0</v>
      </c>
    </row>
    <row r="159" s="2" customFormat="1" ht="37.8" customHeight="1">
      <c r="A159" s="39"/>
      <c r="B159" s="40"/>
      <c r="C159" s="219" t="s">
        <v>216</v>
      </c>
      <c r="D159" s="219" t="s">
        <v>159</v>
      </c>
      <c r="E159" s="220" t="s">
        <v>1873</v>
      </c>
      <c r="F159" s="221" t="s">
        <v>1874</v>
      </c>
      <c r="G159" s="222" t="s">
        <v>1843</v>
      </c>
      <c r="H159" s="223">
        <v>2</v>
      </c>
      <c r="I159" s="224"/>
      <c r="J159" s="225">
        <f>ROUND(I159*H159,2)</f>
        <v>0</v>
      </c>
      <c r="K159" s="221" t="s">
        <v>1</v>
      </c>
      <c r="L159" s="45"/>
      <c r="M159" s="226" t="s">
        <v>1</v>
      </c>
      <c r="N159" s="227" t="s">
        <v>41</v>
      </c>
      <c r="O159" s="92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0" t="s">
        <v>164</v>
      </c>
      <c r="AT159" s="230" t="s">
        <v>159</v>
      </c>
      <c r="AU159" s="230" t="s">
        <v>84</v>
      </c>
      <c r="AY159" s="18" t="s">
        <v>156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8" t="s">
        <v>84</v>
      </c>
      <c r="BK159" s="231">
        <f>ROUND(I159*H159,2)</f>
        <v>0</v>
      </c>
      <c r="BL159" s="18" t="s">
        <v>164</v>
      </c>
      <c r="BM159" s="230" t="s">
        <v>1534</v>
      </c>
    </row>
    <row r="160" s="2" customFormat="1">
      <c r="A160" s="39"/>
      <c r="B160" s="40"/>
      <c r="C160" s="41"/>
      <c r="D160" s="232" t="s">
        <v>166</v>
      </c>
      <c r="E160" s="41"/>
      <c r="F160" s="233" t="s">
        <v>1874</v>
      </c>
      <c r="G160" s="41"/>
      <c r="H160" s="41"/>
      <c r="I160" s="234"/>
      <c r="J160" s="41"/>
      <c r="K160" s="41"/>
      <c r="L160" s="45"/>
      <c r="M160" s="235"/>
      <c r="N160" s="23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166</v>
      </c>
      <c r="AU160" s="18" t="s">
        <v>84</v>
      </c>
    </row>
    <row r="161" s="2" customFormat="1">
      <c r="A161" s="39"/>
      <c r="B161" s="40"/>
      <c r="C161" s="41"/>
      <c r="D161" s="232" t="s">
        <v>1844</v>
      </c>
      <c r="E161" s="41"/>
      <c r="F161" s="297" t="s">
        <v>1875</v>
      </c>
      <c r="G161" s="41"/>
      <c r="H161" s="41"/>
      <c r="I161" s="234"/>
      <c r="J161" s="41"/>
      <c r="K161" s="41"/>
      <c r="L161" s="45"/>
      <c r="M161" s="235"/>
      <c r="N161" s="23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1844</v>
      </c>
      <c r="AU161" s="18" t="s">
        <v>84</v>
      </c>
    </row>
    <row r="162" s="2" customFormat="1" ht="24.15" customHeight="1">
      <c r="A162" s="39"/>
      <c r="B162" s="40"/>
      <c r="C162" s="219" t="s">
        <v>223</v>
      </c>
      <c r="D162" s="219" t="s">
        <v>159</v>
      </c>
      <c r="E162" s="220" t="s">
        <v>1876</v>
      </c>
      <c r="F162" s="221" t="s">
        <v>1877</v>
      </c>
      <c r="G162" s="222" t="s">
        <v>1843</v>
      </c>
      <c r="H162" s="223">
        <v>1</v>
      </c>
      <c r="I162" s="224"/>
      <c r="J162" s="225">
        <f>ROUND(I162*H162,2)</f>
        <v>0</v>
      </c>
      <c r="K162" s="221" t="s">
        <v>1</v>
      </c>
      <c r="L162" s="45"/>
      <c r="M162" s="226" t="s">
        <v>1</v>
      </c>
      <c r="N162" s="227" t="s">
        <v>41</v>
      </c>
      <c r="O162" s="92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0" t="s">
        <v>164</v>
      </c>
      <c r="AT162" s="230" t="s">
        <v>159</v>
      </c>
      <c r="AU162" s="230" t="s">
        <v>84</v>
      </c>
      <c r="AY162" s="18" t="s">
        <v>156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8" t="s">
        <v>84</v>
      </c>
      <c r="BK162" s="231">
        <f>ROUND(I162*H162,2)</f>
        <v>0</v>
      </c>
      <c r="BL162" s="18" t="s">
        <v>164</v>
      </c>
      <c r="BM162" s="230" t="s">
        <v>1537</v>
      </c>
    </row>
    <row r="163" s="2" customFormat="1">
      <c r="A163" s="39"/>
      <c r="B163" s="40"/>
      <c r="C163" s="41"/>
      <c r="D163" s="232" t="s">
        <v>166</v>
      </c>
      <c r="E163" s="41"/>
      <c r="F163" s="233" t="s">
        <v>1877</v>
      </c>
      <c r="G163" s="41"/>
      <c r="H163" s="41"/>
      <c r="I163" s="234"/>
      <c r="J163" s="41"/>
      <c r="K163" s="41"/>
      <c r="L163" s="45"/>
      <c r="M163" s="235"/>
      <c r="N163" s="23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166</v>
      </c>
      <c r="AU163" s="18" t="s">
        <v>84</v>
      </c>
    </row>
    <row r="164" s="2" customFormat="1" ht="24.15" customHeight="1">
      <c r="A164" s="39"/>
      <c r="B164" s="40"/>
      <c r="C164" s="219" t="s">
        <v>1538</v>
      </c>
      <c r="D164" s="219" t="s">
        <v>159</v>
      </c>
      <c r="E164" s="220" t="s">
        <v>1878</v>
      </c>
      <c r="F164" s="221" t="s">
        <v>1879</v>
      </c>
      <c r="G164" s="222" t="s">
        <v>1843</v>
      </c>
      <c r="H164" s="223">
        <v>1</v>
      </c>
      <c r="I164" s="224"/>
      <c r="J164" s="225">
        <f>ROUND(I164*H164,2)</f>
        <v>0</v>
      </c>
      <c r="K164" s="221" t="s">
        <v>1</v>
      </c>
      <c r="L164" s="45"/>
      <c r="M164" s="226" t="s">
        <v>1</v>
      </c>
      <c r="N164" s="227" t="s">
        <v>41</v>
      </c>
      <c r="O164" s="92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0" t="s">
        <v>164</v>
      </c>
      <c r="AT164" s="230" t="s">
        <v>159</v>
      </c>
      <c r="AU164" s="230" t="s">
        <v>84</v>
      </c>
      <c r="AY164" s="18" t="s">
        <v>156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8" t="s">
        <v>84</v>
      </c>
      <c r="BK164" s="231">
        <f>ROUND(I164*H164,2)</f>
        <v>0</v>
      </c>
      <c r="BL164" s="18" t="s">
        <v>164</v>
      </c>
      <c r="BM164" s="230" t="s">
        <v>247</v>
      </c>
    </row>
    <row r="165" s="2" customFormat="1">
      <c r="A165" s="39"/>
      <c r="B165" s="40"/>
      <c r="C165" s="41"/>
      <c r="D165" s="232" t="s">
        <v>166</v>
      </c>
      <c r="E165" s="41"/>
      <c r="F165" s="233" t="s">
        <v>1879</v>
      </c>
      <c r="G165" s="41"/>
      <c r="H165" s="41"/>
      <c r="I165" s="234"/>
      <c r="J165" s="41"/>
      <c r="K165" s="41"/>
      <c r="L165" s="45"/>
      <c r="M165" s="235"/>
      <c r="N165" s="23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166</v>
      </c>
      <c r="AU165" s="18" t="s">
        <v>84</v>
      </c>
    </row>
    <row r="166" s="2" customFormat="1" ht="16.5" customHeight="1">
      <c r="A166" s="39"/>
      <c r="B166" s="40"/>
      <c r="C166" s="219" t="s">
        <v>779</v>
      </c>
      <c r="D166" s="219" t="s">
        <v>159</v>
      </c>
      <c r="E166" s="220" t="s">
        <v>1880</v>
      </c>
      <c r="F166" s="221" t="s">
        <v>1881</v>
      </c>
      <c r="G166" s="222" t="s">
        <v>1843</v>
      </c>
      <c r="H166" s="223">
        <v>2</v>
      </c>
      <c r="I166" s="224"/>
      <c r="J166" s="225">
        <f>ROUND(I166*H166,2)</f>
        <v>0</v>
      </c>
      <c r="K166" s="221" t="s">
        <v>1</v>
      </c>
      <c r="L166" s="45"/>
      <c r="M166" s="226" t="s">
        <v>1</v>
      </c>
      <c r="N166" s="227" t="s">
        <v>41</v>
      </c>
      <c r="O166" s="92"/>
      <c r="P166" s="228">
        <f>O166*H166</f>
        <v>0</v>
      </c>
      <c r="Q166" s="228">
        <v>0</v>
      </c>
      <c r="R166" s="228">
        <f>Q166*H166</f>
        <v>0</v>
      </c>
      <c r="S166" s="228">
        <v>0</v>
      </c>
      <c r="T166" s="22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0" t="s">
        <v>164</v>
      </c>
      <c r="AT166" s="230" t="s">
        <v>159</v>
      </c>
      <c r="AU166" s="230" t="s">
        <v>84</v>
      </c>
      <c r="AY166" s="18" t="s">
        <v>156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8" t="s">
        <v>84</v>
      </c>
      <c r="BK166" s="231">
        <f>ROUND(I166*H166,2)</f>
        <v>0</v>
      </c>
      <c r="BL166" s="18" t="s">
        <v>164</v>
      </c>
      <c r="BM166" s="230" t="s">
        <v>787</v>
      </c>
    </row>
    <row r="167" s="2" customFormat="1">
      <c r="A167" s="39"/>
      <c r="B167" s="40"/>
      <c r="C167" s="41"/>
      <c r="D167" s="232" t="s">
        <v>166</v>
      </c>
      <c r="E167" s="41"/>
      <c r="F167" s="233" t="s">
        <v>1881</v>
      </c>
      <c r="G167" s="41"/>
      <c r="H167" s="41"/>
      <c r="I167" s="234"/>
      <c r="J167" s="41"/>
      <c r="K167" s="41"/>
      <c r="L167" s="45"/>
      <c r="M167" s="235"/>
      <c r="N167" s="23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166</v>
      </c>
      <c r="AU167" s="18" t="s">
        <v>84</v>
      </c>
    </row>
    <row r="168" s="2" customFormat="1" ht="33" customHeight="1">
      <c r="A168" s="39"/>
      <c r="B168" s="40"/>
      <c r="C168" s="219" t="s">
        <v>1544</v>
      </c>
      <c r="D168" s="219" t="s">
        <v>159</v>
      </c>
      <c r="E168" s="220" t="s">
        <v>1882</v>
      </c>
      <c r="F168" s="221" t="s">
        <v>1883</v>
      </c>
      <c r="G168" s="222" t="s">
        <v>1843</v>
      </c>
      <c r="H168" s="223">
        <v>1</v>
      </c>
      <c r="I168" s="224"/>
      <c r="J168" s="225">
        <f>ROUND(I168*H168,2)</f>
        <v>0</v>
      </c>
      <c r="K168" s="221" t="s">
        <v>1</v>
      </c>
      <c r="L168" s="45"/>
      <c r="M168" s="226" t="s">
        <v>1</v>
      </c>
      <c r="N168" s="227" t="s">
        <v>41</v>
      </c>
      <c r="O168" s="92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0" t="s">
        <v>164</v>
      </c>
      <c r="AT168" s="230" t="s">
        <v>159</v>
      </c>
      <c r="AU168" s="230" t="s">
        <v>84</v>
      </c>
      <c r="AY168" s="18" t="s">
        <v>156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8" t="s">
        <v>84</v>
      </c>
      <c r="BK168" s="231">
        <f>ROUND(I168*H168,2)</f>
        <v>0</v>
      </c>
      <c r="BL168" s="18" t="s">
        <v>164</v>
      </c>
      <c r="BM168" s="230" t="s">
        <v>1547</v>
      </c>
    </row>
    <row r="169" s="2" customFormat="1">
      <c r="A169" s="39"/>
      <c r="B169" s="40"/>
      <c r="C169" s="41"/>
      <c r="D169" s="232" t="s">
        <v>166</v>
      </c>
      <c r="E169" s="41"/>
      <c r="F169" s="233" t="s">
        <v>1883</v>
      </c>
      <c r="G169" s="41"/>
      <c r="H169" s="41"/>
      <c r="I169" s="234"/>
      <c r="J169" s="41"/>
      <c r="K169" s="41"/>
      <c r="L169" s="45"/>
      <c r="M169" s="235"/>
      <c r="N169" s="23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166</v>
      </c>
      <c r="AU169" s="18" t="s">
        <v>84</v>
      </c>
    </row>
    <row r="170" s="2" customFormat="1">
      <c r="A170" s="39"/>
      <c r="B170" s="40"/>
      <c r="C170" s="41"/>
      <c r="D170" s="232" t="s">
        <v>1844</v>
      </c>
      <c r="E170" s="41"/>
      <c r="F170" s="297" t="s">
        <v>1884</v>
      </c>
      <c r="G170" s="41"/>
      <c r="H170" s="41"/>
      <c r="I170" s="234"/>
      <c r="J170" s="41"/>
      <c r="K170" s="41"/>
      <c r="L170" s="45"/>
      <c r="M170" s="235"/>
      <c r="N170" s="23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1844</v>
      </c>
      <c r="AU170" s="18" t="s">
        <v>84</v>
      </c>
    </row>
    <row r="171" s="2" customFormat="1" ht="24.15" customHeight="1">
      <c r="A171" s="39"/>
      <c r="B171" s="40"/>
      <c r="C171" s="219" t="s">
        <v>1523</v>
      </c>
      <c r="D171" s="219" t="s">
        <v>159</v>
      </c>
      <c r="E171" s="220" t="s">
        <v>1885</v>
      </c>
      <c r="F171" s="221" t="s">
        <v>1886</v>
      </c>
      <c r="G171" s="222" t="s">
        <v>1887</v>
      </c>
      <c r="H171" s="223">
        <v>90</v>
      </c>
      <c r="I171" s="224"/>
      <c r="J171" s="225">
        <f>ROUND(I171*H171,2)</f>
        <v>0</v>
      </c>
      <c r="K171" s="221" t="s">
        <v>1</v>
      </c>
      <c r="L171" s="45"/>
      <c r="M171" s="226" t="s">
        <v>1</v>
      </c>
      <c r="N171" s="227" t="s">
        <v>41</v>
      </c>
      <c r="O171" s="92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0" t="s">
        <v>164</v>
      </c>
      <c r="AT171" s="230" t="s">
        <v>159</v>
      </c>
      <c r="AU171" s="230" t="s">
        <v>84</v>
      </c>
      <c r="AY171" s="18" t="s">
        <v>156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8" t="s">
        <v>84</v>
      </c>
      <c r="BK171" s="231">
        <f>ROUND(I171*H171,2)</f>
        <v>0</v>
      </c>
      <c r="BL171" s="18" t="s">
        <v>164</v>
      </c>
      <c r="BM171" s="230" t="s">
        <v>1550</v>
      </c>
    </row>
    <row r="172" s="2" customFormat="1">
      <c r="A172" s="39"/>
      <c r="B172" s="40"/>
      <c r="C172" s="41"/>
      <c r="D172" s="232" t="s">
        <v>166</v>
      </c>
      <c r="E172" s="41"/>
      <c r="F172" s="233" t="s">
        <v>1886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166</v>
      </c>
      <c r="AU172" s="18" t="s">
        <v>84</v>
      </c>
    </row>
    <row r="173" s="2" customFormat="1">
      <c r="A173" s="39"/>
      <c r="B173" s="40"/>
      <c r="C173" s="41"/>
      <c r="D173" s="232" t="s">
        <v>1844</v>
      </c>
      <c r="E173" s="41"/>
      <c r="F173" s="297" t="s">
        <v>1888</v>
      </c>
      <c r="G173" s="41"/>
      <c r="H173" s="41"/>
      <c r="I173" s="234"/>
      <c r="J173" s="41"/>
      <c r="K173" s="41"/>
      <c r="L173" s="45"/>
      <c r="M173" s="235"/>
      <c r="N173" s="23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1844</v>
      </c>
      <c r="AU173" s="18" t="s">
        <v>84</v>
      </c>
    </row>
    <row r="174" s="2" customFormat="1" ht="24.15" customHeight="1">
      <c r="A174" s="39"/>
      <c r="B174" s="40"/>
      <c r="C174" s="219" t="s">
        <v>1551</v>
      </c>
      <c r="D174" s="219" t="s">
        <v>159</v>
      </c>
      <c r="E174" s="220" t="s">
        <v>1889</v>
      </c>
      <c r="F174" s="221" t="s">
        <v>1890</v>
      </c>
      <c r="G174" s="222" t="s">
        <v>1887</v>
      </c>
      <c r="H174" s="223">
        <v>3</v>
      </c>
      <c r="I174" s="224"/>
      <c r="J174" s="225">
        <f>ROUND(I174*H174,2)</f>
        <v>0</v>
      </c>
      <c r="K174" s="221" t="s">
        <v>1</v>
      </c>
      <c r="L174" s="45"/>
      <c r="M174" s="226" t="s">
        <v>1</v>
      </c>
      <c r="N174" s="227" t="s">
        <v>41</v>
      </c>
      <c r="O174" s="92"/>
      <c r="P174" s="228">
        <f>O174*H174</f>
        <v>0</v>
      </c>
      <c r="Q174" s="228">
        <v>0</v>
      </c>
      <c r="R174" s="228">
        <f>Q174*H174</f>
        <v>0</v>
      </c>
      <c r="S174" s="228">
        <v>0</v>
      </c>
      <c r="T174" s="22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0" t="s">
        <v>164</v>
      </c>
      <c r="AT174" s="230" t="s">
        <v>159</v>
      </c>
      <c r="AU174" s="230" t="s">
        <v>84</v>
      </c>
      <c r="AY174" s="18" t="s">
        <v>156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8" t="s">
        <v>84</v>
      </c>
      <c r="BK174" s="231">
        <f>ROUND(I174*H174,2)</f>
        <v>0</v>
      </c>
      <c r="BL174" s="18" t="s">
        <v>164</v>
      </c>
      <c r="BM174" s="230" t="s">
        <v>1554</v>
      </c>
    </row>
    <row r="175" s="2" customFormat="1">
      <c r="A175" s="39"/>
      <c r="B175" s="40"/>
      <c r="C175" s="41"/>
      <c r="D175" s="232" t="s">
        <v>166</v>
      </c>
      <c r="E175" s="41"/>
      <c r="F175" s="233" t="s">
        <v>1890</v>
      </c>
      <c r="G175" s="41"/>
      <c r="H175" s="41"/>
      <c r="I175" s="234"/>
      <c r="J175" s="41"/>
      <c r="K175" s="41"/>
      <c r="L175" s="45"/>
      <c r="M175" s="235"/>
      <c r="N175" s="23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166</v>
      </c>
      <c r="AU175" s="18" t="s">
        <v>84</v>
      </c>
    </row>
    <row r="176" s="2" customFormat="1" ht="37.8" customHeight="1">
      <c r="A176" s="39"/>
      <c r="B176" s="40"/>
      <c r="C176" s="219" t="s">
        <v>1526</v>
      </c>
      <c r="D176" s="219" t="s">
        <v>159</v>
      </c>
      <c r="E176" s="220" t="s">
        <v>1891</v>
      </c>
      <c r="F176" s="221" t="s">
        <v>1892</v>
      </c>
      <c r="G176" s="222" t="s">
        <v>1887</v>
      </c>
      <c r="H176" s="223">
        <v>60</v>
      </c>
      <c r="I176" s="224"/>
      <c r="J176" s="225">
        <f>ROUND(I176*H176,2)</f>
        <v>0</v>
      </c>
      <c r="K176" s="221" t="s">
        <v>1</v>
      </c>
      <c r="L176" s="45"/>
      <c r="M176" s="226" t="s">
        <v>1</v>
      </c>
      <c r="N176" s="227" t="s">
        <v>41</v>
      </c>
      <c r="O176" s="92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0" t="s">
        <v>164</v>
      </c>
      <c r="AT176" s="230" t="s">
        <v>159</v>
      </c>
      <c r="AU176" s="230" t="s">
        <v>84</v>
      </c>
      <c r="AY176" s="18" t="s">
        <v>156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8" t="s">
        <v>84</v>
      </c>
      <c r="BK176" s="231">
        <f>ROUND(I176*H176,2)</f>
        <v>0</v>
      </c>
      <c r="BL176" s="18" t="s">
        <v>164</v>
      </c>
      <c r="BM176" s="230" t="s">
        <v>1557</v>
      </c>
    </row>
    <row r="177" s="2" customFormat="1">
      <c r="A177" s="39"/>
      <c r="B177" s="40"/>
      <c r="C177" s="41"/>
      <c r="D177" s="232" t="s">
        <v>166</v>
      </c>
      <c r="E177" s="41"/>
      <c r="F177" s="233" t="s">
        <v>1892</v>
      </c>
      <c r="G177" s="41"/>
      <c r="H177" s="41"/>
      <c r="I177" s="234"/>
      <c r="J177" s="41"/>
      <c r="K177" s="41"/>
      <c r="L177" s="45"/>
      <c r="M177" s="235"/>
      <c r="N177" s="23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166</v>
      </c>
      <c r="AU177" s="18" t="s">
        <v>84</v>
      </c>
    </row>
    <row r="178" s="2" customFormat="1" ht="16.5" customHeight="1">
      <c r="A178" s="39"/>
      <c r="B178" s="40"/>
      <c r="C178" s="219" t="s">
        <v>7</v>
      </c>
      <c r="D178" s="219" t="s">
        <v>159</v>
      </c>
      <c r="E178" s="220" t="s">
        <v>1893</v>
      </c>
      <c r="F178" s="221" t="s">
        <v>1894</v>
      </c>
      <c r="G178" s="222" t="s">
        <v>1419</v>
      </c>
      <c r="H178" s="223">
        <v>8</v>
      </c>
      <c r="I178" s="224"/>
      <c r="J178" s="225">
        <f>ROUND(I178*H178,2)</f>
        <v>0</v>
      </c>
      <c r="K178" s="221" t="s">
        <v>1</v>
      </c>
      <c r="L178" s="45"/>
      <c r="M178" s="226" t="s">
        <v>1</v>
      </c>
      <c r="N178" s="227" t="s">
        <v>41</v>
      </c>
      <c r="O178" s="92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0" t="s">
        <v>164</v>
      </c>
      <c r="AT178" s="230" t="s">
        <v>159</v>
      </c>
      <c r="AU178" s="230" t="s">
        <v>84</v>
      </c>
      <c r="AY178" s="18" t="s">
        <v>156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8" t="s">
        <v>84</v>
      </c>
      <c r="BK178" s="231">
        <f>ROUND(I178*H178,2)</f>
        <v>0</v>
      </c>
      <c r="BL178" s="18" t="s">
        <v>164</v>
      </c>
      <c r="BM178" s="230" t="s">
        <v>1562</v>
      </c>
    </row>
    <row r="179" s="2" customFormat="1">
      <c r="A179" s="39"/>
      <c r="B179" s="40"/>
      <c r="C179" s="41"/>
      <c r="D179" s="232" t="s">
        <v>166</v>
      </c>
      <c r="E179" s="41"/>
      <c r="F179" s="233" t="s">
        <v>1894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166</v>
      </c>
      <c r="AU179" s="18" t="s">
        <v>84</v>
      </c>
    </row>
    <row r="180" s="2" customFormat="1" ht="37.8" customHeight="1">
      <c r="A180" s="39"/>
      <c r="B180" s="40"/>
      <c r="C180" s="219" t="s">
        <v>1401</v>
      </c>
      <c r="D180" s="219" t="s">
        <v>159</v>
      </c>
      <c r="E180" s="220" t="s">
        <v>1895</v>
      </c>
      <c r="F180" s="221" t="s">
        <v>1896</v>
      </c>
      <c r="G180" s="222" t="s">
        <v>1843</v>
      </c>
      <c r="H180" s="223">
        <v>2</v>
      </c>
      <c r="I180" s="224"/>
      <c r="J180" s="225">
        <f>ROUND(I180*H180,2)</f>
        <v>0</v>
      </c>
      <c r="K180" s="221" t="s">
        <v>1</v>
      </c>
      <c r="L180" s="45"/>
      <c r="M180" s="226" t="s">
        <v>1</v>
      </c>
      <c r="N180" s="227" t="s">
        <v>41</v>
      </c>
      <c r="O180" s="92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0" t="s">
        <v>164</v>
      </c>
      <c r="AT180" s="230" t="s">
        <v>159</v>
      </c>
      <c r="AU180" s="230" t="s">
        <v>84</v>
      </c>
      <c r="AY180" s="18" t="s">
        <v>156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8" t="s">
        <v>84</v>
      </c>
      <c r="BK180" s="231">
        <f>ROUND(I180*H180,2)</f>
        <v>0</v>
      </c>
      <c r="BL180" s="18" t="s">
        <v>164</v>
      </c>
      <c r="BM180" s="230" t="s">
        <v>1565</v>
      </c>
    </row>
    <row r="181" s="2" customFormat="1">
      <c r="A181" s="39"/>
      <c r="B181" s="40"/>
      <c r="C181" s="41"/>
      <c r="D181" s="232" t="s">
        <v>166</v>
      </c>
      <c r="E181" s="41"/>
      <c r="F181" s="233" t="s">
        <v>1896</v>
      </c>
      <c r="G181" s="41"/>
      <c r="H181" s="41"/>
      <c r="I181" s="234"/>
      <c r="J181" s="41"/>
      <c r="K181" s="41"/>
      <c r="L181" s="45"/>
      <c r="M181" s="235"/>
      <c r="N181" s="23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166</v>
      </c>
      <c r="AU181" s="18" t="s">
        <v>84</v>
      </c>
    </row>
    <row r="182" s="2" customFormat="1" ht="24.15" customHeight="1">
      <c r="A182" s="39"/>
      <c r="B182" s="40"/>
      <c r="C182" s="219" t="s">
        <v>1566</v>
      </c>
      <c r="D182" s="219" t="s">
        <v>159</v>
      </c>
      <c r="E182" s="220" t="s">
        <v>1897</v>
      </c>
      <c r="F182" s="221" t="s">
        <v>1898</v>
      </c>
      <c r="G182" s="222" t="s">
        <v>1843</v>
      </c>
      <c r="H182" s="223">
        <v>1</v>
      </c>
      <c r="I182" s="224"/>
      <c r="J182" s="225">
        <f>ROUND(I182*H182,2)</f>
        <v>0</v>
      </c>
      <c r="K182" s="221" t="s">
        <v>1</v>
      </c>
      <c r="L182" s="45"/>
      <c r="M182" s="226" t="s">
        <v>1</v>
      </c>
      <c r="N182" s="227" t="s">
        <v>41</v>
      </c>
      <c r="O182" s="92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0" t="s">
        <v>164</v>
      </c>
      <c r="AT182" s="230" t="s">
        <v>159</v>
      </c>
      <c r="AU182" s="230" t="s">
        <v>84</v>
      </c>
      <c r="AY182" s="18" t="s">
        <v>156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8" t="s">
        <v>84</v>
      </c>
      <c r="BK182" s="231">
        <f>ROUND(I182*H182,2)</f>
        <v>0</v>
      </c>
      <c r="BL182" s="18" t="s">
        <v>164</v>
      </c>
      <c r="BM182" s="230" t="s">
        <v>1569</v>
      </c>
    </row>
    <row r="183" s="2" customFormat="1">
      <c r="A183" s="39"/>
      <c r="B183" s="40"/>
      <c r="C183" s="41"/>
      <c r="D183" s="232" t="s">
        <v>166</v>
      </c>
      <c r="E183" s="41"/>
      <c r="F183" s="233" t="s">
        <v>1898</v>
      </c>
      <c r="G183" s="41"/>
      <c r="H183" s="41"/>
      <c r="I183" s="234"/>
      <c r="J183" s="41"/>
      <c r="K183" s="41"/>
      <c r="L183" s="45"/>
      <c r="M183" s="235"/>
      <c r="N183" s="23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166</v>
      </c>
      <c r="AU183" s="18" t="s">
        <v>84</v>
      </c>
    </row>
    <row r="184" s="2" customFormat="1">
      <c r="A184" s="39"/>
      <c r="B184" s="40"/>
      <c r="C184" s="41"/>
      <c r="D184" s="232" t="s">
        <v>1844</v>
      </c>
      <c r="E184" s="41"/>
      <c r="F184" s="297" t="s">
        <v>1870</v>
      </c>
      <c r="G184" s="41"/>
      <c r="H184" s="41"/>
      <c r="I184" s="234"/>
      <c r="J184" s="41"/>
      <c r="K184" s="41"/>
      <c r="L184" s="45"/>
      <c r="M184" s="235"/>
      <c r="N184" s="23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1844</v>
      </c>
      <c r="AU184" s="18" t="s">
        <v>84</v>
      </c>
    </row>
    <row r="185" s="12" customFormat="1" ht="25.92" customHeight="1">
      <c r="A185" s="12"/>
      <c r="B185" s="203"/>
      <c r="C185" s="204"/>
      <c r="D185" s="205" t="s">
        <v>75</v>
      </c>
      <c r="E185" s="206" t="s">
        <v>1593</v>
      </c>
      <c r="F185" s="206" t="s">
        <v>1899</v>
      </c>
      <c r="G185" s="204"/>
      <c r="H185" s="204"/>
      <c r="I185" s="207"/>
      <c r="J185" s="208">
        <f>BK185</f>
        <v>0</v>
      </c>
      <c r="K185" s="204"/>
      <c r="L185" s="209"/>
      <c r="M185" s="210"/>
      <c r="N185" s="211"/>
      <c r="O185" s="211"/>
      <c r="P185" s="212">
        <v>0</v>
      </c>
      <c r="Q185" s="211"/>
      <c r="R185" s="212">
        <v>0</v>
      </c>
      <c r="S185" s="211"/>
      <c r="T185" s="213"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4" t="s">
        <v>84</v>
      </c>
      <c r="AT185" s="215" t="s">
        <v>75</v>
      </c>
      <c r="AU185" s="215" t="s">
        <v>76</v>
      </c>
      <c r="AY185" s="214" t="s">
        <v>156</v>
      </c>
      <c r="BK185" s="216">
        <v>0</v>
      </c>
    </row>
    <row r="186" s="12" customFormat="1" ht="25.92" customHeight="1">
      <c r="A186" s="12"/>
      <c r="B186" s="203"/>
      <c r="C186" s="204"/>
      <c r="D186" s="205" t="s">
        <v>75</v>
      </c>
      <c r="E186" s="206" t="s">
        <v>1659</v>
      </c>
      <c r="F186" s="206" t="s">
        <v>1900</v>
      </c>
      <c r="G186" s="204"/>
      <c r="H186" s="204"/>
      <c r="I186" s="207"/>
      <c r="J186" s="208">
        <f>BK186</f>
        <v>0</v>
      </c>
      <c r="K186" s="204"/>
      <c r="L186" s="209"/>
      <c r="M186" s="210"/>
      <c r="N186" s="211"/>
      <c r="O186" s="211"/>
      <c r="P186" s="212">
        <f>SUM(P187:P195)</f>
        <v>0</v>
      </c>
      <c r="Q186" s="211"/>
      <c r="R186" s="212">
        <f>SUM(R187:R195)</f>
        <v>0</v>
      </c>
      <c r="S186" s="211"/>
      <c r="T186" s="213">
        <f>SUM(T187:T195)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4" t="s">
        <v>84</v>
      </c>
      <c r="AT186" s="215" t="s">
        <v>75</v>
      </c>
      <c r="AU186" s="215" t="s">
        <v>76</v>
      </c>
      <c r="AY186" s="214" t="s">
        <v>156</v>
      </c>
      <c r="BK186" s="216">
        <f>SUM(BK187:BK195)</f>
        <v>0</v>
      </c>
    </row>
    <row r="187" s="2" customFormat="1" ht="24.15" customHeight="1">
      <c r="A187" s="39"/>
      <c r="B187" s="40"/>
      <c r="C187" s="219" t="s">
        <v>1531</v>
      </c>
      <c r="D187" s="219" t="s">
        <v>159</v>
      </c>
      <c r="E187" s="220" t="s">
        <v>1901</v>
      </c>
      <c r="F187" s="221" t="s">
        <v>1886</v>
      </c>
      <c r="G187" s="222" t="s">
        <v>1887</v>
      </c>
      <c r="H187" s="223">
        <v>60</v>
      </c>
      <c r="I187" s="224"/>
      <c r="J187" s="225">
        <f>ROUND(I187*H187,2)</f>
        <v>0</v>
      </c>
      <c r="K187" s="221" t="s">
        <v>1</v>
      </c>
      <c r="L187" s="45"/>
      <c r="M187" s="226" t="s">
        <v>1</v>
      </c>
      <c r="N187" s="227" t="s">
        <v>41</v>
      </c>
      <c r="O187" s="92"/>
      <c r="P187" s="228">
        <f>O187*H187</f>
        <v>0</v>
      </c>
      <c r="Q187" s="228">
        <v>0</v>
      </c>
      <c r="R187" s="228">
        <f>Q187*H187</f>
        <v>0</v>
      </c>
      <c r="S187" s="228">
        <v>0</v>
      </c>
      <c r="T187" s="22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0" t="s">
        <v>164</v>
      </c>
      <c r="AT187" s="230" t="s">
        <v>159</v>
      </c>
      <c r="AU187" s="230" t="s">
        <v>84</v>
      </c>
      <c r="AY187" s="18" t="s">
        <v>156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8" t="s">
        <v>84</v>
      </c>
      <c r="BK187" s="231">
        <f>ROUND(I187*H187,2)</f>
        <v>0</v>
      </c>
      <c r="BL187" s="18" t="s">
        <v>164</v>
      </c>
      <c r="BM187" s="230" t="s">
        <v>1592</v>
      </c>
    </row>
    <row r="188" s="2" customFormat="1">
      <c r="A188" s="39"/>
      <c r="B188" s="40"/>
      <c r="C188" s="41"/>
      <c r="D188" s="232" t="s">
        <v>166</v>
      </c>
      <c r="E188" s="41"/>
      <c r="F188" s="233" t="s">
        <v>1886</v>
      </c>
      <c r="G188" s="41"/>
      <c r="H188" s="41"/>
      <c r="I188" s="234"/>
      <c r="J188" s="41"/>
      <c r="K188" s="41"/>
      <c r="L188" s="45"/>
      <c r="M188" s="235"/>
      <c r="N188" s="23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166</v>
      </c>
      <c r="AU188" s="18" t="s">
        <v>84</v>
      </c>
    </row>
    <row r="189" s="2" customFormat="1">
      <c r="A189" s="39"/>
      <c r="B189" s="40"/>
      <c r="C189" s="41"/>
      <c r="D189" s="232" t="s">
        <v>1844</v>
      </c>
      <c r="E189" s="41"/>
      <c r="F189" s="297" t="s">
        <v>1902</v>
      </c>
      <c r="G189" s="41"/>
      <c r="H189" s="41"/>
      <c r="I189" s="234"/>
      <c r="J189" s="41"/>
      <c r="K189" s="41"/>
      <c r="L189" s="45"/>
      <c r="M189" s="235"/>
      <c r="N189" s="23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1844</v>
      </c>
      <c r="AU189" s="18" t="s">
        <v>84</v>
      </c>
    </row>
    <row r="190" s="2" customFormat="1" ht="24.15" customHeight="1">
      <c r="A190" s="39"/>
      <c r="B190" s="40"/>
      <c r="C190" s="219" t="s">
        <v>1574</v>
      </c>
      <c r="D190" s="219" t="s">
        <v>159</v>
      </c>
      <c r="E190" s="220" t="s">
        <v>1903</v>
      </c>
      <c r="F190" s="221" t="s">
        <v>1904</v>
      </c>
      <c r="G190" s="222" t="s">
        <v>1887</v>
      </c>
      <c r="H190" s="223">
        <v>2</v>
      </c>
      <c r="I190" s="224"/>
      <c r="J190" s="225">
        <f>ROUND(I190*H190,2)</f>
        <v>0</v>
      </c>
      <c r="K190" s="221" t="s">
        <v>1</v>
      </c>
      <c r="L190" s="45"/>
      <c r="M190" s="226" t="s">
        <v>1</v>
      </c>
      <c r="N190" s="227" t="s">
        <v>41</v>
      </c>
      <c r="O190" s="92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0" t="s">
        <v>164</v>
      </c>
      <c r="AT190" s="230" t="s">
        <v>159</v>
      </c>
      <c r="AU190" s="230" t="s">
        <v>84</v>
      </c>
      <c r="AY190" s="18" t="s">
        <v>156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8" t="s">
        <v>84</v>
      </c>
      <c r="BK190" s="231">
        <f>ROUND(I190*H190,2)</f>
        <v>0</v>
      </c>
      <c r="BL190" s="18" t="s">
        <v>164</v>
      </c>
      <c r="BM190" s="230" t="s">
        <v>565</v>
      </c>
    </row>
    <row r="191" s="2" customFormat="1">
      <c r="A191" s="39"/>
      <c r="B191" s="40"/>
      <c r="C191" s="41"/>
      <c r="D191" s="232" t="s">
        <v>166</v>
      </c>
      <c r="E191" s="41"/>
      <c r="F191" s="233" t="s">
        <v>1904</v>
      </c>
      <c r="G191" s="41"/>
      <c r="H191" s="41"/>
      <c r="I191" s="234"/>
      <c r="J191" s="41"/>
      <c r="K191" s="41"/>
      <c r="L191" s="45"/>
      <c r="M191" s="235"/>
      <c r="N191" s="23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166</v>
      </c>
      <c r="AU191" s="18" t="s">
        <v>84</v>
      </c>
    </row>
    <row r="192" s="2" customFormat="1" ht="37.8" customHeight="1">
      <c r="A192" s="39"/>
      <c r="B192" s="40"/>
      <c r="C192" s="219" t="s">
        <v>1534</v>
      </c>
      <c r="D192" s="219" t="s">
        <v>159</v>
      </c>
      <c r="E192" s="220" t="s">
        <v>1905</v>
      </c>
      <c r="F192" s="221" t="s">
        <v>1892</v>
      </c>
      <c r="G192" s="222" t="s">
        <v>1887</v>
      </c>
      <c r="H192" s="223">
        <v>15</v>
      </c>
      <c r="I192" s="224"/>
      <c r="J192" s="225">
        <f>ROUND(I192*H192,2)</f>
        <v>0</v>
      </c>
      <c r="K192" s="221" t="s">
        <v>1</v>
      </c>
      <c r="L192" s="45"/>
      <c r="M192" s="226" t="s">
        <v>1</v>
      </c>
      <c r="N192" s="227" t="s">
        <v>41</v>
      </c>
      <c r="O192" s="92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0" t="s">
        <v>164</v>
      </c>
      <c r="AT192" s="230" t="s">
        <v>159</v>
      </c>
      <c r="AU192" s="230" t="s">
        <v>84</v>
      </c>
      <c r="AY192" s="18" t="s">
        <v>156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8" t="s">
        <v>84</v>
      </c>
      <c r="BK192" s="231">
        <f>ROUND(I192*H192,2)</f>
        <v>0</v>
      </c>
      <c r="BL192" s="18" t="s">
        <v>164</v>
      </c>
      <c r="BM192" s="230" t="s">
        <v>1599</v>
      </c>
    </row>
    <row r="193" s="2" customFormat="1">
      <c r="A193" s="39"/>
      <c r="B193" s="40"/>
      <c r="C193" s="41"/>
      <c r="D193" s="232" t="s">
        <v>166</v>
      </c>
      <c r="E193" s="41"/>
      <c r="F193" s="233" t="s">
        <v>1892</v>
      </c>
      <c r="G193" s="41"/>
      <c r="H193" s="41"/>
      <c r="I193" s="234"/>
      <c r="J193" s="41"/>
      <c r="K193" s="41"/>
      <c r="L193" s="45"/>
      <c r="M193" s="235"/>
      <c r="N193" s="23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166</v>
      </c>
      <c r="AU193" s="18" t="s">
        <v>84</v>
      </c>
    </row>
    <row r="194" s="2" customFormat="1" ht="37.8" customHeight="1">
      <c r="A194" s="39"/>
      <c r="B194" s="40"/>
      <c r="C194" s="219" t="s">
        <v>1581</v>
      </c>
      <c r="D194" s="219" t="s">
        <v>159</v>
      </c>
      <c r="E194" s="220" t="s">
        <v>1906</v>
      </c>
      <c r="F194" s="221" t="s">
        <v>1896</v>
      </c>
      <c r="G194" s="222" t="s">
        <v>1843</v>
      </c>
      <c r="H194" s="223">
        <v>1</v>
      </c>
      <c r="I194" s="224"/>
      <c r="J194" s="225">
        <f>ROUND(I194*H194,2)</f>
        <v>0</v>
      </c>
      <c r="K194" s="221" t="s">
        <v>1</v>
      </c>
      <c r="L194" s="45"/>
      <c r="M194" s="226" t="s">
        <v>1</v>
      </c>
      <c r="N194" s="227" t="s">
        <v>41</v>
      </c>
      <c r="O194" s="92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0" t="s">
        <v>164</v>
      </c>
      <c r="AT194" s="230" t="s">
        <v>159</v>
      </c>
      <c r="AU194" s="230" t="s">
        <v>84</v>
      </c>
      <c r="AY194" s="18" t="s">
        <v>156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8" t="s">
        <v>84</v>
      </c>
      <c r="BK194" s="231">
        <f>ROUND(I194*H194,2)</f>
        <v>0</v>
      </c>
      <c r="BL194" s="18" t="s">
        <v>164</v>
      </c>
      <c r="BM194" s="230" t="s">
        <v>254</v>
      </c>
    </row>
    <row r="195" s="2" customFormat="1">
      <c r="A195" s="39"/>
      <c r="B195" s="40"/>
      <c r="C195" s="41"/>
      <c r="D195" s="232" t="s">
        <v>166</v>
      </c>
      <c r="E195" s="41"/>
      <c r="F195" s="233" t="s">
        <v>1896</v>
      </c>
      <c r="G195" s="41"/>
      <c r="H195" s="41"/>
      <c r="I195" s="234"/>
      <c r="J195" s="41"/>
      <c r="K195" s="41"/>
      <c r="L195" s="45"/>
      <c r="M195" s="235"/>
      <c r="N195" s="23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166</v>
      </c>
      <c r="AU195" s="18" t="s">
        <v>84</v>
      </c>
    </row>
    <row r="196" s="12" customFormat="1" ht="25.92" customHeight="1">
      <c r="A196" s="12"/>
      <c r="B196" s="203"/>
      <c r="C196" s="204"/>
      <c r="D196" s="205" t="s">
        <v>75</v>
      </c>
      <c r="E196" s="206" t="s">
        <v>1756</v>
      </c>
      <c r="F196" s="206" t="s">
        <v>1907</v>
      </c>
      <c r="G196" s="204"/>
      <c r="H196" s="204"/>
      <c r="I196" s="207"/>
      <c r="J196" s="208">
        <f>BK196</f>
        <v>0</v>
      </c>
      <c r="K196" s="204"/>
      <c r="L196" s="209"/>
      <c r="M196" s="210"/>
      <c r="N196" s="211"/>
      <c r="O196" s="211"/>
      <c r="P196" s="212">
        <f>SUM(P197:P216)</f>
        <v>0</v>
      </c>
      <c r="Q196" s="211"/>
      <c r="R196" s="212">
        <f>SUM(R197:R216)</f>
        <v>0</v>
      </c>
      <c r="S196" s="211"/>
      <c r="T196" s="213">
        <f>SUM(T197:T216)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4" t="s">
        <v>84</v>
      </c>
      <c r="AT196" s="215" t="s">
        <v>75</v>
      </c>
      <c r="AU196" s="215" t="s">
        <v>76</v>
      </c>
      <c r="AY196" s="214" t="s">
        <v>156</v>
      </c>
      <c r="BK196" s="216">
        <f>SUM(BK197:BK216)</f>
        <v>0</v>
      </c>
    </row>
    <row r="197" s="2" customFormat="1" ht="24.15" customHeight="1">
      <c r="A197" s="39"/>
      <c r="B197" s="40"/>
      <c r="C197" s="219" t="s">
        <v>1537</v>
      </c>
      <c r="D197" s="219" t="s">
        <v>159</v>
      </c>
      <c r="E197" s="220" t="s">
        <v>1908</v>
      </c>
      <c r="F197" s="221" t="s">
        <v>1909</v>
      </c>
      <c r="G197" s="222" t="s">
        <v>1843</v>
      </c>
      <c r="H197" s="223">
        <v>2</v>
      </c>
      <c r="I197" s="224"/>
      <c r="J197" s="225">
        <f>ROUND(I197*H197,2)</f>
        <v>0</v>
      </c>
      <c r="K197" s="221" t="s">
        <v>1</v>
      </c>
      <c r="L197" s="45"/>
      <c r="M197" s="226" t="s">
        <v>1</v>
      </c>
      <c r="N197" s="227" t="s">
        <v>41</v>
      </c>
      <c r="O197" s="92"/>
      <c r="P197" s="228">
        <f>O197*H197</f>
        <v>0</v>
      </c>
      <c r="Q197" s="228">
        <v>0</v>
      </c>
      <c r="R197" s="228">
        <f>Q197*H197</f>
        <v>0</v>
      </c>
      <c r="S197" s="228">
        <v>0</v>
      </c>
      <c r="T197" s="22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0" t="s">
        <v>164</v>
      </c>
      <c r="AT197" s="230" t="s">
        <v>159</v>
      </c>
      <c r="AU197" s="230" t="s">
        <v>84</v>
      </c>
      <c r="AY197" s="18" t="s">
        <v>156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8" t="s">
        <v>84</v>
      </c>
      <c r="BK197" s="231">
        <f>ROUND(I197*H197,2)</f>
        <v>0</v>
      </c>
      <c r="BL197" s="18" t="s">
        <v>164</v>
      </c>
      <c r="BM197" s="230" t="s">
        <v>1608</v>
      </c>
    </row>
    <row r="198" s="2" customFormat="1">
      <c r="A198" s="39"/>
      <c r="B198" s="40"/>
      <c r="C198" s="41"/>
      <c r="D198" s="232" t="s">
        <v>166</v>
      </c>
      <c r="E198" s="41"/>
      <c r="F198" s="233" t="s">
        <v>1909</v>
      </c>
      <c r="G198" s="41"/>
      <c r="H198" s="41"/>
      <c r="I198" s="234"/>
      <c r="J198" s="41"/>
      <c r="K198" s="41"/>
      <c r="L198" s="45"/>
      <c r="M198" s="235"/>
      <c r="N198" s="23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166</v>
      </c>
      <c r="AU198" s="18" t="s">
        <v>84</v>
      </c>
    </row>
    <row r="199" s="2" customFormat="1">
      <c r="A199" s="39"/>
      <c r="B199" s="40"/>
      <c r="C199" s="41"/>
      <c r="D199" s="232" t="s">
        <v>1844</v>
      </c>
      <c r="E199" s="41"/>
      <c r="F199" s="297" t="s">
        <v>1910</v>
      </c>
      <c r="G199" s="41"/>
      <c r="H199" s="41"/>
      <c r="I199" s="234"/>
      <c r="J199" s="41"/>
      <c r="K199" s="41"/>
      <c r="L199" s="45"/>
      <c r="M199" s="235"/>
      <c r="N199" s="23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1844</v>
      </c>
      <c r="AU199" s="18" t="s">
        <v>84</v>
      </c>
    </row>
    <row r="200" s="2" customFormat="1" ht="16.5" customHeight="1">
      <c r="A200" s="39"/>
      <c r="B200" s="40"/>
      <c r="C200" s="219" t="s">
        <v>235</v>
      </c>
      <c r="D200" s="219" t="s">
        <v>159</v>
      </c>
      <c r="E200" s="220" t="s">
        <v>1911</v>
      </c>
      <c r="F200" s="221" t="s">
        <v>1912</v>
      </c>
      <c r="G200" s="222" t="s">
        <v>1843</v>
      </c>
      <c r="H200" s="223">
        <v>2</v>
      </c>
      <c r="I200" s="224"/>
      <c r="J200" s="225">
        <f>ROUND(I200*H200,2)</f>
        <v>0</v>
      </c>
      <c r="K200" s="221" t="s">
        <v>1</v>
      </c>
      <c r="L200" s="45"/>
      <c r="M200" s="226" t="s">
        <v>1</v>
      </c>
      <c r="N200" s="227" t="s">
        <v>41</v>
      </c>
      <c r="O200" s="92"/>
      <c r="P200" s="228">
        <f>O200*H200</f>
        <v>0</v>
      </c>
      <c r="Q200" s="228">
        <v>0</v>
      </c>
      <c r="R200" s="228">
        <f>Q200*H200</f>
        <v>0</v>
      </c>
      <c r="S200" s="228">
        <v>0</v>
      </c>
      <c r="T200" s="22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0" t="s">
        <v>164</v>
      </c>
      <c r="AT200" s="230" t="s">
        <v>159</v>
      </c>
      <c r="AU200" s="230" t="s">
        <v>84</v>
      </c>
      <c r="AY200" s="18" t="s">
        <v>156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8" t="s">
        <v>84</v>
      </c>
      <c r="BK200" s="231">
        <f>ROUND(I200*H200,2)</f>
        <v>0</v>
      </c>
      <c r="BL200" s="18" t="s">
        <v>164</v>
      </c>
      <c r="BM200" s="230" t="s">
        <v>1612</v>
      </c>
    </row>
    <row r="201" s="2" customFormat="1">
      <c r="A201" s="39"/>
      <c r="B201" s="40"/>
      <c r="C201" s="41"/>
      <c r="D201" s="232" t="s">
        <v>166</v>
      </c>
      <c r="E201" s="41"/>
      <c r="F201" s="233" t="s">
        <v>1912</v>
      </c>
      <c r="G201" s="41"/>
      <c r="H201" s="41"/>
      <c r="I201" s="234"/>
      <c r="J201" s="41"/>
      <c r="K201" s="41"/>
      <c r="L201" s="45"/>
      <c r="M201" s="235"/>
      <c r="N201" s="23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166</v>
      </c>
      <c r="AU201" s="18" t="s">
        <v>84</v>
      </c>
    </row>
    <row r="202" s="2" customFormat="1" ht="24.15" customHeight="1">
      <c r="A202" s="39"/>
      <c r="B202" s="40"/>
      <c r="C202" s="219" t="s">
        <v>247</v>
      </c>
      <c r="D202" s="219" t="s">
        <v>159</v>
      </c>
      <c r="E202" s="220" t="s">
        <v>1913</v>
      </c>
      <c r="F202" s="221" t="s">
        <v>1914</v>
      </c>
      <c r="G202" s="222" t="s">
        <v>1843</v>
      </c>
      <c r="H202" s="223">
        <v>11</v>
      </c>
      <c r="I202" s="224"/>
      <c r="J202" s="225">
        <f>ROUND(I202*H202,2)</f>
        <v>0</v>
      </c>
      <c r="K202" s="221" t="s">
        <v>1</v>
      </c>
      <c r="L202" s="45"/>
      <c r="M202" s="226" t="s">
        <v>1</v>
      </c>
      <c r="N202" s="227" t="s">
        <v>41</v>
      </c>
      <c r="O202" s="92"/>
      <c r="P202" s="228">
        <f>O202*H202</f>
        <v>0</v>
      </c>
      <c r="Q202" s="228">
        <v>0</v>
      </c>
      <c r="R202" s="228">
        <f>Q202*H202</f>
        <v>0</v>
      </c>
      <c r="S202" s="228">
        <v>0</v>
      </c>
      <c r="T202" s="22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0" t="s">
        <v>164</v>
      </c>
      <c r="AT202" s="230" t="s">
        <v>159</v>
      </c>
      <c r="AU202" s="230" t="s">
        <v>84</v>
      </c>
      <c r="AY202" s="18" t="s">
        <v>156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8" t="s">
        <v>84</v>
      </c>
      <c r="BK202" s="231">
        <f>ROUND(I202*H202,2)</f>
        <v>0</v>
      </c>
      <c r="BL202" s="18" t="s">
        <v>164</v>
      </c>
      <c r="BM202" s="230" t="s">
        <v>281</v>
      </c>
    </row>
    <row r="203" s="2" customFormat="1">
      <c r="A203" s="39"/>
      <c r="B203" s="40"/>
      <c r="C203" s="41"/>
      <c r="D203" s="232" t="s">
        <v>166</v>
      </c>
      <c r="E203" s="41"/>
      <c r="F203" s="233" t="s">
        <v>1914</v>
      </c>
      <c r="G203" s="41"/>
      <c r="H203" s="41"/>
      <c r="I203" s="234"/>
      <c r="J203" s="41"/>
      <c r="K203" s="41"/>
      <c r="L203" s="45"/>
      <c r="M203" s="235"/>
      <c r="N203" s="23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166</v>
      </c>
      <c r="AU203" s="18" t="s">
        <v>84</v>
      </c>
    </row>
    <row r="204" s="2" customFormat="1" ht="21.75" customHeight="1">
      <c r="A204" s="39"/>
      <c r="B204" s="40"/>
      <c r="C204" s="219" t="s">
        <v>261</v>
      </c>
      <c r="D204" s="219" t="s">
        <v>159</v>
      </c>
      <c r="E204" s="220" t="s">
        <v>1915</v>
      </c>
      <c r="F204" s="221" t="s">
        <v>1916</v>
      </c>
      <c r="G204" s="222" t="s">
        <v>1843</v>
      </c>
      <c r="H204" s="223">
        <v>1</v>
      </c>
      <c r="I204" s="224"/>
      <c r="J204" s="225">
        <f>ROUND(I204*H204,2)</f>
        <v>0</v>
      </c>
      <c r="K204" s="221" t="s">
        <v>1</v>
      </c>
      <c r="L204" s="45"/>
      <c r="M204" s="226" t="s">
        <v>1</v>
      </c>
      <c r="N204" s="227" t="s">
        <v>41</v>
      </c>
      <c r="O204" s="92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0" t="s">
        <v>164</v>
      </c>
      <c r="AT204" s="230" t="s">
        <v>159</v>
      </c>
      <c r="AU204" s="230" t="s">
        <v>84</v>
      </c>
      <c r="AY204" s="18" t="s">
        <v>156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8" t="s">
        <v>84</v>
      </c>
      <c r="BK204" s="231">
        <f>ROUND(I204*H204,2)</f>
        <v>0</v>
      </c>
      <c r="BL204" s="18" t="s">
        <v>164</v>
      </c>
      <c r="BM204" s="230" t="s">
        <v>295</v>
      </c>
    </row>
    <row r="205" s="2" customFormat="1">
      <c r="A205" s="39"/>
      <c r="B205" s="40"/>
      <c r="C205" s="41"/>
      <c r="D205" s="232" t="s">
        <v>166</v>
      </c>
      <c r="E205" s="41"/>
      <c r="F205" s="233" t="s">
        <v>1916</v>
      </c>
      <c r="G205" s="41"/>
      <c r="H205" s="41"/>
      <c r="I205" s="234"/>
      <c r="J205" s="41"/>
      <c r="K205" s="41"/>
      <c r="L205" s="45"/>
      <c r="M205" s="235"/>
      <c r="N205" s="23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166</v>
      </c>
      <c r="AU205" s="18" t="s">
        <v>84</v>
      </c>
    </row>
    <row r="206" s="2" customFormat="1" ht="24.15" customHeight="1">
      <c r="A206" s="39"/>
      <c r="B206" s="40"/>
      <c r="C206" s="219" t="s">
        <v>787</v>
      </c>
      <c r="D206" s="219" t="s">
        <v>159</v>
      </c>
      <c r="E206" s="220" t="s">
        <v>1917</v>
      </c>
      <c r="F206" s="221" t="s">
        <v>1918</v>
      </c>
      <c r="G206" s="222" t="s">
        <v>1843</v>
      </c>
      <c r="H206" s="223">
        <v>2</v>
      </c>
      <c r="I206" s="224"/>
      <c r="J206" s="225">
        <f>ROUND(I206*H206,2)</f>
        <v>0</v>
      </c>
      <c r="K206" s="221" t="s">
        <v>1</v>
      </c>
      <c r="L206" s="45"/>
      <c r="M206" s="226" t="s">
        <v>1</v>
      </c>
      <c r="N206" s="227" t="s">
        <v>41</v>
      </c>
      <c r="O206" s="92"/>
      <c r="P206" s="228">
        <f>O206*H206</f>
        <v>0</v>
      </c>
      <c r="Q206" s="228">
        <v>0</v>
      </c>
      <c r="R206" s="228">
        <f>Q206*H206</f>
        <v>0</v>
      </c>
      <c r="S206" s="228">
        <v>0</v>
      </c>
      <c r="T206" s="22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0" t="s">
        <v>164</v>
      </c>
      <c r="AT206" s="230" t="s">
        <v>159</v>
      </c>
      <c r="AU206" s="230" t="s">
        <v>84</v>
      </c>
      <c r="AY206" s="18" t="s">
        <v>156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8" t="s">
        <v>84</v>
      </c>
      <c r="BK206" s="231">
        <f>ROUND(I206*H206,2)</f>
        <v>0</v>
      </c>
      <c r="BL206" s="18" t="s">
        <v>164</v>
      </c>
      <c r="BM206" s="230" t="s">
        <v>1620</v>
      </c>
    </row>
    <row r="207" s="2" customFormat="1">
      <c r="A207" s="39"/>
      <c r="B207" s="40"/>
      <c r="C207" s="41"/>
      <c r="D207" s="232" t="s">
        <v>166</v>
      </c>
      <c r="E207" s="41"/>
      <c r="F207" s="233" t="s">
        <v>1918</v>
      </c>
      <c r="G207" s="41"/>
      <c r="H207" s="41"/>
      <c r="I207" s="234"/>
      <c r="J207" s="41"/>
      <c r="K207" s="41"/>
      <c r="L207" s="45"/>
      <c r="M207" s="235"/>
      <c r="N207" s="23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166</v>
      </c>
      <c r="AU207" s="18" t="s">
        <v>84</v>
      </c>
    </row>
    <row r="208" s="2" customFormat="1" ht="24.15" customHeight="1">
      <c r="A208" s="39"/>
      <c r="B208" s="40"/>
      <c r="C208" s="219" t="s">
        <v>1602</v>
      </c>
      <c r="D208" s="219" t="s">
        <v>159</v>
      </c>
      <c r="E208" s="220" t="s">
        <v>1919</v>
      </c>
      <c r="F208" s="221" t="s">
        <v>1920</v>
      </c>
      <c r="G208" s="222" t="s">
        <v>1843</v>
      </c>
      <c r="H208" s="223">
        <v>2</v>
      </c>
      <c r="I208" s="224"/>
      <c r="J208" s="225">
        <f>ROUND(I208*H208,2)</f>
        <v>0</v>
      </c>
      <c r="K208" s="221" t="s">
        <v>1</v>
      </c>
      <c r="L208" s="45"/>
      <c r="M208" s="226" t="s">
        <v>1</v>
      </c>
      <c r="N208" s="227" t="s">
        <v>41</v>
      </c>
      <c r="O208" s="92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0" t="s">
        <v>164</v>
      </c>
      <c r="AT208" s="230" t="s">
        <v>159</v>
      </c>
      <c r="AU208" s="230" t="s">
        <v>84</v>
      </c>
      <c r="AY208" s="18" t="s">
        <v>156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8" t="s">
        <v>84</v>
      </c>
      <c r="BK208" s="231">
        <f>ROUND(I208*H208,2)</f>
        <v>0</v>
      </c>
      <c r="BL208" s="18" t="s">
        <v>164</v>
      </c>
      <c r="BM208" s="230" t="s">
        <v>1624</v>
      </c>
    </row>
    <row r="209" s="2" customFormat="1">
      <c r="A209" s="39"/>
      <c r="B209" s="40"/>
      <c r="C209" s="41"/>
      <c r="D209" s="232" t="s">
        <v>166</v>
      </c>
      <c r="E209" s="41"/>
      <c r="F209" s="233" t="s">
        <v>1920</v>
      </c>
      <c r="G209" s="41"/>
      <c r="H209" s="41"/>
      <c r="I209" s="234"/>
      <c r="J209" s="41"/>
      <c r="K209" s="41"/>
      <c r="L209" s="45"/>
      <c r="M209" s="235"/>
      <c r="N209" s="23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166</v>
      </c>
      <c r="AU209" s="18" t="s">
        <v>84</v>
      </c>
    </row>
    <row r="210" s="2" customFormat="1">
      <c r="A210" s="39"/>
      <c r="B210" s="40"/>
      <c r="C210" s="41"/>
      <c r="D210" s="232" t="s">
        <v>1844</v>
      </c>
      <c r="E210" s="41"/>
      <c r="F210" s="297" t="s">
        <v>1921</v>
      </c>
      <c r="G210" s="41"/>
      <c r="H210" s="41"/>
      <c r="I210" s="234"/>
      <c r="J210" s="41"/>
      <c r="K210" s="41"/>
      <c r="L210" s="45"/>
      <c r="M210" s="235"/>
      <c r="N210" s="23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1844</v>
      </c>
      <c r="AU210" s="18" t="s">
        <v>84</v>
      </c>
    </row>
    <row r="211" s="2" customFormat="1" ht="16.5" customHeight="1">
      <c r="A211" s="39"/>
      <c r="B211" s="40"/>
      <c r="C211" s="219" t="s">
        <v>1547</v>
      </c>
      <c r="D211" s="219" t="s">
        <v>159</v>
      </c>
      <c r="E211" s="220" t="s">
        <v>1922</v>
      </c>
      <c r="F211" s="221" t="s">
        <v>1923</v>
      </c>
      <c r="G211" s="222" t="s">
        <v>1887</v>
      </c>
      <c r="H211" s="223">
        <v>9</v>
      </c>
      <c r="I211" s="224"/>
      <c r="J211" s="225">
        <f>ROUND(I211*H211,2)</f>
        <v>0</v>
      </c>
      <c r="K211" s="221" t="s">
        <v>1</v>
      </c>
      <c r="L211" s="45"/>
      <c r="M211" s="226" t="s">
        <v>1</v>
      </c>
      <c r="N211" s="227" t="s">
        <v>41</v>
      </c>
      <c r="O211" s="92"/>
      <c r="P211" s="228">
        <f>O211*H211</f>
        <v>0</v>
      </c>
      <c r="Q211" s="228">
        <v>0</v>
      </c>
      <c r="R211" s="228">
        <f>Q211*H211</f>
        <v>0</v>
      </c>
      <c r="S211" s="228">
        <v>0</v>
      </c>
      <c r="T211" s="22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0" t="s">
        <v>164</v>
      </c>
      <c r="AT211" s="230" t="s">
        <v>159</v>
      </c>
      <c r="AU211" s="230" t="s">
        <v>84</v>
      </c>
      <c r="AY211" s="18" t="s">
        <v>156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8" t="s">
        <v>84</v>
      </c>
      <c r="BK211" s="231">
        <f>ROUND(I211*H211,2)</f>
        <v>0</v>
      </c>
      <c r="BL211" s="18" t="s">
        <v>164</v>
      </c>
      <c r="BM211" s="230" t="s">
        <v>1627</v>
      </c>
    </row>
    <row r="212" s="2" customFormat="1">
      <c r="A212" s="39"/>
      <c r="B212" s="40"/>
      <c r="C212" s="41"/>
      <c r="D212" s="232" t="s">
        <v>166</v>
      </c>
      <c r="E212" s="41"/>
      <c r="F212" s="233" t="s">
        <v>1923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166</v>
      </c>
      <c r="AU212" s="18" t="s">
        <v>84</v>
      </c>
    </row>
    <row r="213" s="2" customFormat="1" ht="16.5" customHeight="1">
      <c r="A213" s="39"/>
      <c r="B213" s="40"/>
      <c r="C213" s="219" t="s">
        <v>1609</v>
      </c>
      <c r="D213" s="219" t="s">
        <v>159</v>
      </c>
      <c r="E213" s="220" t="s">
        <v>1924</v>
      </c>
      <c r="F213" s="221" t="s">
        <v>1925</v>
      </c>
      <c r="G213" s="222" t="s">
        <v>1887</v>
      </c>
      <c r="H213" s="223">
        <v>18</v>
      </c>
      <c r="I213" s="224"/>
      <c r="J213" s="225">
        <f>ROUND(I213*H213,2)</f>
        <v>0</v>
      </c>
      <c r="K213" s="221" t="s">
        <v>1</v>
      </c>
      <c r="L213" s="45"/>
      <c r="M213" s="226" t="s">
        <v>1</v>
      </c>
      <c r="N213" s="227" t="s">
        <v>41</v>
      </c>
      <c r="O213" s="92"/>
      <c r="P213" s="228">
        <f>O213*H213</f>
        <v>0</v>
      </c>
      <c r="Q213" s="228">
        <v>0</v>
      </c>
      <c r="R213" s="228">
        <f>Q213*H213</f>
        <v>0</v>
      </c>
      <c r="S213" s="228">
        <v>0</v>
      </c>
      <c r="T213" s="22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0" t="s">
        <v>164</v>
      </c>
      <c r="AT213" s="230" t="s">
        <v>159</v>
      </c>
      <c r="AU213" s="230" t="s">
        <v>84</v>
      </c>
      <c r="AY213" s="18" t="s">
        <v>156</v>
      </c>
      <c r="BE213" s="231">
        <f>IF(N213="základní",J213,0)</f>
        <v>0</v>
      </c>
      <c r="BF213" s="231">
        <f>IF(N213="snížená",J213,0)</f>
        <v>0</v>
      </c>
      <c r="BG213" s="231">
        <f>IF(N213="zákl. přenesená",J213,0)</f>
        <v>0</v>
      </c>
      <c r="BH213" s="231">
        <f>IF(N213="sníž. přenesená",J213,0)</f>
        <v>0</v>
      </c>
      <c r="BI213" s="231">
        <f>IF(N213="nulová",J213,0)</f>
        <v>0</v>
      </c>
      <c r="BJ213" s="18" t="s">
        <v>84</v>
      </c>
      <c r="BK213" s="231">
        <f>ROUND(I213*H213,2)</f>
        <v>0</v>
      </c>
      <c r="BL213" s="18" t="s">
        <v>164</v>
      </c>
      <c r="BM213" s="230" t="s">
        <v>1631</v>
      </c>
    </row>
    <row r="214" s="2" customFormat="1">
      <c r="A214" s="39"/>
      <c r="B214" s="40"/>
      <c r="C214" s="41"/>
      <c r="D214" s="232" t="s">
        <v>166</v>
      </c>
      <c r="E214" s="41"/>
      <c r="F214" s="233" t="s">
        <v>1925</v>
      </c>
      <c r="G214" s="41"/>
      <c r="H214" s="41"/>
      <c r="I214" s="234"/>
      <c r="J214" s="41"/>
      <c r="K214" s="41"/>
      <c r="L214" s="45"/>
      <c r="M214" s="235"/>
      <c r="N214" s="23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166</v>
      </c>
      <c r="AU214" s="18" t="s">
        <v>84</v>
      </c>
    </row>
    <row r="215" s="2" customFormat="1" ht="24.15" customHeight="1">
      <c r="A215" s="39"/>
      <c r="B215" s="40"/>
      <c r="C215" s="219" t="s">
        <v>1550</v>
      </c>
      <c r="D215" s="219" t="s">
        <v>159</v>
      </c>
      <c r="E215" s="220" t="s">
        <v>1926</v>
      </c>
      <c r="F215" s="221" t="s">
        <v>1927</v>
      </c>
      <c r="G215" s="222" t="s">
        <v>1843</v>
      </c>
      <c r="H215" s="223">
        <v>2</v>
      </c>
      <c r="I215" s="224"/>
      <c r="J215" s="225">
        <f>ROUND(I215*H215,2)</f>
        <v>0</v>
      </c>
      <c r="K215" s="221" t="s">
        <v>1</v>
      </c>
      <c r="L215" s="45"/>
      <c r="M215" s="226" t="s">
        <v>1</v>
      </c>
      <c r="N215" s="227" t="s">
        <v>41</v>
      </c>
      <c r="O215" s="92"/>
      <c r="P215" s="228">
        <f>O215*H215</f>
        <v>0</v>
      </c>
      <c r="Q215" s="228">
        <v>0</v>
      </c>
      <c r="R215" s="228">
        <f>Q215*H215</f>
        <v>0</v>
      </c>
      <c r="S215" s="228">
        <v>0</v>
      </c>
      <c r="T215" s="22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0" t="s">
        <v>164</v>
      </c>
      <c r="AT215" s="230" t="s">
        <v>159</v>
      </c>
      <c r="AU215" s="230" t="s">
        <v>84</v>
      </c>
      <c r="AY215" s="18" t="s">
        <v>156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8" t="s">
        <v>84</v>
      </c>
      <c r="BK215" s="231">
        <f>ROUND(I215*H215,2)</f>
        <v>0</v>
      </c>
      <c r="BL215" s="18" t="s">
        <v>164</v>
      </c>
      <c r="BM215" s="230" t="s">
        <v>1634</v>
      </c>
    </row>
    <row r="216" s="2" customFormat="1">
      <c r="A216" s="39"/>
      <c r="B216" s="40"/>
      <c r="C216" s="41"/>
      <c r="D216" s="232" t="s">
        <v>166</v>
      </c>
      <c r="E216" s="41"/>
      <c r="F216" s="233" t="s">
        <v>1927</v>
      </c>
      <c r="G216" s="41"/>
      <c r="H216" s="41"/>
      <c r="I216" s="234"/>
      <c r="J216" s="41"/>
      <c r="K216" s="41"/>
      <c r="L216" s="45"/>
      <c r="M216" s="235"/>
      <c r="N216" s="23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166</v>
      </c>
      <c r="AU216" s="18" t="s">
        <v>84</v>
      </c>
    </row>
    <row r="217" s="12" customFormat="1" ht="25.92" customHeight="1">
      <c r="A217" s="12"/>
      <c r="B217" s="203"/>
      <c r="C217" s="204"/>
      <c r="D217" s="205" t="s">
        <v>75</v>
      </c>
      <c r="E217" s="206" t="s">
        <v>1772</v>
      </c>
      <c r="F217" s="206" t="s">
        <v>1928</v>
      </c>
      <c r="G217" s="204"/>
      <c r="H217" s="204"/>
      <c r="I217" s="207"/>
      <c r="J217" s="208">
        <f>BK217</f>
        <v>0</v>
      </c>
      <c r="K217" s="204"/>
      <c r="L217" s="209"/>
      <c r="M217" s="210"/>
      <c r="N217" s="211"/>
      <c r="O217" s="211"/>
      <c r="P217" s="212">
        <v>0</v>
      </c>
      <c r="Q217" s="211"/>
      <c r="R217" s="212">
        <v>0</v>
      </c>
      <c r="S217" s="211"/>
      <c r="T217" s="213"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4" t="s">
        <v>84</v>
      </c>
      <c r="AT217" s="215" t="s">
        <v>75</v>
      </c>
      <c r="AU217" s="215" t="s">
        <v>76</v>
      </c>
      <c r="AY217" s="214" t="s">
        <v>156</v>
      </c>
      <c r="BK217" s="216">
        <v>0</v>
      </c>
    </row>
    <row r="218" s="12" customFormat="1" ht="25.92" customHeight="1">
      <c r="A218" s="12"/>
      <c r="B218" s="203"/>
      <c r="C218" s="204"/>
      <c r="D218" s="205" t="s">
        <v>75</v>
      </c>
      <c r="E218" s="206" t="s">
        <v>1929</v>
      </c>
      <c r="F218" s="206" t="s">
        <v>1930</v>
      </c>
      <c r="G218" s="204"/>
      <c r="H218" s="204"/>
      <c r="I218" s="207"/>
      <c r="J218" s="208">
        <f>BK218</f>
        <v>0</v>
      </c>
      <c r="K218" s="204"/>
      <c r="L218" s="209"/>
      <c r="M218" s="210"/>
      <c r="N218" s="211"/>
      <c r="O218" s="211"/>
      <c r="P218" s="212">
        <f>SUM(P219:P251)</f>
        <v>0</v>
      </c>
      <c r="Q218" s="211"/>
      <c r="R218" s="212">
        <f>SUM(R219:R251)</f>
        <v>0</v>
      </c>
      <c r="S218" s="211"/>
      <c r="T218" s="213">
        <f>SUM(T219:T251)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4" t="s">
        <v>84</v>
      </c>
      <c r="AT218" s="215" t="s">
        <v>75</v>
      </c>
      <c r="AU218" s="215" t="s">
        <v>76</v>
      </c>
      <c r="AY218" s="214" t="s">
        <v>156</v>
      </c>
      <c r="BK218" s="216">
        <f>SUM(BK219:BK251)</f>
        <v>0</v>
      </c>
    </row>
    <row r="219" s="2" customFormat="1" ht="37.8" customHeight="1">
      <c r="A219" s="39"/>
      <c r="B219" s="40"/>
      <c r="C219" s="219" t="s">
        <v>1615</v>
      </c>
      <c r="D219" s="219" t="s">
        <v>159</v>
      </c>
      <c r="E219" s="220" t="s">
        <v>1931</v>
      </c>
      <c r="F219" s="221" t="s">
        <v>1932</v>
      </c>
      <c r="G219" s="222" t="s">
        <v>1843</v>
      </c>
      <c r="H219" s="223">
        <v>1</v>
      </c>
      <c r="I219" s="224"/>
      <c r="J219" s="225">
        <f>ROUND(I219*H219,2)</f>
        <v>0</v>
      </c>
      <c r="K219" s="221" t="s">
        <v>1</v>
      </c>
      <c r="L219" s="45"/>
      <c r="M219" s="226" t="s">
        <v>1</v>
      </c>
      <c r="N219" s="227" t="s">
        <v>41</v>
      </c>
      <c r="O219" s="92"/>
      <c r="P219" s="228">
        <f>O219*H219</f>
        <v>0</v>
      </c>
      <c r="Q219" s="228">
        <v>0</v>
      </c>
      <c r="R219" s="228">
        <f>Q219*H219</f>
        <v>0</v>
      </c>
      <c r="S219" s="228">
        <v>0</v>
      </c>
      <c r="T219" s="22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0" t="s">
        <v>164</v>
      </c>
      <c r="AT219" s="230" t="s">
        <v>159</v>
      </c>
      <c r="AU219" s="230" t="s">
        <v>84</v>
      </c>
      <c r="AY219" s="18" t="s">
        <v>156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8" t="s">
        <v>84</v>
      </c>
      <c r="BK219" s="231">
        <f>ROUND(I219*H219,2)</f>
        <v>0</v>
      </c>
      <c r="BL219" s="18" t="s">
        <v>164</v>
      </c>
      <c r="BM219" s="230" t="s">
        <v>443</v>
      </c>
    </row>
    <row r="220" s="2" customFormat="1">
      <c r="A220" s="39"/>
      <c r="B220" s="40"/>
      <c r="C220" s="41"/>
      <c r="D220" s="232" t="s">
        <v>166</v>
      </c>
      <c r="E220" s="41"/>
      <c r="F220" s="233" t="s">
        <v>1932</v>
      </c>
      <c r="G220" s="41"/>
      <c r="H220" s="41"/>
      <c r="I220" s="234"/>
      <c r="J220" s="41"/>
      <c r="K220" s="41"/>
      <c r="L220" s="45"/>
      <c r="M220" s="235"/>
      <c r="N220" s="23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166</v>
      </c>
      <c r="AU220" s="18" t="s">
        <v>84</v>
      </c>
    </row>
    <row r="221" s="2" customFormat="1">
      <c r="A221" s="39"/>
      <c r="B221" s="40"/>
      <c r="C221" s="41"/>
      <c r="D221" s="232" t="s">
        <v>1844</v>
      </c>
      <c r="E221" s="41"/>
      <c r="F221" s="297" t="s">
        <v>1933</v>
      </c>
      <c r="G221" s="41"/>
      <c r="H221" s="41"/>
      <c r="I221" s="234"/>
      <c r="J221" s="41"/>
      <c r="K221" s="41"/>
      <c r="L221" s="45"/>
      <c r="M221" s="235"/>
      <c r="N221" s="23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1844</v>
      </c>
      <c r="AU221" s="18" t="s">
        <v>84</v>
      </c>
    </row>
    <row r="222" s="2" customFormat="1" ht="16.5" customHeight="1">
      <c r="A222" s="39"/>
      <c r="B222" s="40"/>
      <c r="C222" s="219" t="s">
        <v>1554</v>
      </c>
      <c r="D222" s="219" t="s">
        <v>159</v>
      </c>
      <c r="E222" s="220" t="s">
        <v>1934</v>
      </c>
      <c r="F222" s="221" t="s">
        <v>1935</v>
      </c>
      <c r="G222" s="222" t="s">
        <v>1843</v>
      </c>
      <c r="H222" s="223">
        <v>4</v>
      </c>
      <c r="I222" s="224"/>
      <c r="J222" s="225">
        <f>ROUND(I222*H222,2)</f>
        <v>0</v>
      </c>
      <c r="K222" s="221" t="s">
        <v>1</v>
      </c>
      <c r="L222" s="45"/>
      <c r="M222" s="226" t="s">
        <v>1</v>
      </c>
      <c r="N222" s="227" t="s">
        <v>41</v>
      </c>
      <c r="O222" s="92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0" t="s">
        <v>164</v>
      </c>
      <c r="AT222" s="230" t="s">
        <v>159</v>
      </c>
      <c r="AU222" s="230" t="s">
        <v>84</v>
      </c>
      <c r="AY222" s="18" t="s">
        <v>156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8" t="s">
        <v>84</v>
      </c>
      <c r="BK222" s="231">
        <f>ROUND(I222*H222,2)</f>
        <v>0</v>
      </c>
      <c r="BL222" s="18" t="s">
        <v>164</v>
      </c>
      <c r="BM222" s="230" t="s">
        <v>453</v>
      </c>
    </row>
    <row r="223" s="2" customFormat="1">
      <c r="A223" s="39"/>
      <c r="B223" s="40"/>
      <c r="C223" s="41"/>
      <c r="D223" s="232" t="s">
        <v>166</v>
      </c>
      <c r="E223" s="41"/>
      <c r="F223" s="233" t="s">
        <v>1935</v>
      </c>
      <c r="G223" s="41"/>
      <c r="H223" s="41"/>
      <c r="I223" s="234"/>
      <c r="J223" s="41"/>
      <c r="K223" s="41"/>
      <c r="L223" s="45"/>
      <c r="M223" s="235"/>
      <c r="N223" s="23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166</v>
      </c>
      <c r="AU223" s="18" t="s">
        <v>84</v>
      </c>
    </row>
    <row r="224" s="2" customFormat="1" ht="24.15" customHeight="1">
      <c r="A224" s="39"/>
      <c r="B224" s="40"/>
      <c r="C224" s="219" t="s">
        <v>1621</v>
      </c>
      <c r="D224" s="219" t="s">
        <v>159</v>
      </c>
      <c r="E224" s="220" t="s">
        <v>1936</v>
      </c>
      <c r="F224" s="221" t="s">
        <v>1937</v>
      </c>
      <c r="G224" s="222" t="s">
        <v>1843</v>
      </c>
      <c r="H224" s="223">
        <v>2</v>
      </c>
      <c r="I224" s="224"/>
      <c r="J224" s="225">
        <f>ROUND(I224*H224,2)</f>
        <v>0</v>
      </c>
      <c r="K224" s="221" t="s">
        <v>1</v>
      </c>
      <c r="L224" s="45"/>
      <c r="M224" s="226" t="s">
        <v>1</v>
      </c>
      <c r="N224" s="227" t="s">
        <v>41</v>
      </c>
      <c r="O224" s="92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0" t="s">
        <v>164</v>
      </c>
      <c r="AT224" s="230" t="s">
        <v>159</v>
      </c>
      <c r="AU224" s="230" t="s">
        <v>84</v>
      </c>
      <c r="AY224" s="18" t="s">
        <v>156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8" t="s">
        <v>84</v>
      </c>
      <c r="BK224" s="231">
        <f>ROUND(I224*H224,2)</f>
        <v>0</v>
      </c>
      <c r="BL224" s="18" t="s">
        <v>164</v>
      </c>
      <c r="BM224" s="230" t="s">
        <v>463</v>
      </c>
    </row>
    <row r="225" s="2" customFormat="1">
      <c r="A225" s="39"/>
      <c r="B225" s="40"/>
      <c r="C225" s="41"/>
      <c r="D225" s="232" t="s">
        <v>166</v>
      </c>
      <c r="E225" s="41"/>
      <c r="F225" s="233" t="s">
        <v>1937</v>
      </c>
      <c r="G225" s="41"/>
      <c r="H225" s="41"/>
      <c r="I225" s="234"/>
      <c r="J225" s="41"/>
      <c r="K225" s="41"/>
      <c r="L225" s="45"/>
      <c r="M225" s="235"/>
      <c r="N225" s="23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166</v>
      </c>
      <c r="AU225" s="18" t="s">
        <v>84</v>
      </c>
    </row>
    <row r="226" s="2" customFormat="1" ht="24.15" customHeight="1">
      <c r="A226" s="39"/>
      <c r="B226" s="40"/>
      <c r="C226" s="219" t="s">
        <v>1557</v>
      </c>
      <c r="D226" s="219" t="s">
        <v>159</v>
      </c>
      <c r="E226" s="220" t="s">
        <v>1938</v>
      </c>
      <c r="F226" s="221" t="s">
        <v>1939</v>
      </c>
      <c r="G226" s="222" t="s">
        <v>1843</v>
      </c>
      <c r="H226" s="223">
        <v>1</v>
      </c>
      <c r="I226" s="224"/>
      <c r="J226" s="225">
        <f>ROUND(I226*H226,2)</f>
        <v>0</v>
      </c>
      <c r="K226" s="221" t="s">
        <v>1</v>
      </c>
      <c r="L226" s="45"/>
      <c r="M226" s="226" t="s">
        <v>1</v>
      </c>
      <c r="N226" s="227" t="s">
        <v>41</v>
      </c>
      <c r="O226" s="92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0" t="s">
        <v>164</v>
      </c>
      <c r="AT226" s="230" t="s">
        <v>159</v>
      </c>
      <c r="AU226" s="230" t="s">
        <v>84</v>
      </c>
      <c r="AY226" s="18" t="s">
        <v>156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8" t="s">
        <v>84</v>
      </c>
      <c r="BK226" s="231">
        <f>ROUND(I226*H226,2)</f>
        <v>0</v>
      </c>
      <c r="BL226" s="18" t="s">
        <v>164</v>
      </c>
      <c r="BM226" s="230" t="s">
        <v>471</v>
      </c>
    </row>
    <row r="227" s="2" customFormat="1">
      <c r="A227" s="39"/>
      <c r="B227" s="40"/>
      <c r="C227" s="41"/>
      <c r="D227" s="232" t="s">
        <v>166</v>
      </c>
      <c r="E227" s="41"/>
      <c r="F227" s="233" t="s">
        <v>1939</v>
      </c>
      <c r="G227" s="41"/>
      <c r="H227" s="41"/>
      <c r="I227" s="234"/>
      <c r="J227" s="41"/>
      <c r="K227" s="41"/>
      <c r="L227" s="45"/>
      <c r="M227" s="235"/>
      <c r="N227" s="23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166</v>
      </c>
      <c r="AU227" s="18" t="s">
        <v>84</v>
      </c>
    </row>
    <row r="228" s="2" customFormat="1" ht="37.8" customHeight="1">
      <c r="A228" s="39"/>
      <c r="B228" s="40"/>
      <c r="C228" s="219" t="s">
        <v>1628</v>
      </c>
      <c r="D228" s="219" t="s">
        <v>159</v>
      </c>
      <c r="E228" s="220" t="s">
        <v>1940</v>
      </c>
      <c r="F228" s="221" t="s">
        <v>1941</v>
      </c>
      <c r="G228" s="222" t="s">
        <v>1843</v>
      </c>
      <c r="H228" s="223">
        <v>2</v>
      </c>
      <c r="I228" s="224"/>
      <c r="J228" s="225">
        <f>ROUND(I228*H228,2)</f>
        <v>0</v>
      </c>
      <c r="K228" s="221" t="s">
        <v>1</v>
      </c>
      <c r="L228" s="45"/>
      <c r="M228" s="226" t="s">
        <v>1</v>
      </c>
      <c r="N228" s="227" t="s">
        <v>41</v>
      </c>
      <c r="O228" s="92"/>
      <c r="P228" s="228">
        <f>O228*H228</f>
        <v>0</v>
      </c>
      <c r="Q228" s="228">
        <v>0</v>
      </c>
      <c r="R228" s="228">
        <f>Q228*H228</f>
        <v>0</v>
      </c>
      <c r="S228" s="228">
        <v>0</v>
      </c>
      <c r="T228" s="22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0" t="s">
        <v>164</v>
      </c>
      <c r="AT228" s="230" t="s">
        <v>159</v>
      </c>
      <c r="AU228" s="230" t="s">
        <v>84</v>
      </c>
      <c r="AY228" s="18" t="s">
        <v>156</v>
      </c>
      <c r="BE228" s="231">
        <f>IF(N228="základní",J228,0)</f>
        <v>0</v>
      </c>
      <c r="BF228" s="231">
        <f>IF(N228="snížená",J228,0)</f>
        <v>0</v>
      </c>
      <c r="BG228" s="231">
        <f>IF(N228="zákl. přenesená",J228,0)</f>
        <v>0</v>
      </c>
      <c r="BH228" s="231">
        <f>IF(N228="sníž. přenesená",J228,0)</f>
        <v>0</v>
      </c>
      <c r="BI228" s="231">
        <f>IF(N228="nulová",J228,0)</f>
        <v>0</v>
      </c>
      <c r="BJ228" s="18" t="s">
        <v>84</v>
      </c>
      <c r="BK228" s="231">
        <f>ROUND(I228*H228,2)</f>
        <v>0</v>
      </c>
      <c r="BL228" s="18" t="s">
        <v>164</v>
      </c>
      <c r="BM228" s="230" t="s">
        <v>1677</v>
      </c>
    </row>
    <row r="229" s="2" customFormat="1">
      <c r="A229" s="39"/>
      <c r="B229" s="40"/>
      <c r="C229" s="41"/>
      <c r="D229" s="232" t="s">
        <v>166</v>
      </c>
      <c r="E229" s="41"/>
      <c r="F229" s="233" t="s">
        <v>1941</v>
      </c>
      <c r="G229" s="41"/>
      <c r="H229" s="41"/>
      <c r="I229" s="234"/>
      <c r="J229" s="41"/>
      <c r="K229" s="41"/>
      <c r="L229" s="45"/>
      <c r="M229" s="235"/>
      <c r="N229" s="23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166</v>
      </c>
      <c r="AU229" s="18" t="s">
        <v>84</v>
      </c>
    </row>
    <row r="230" s="2" customFormat="1">
      <c r="A230" s="39"/>
      <c r="B230" s="40"/>
      <c r="C230" s="41"/>
      <c r="D230" s="232" t="s">
        <v>1844</v>
      </c>
      <c r="E230" s="41"/>
      <c r="F230" s="297" t="s">
        <v>1942</v>
      </c>
      <c r="G230" s="41"/>
      <c r="H230" s="41"/>
      <c r="I230" s="234"/>
      <c r="J230" s="41"/>
      <c r="K230" s="41"/>
      <c r="L230" s="45"/>
      <c r="M230" s="235"/>
      <c r="N230" s="23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1844</v>
      </c>
      <c r="AU230" s="18" t="s">
        <v>84</v>
      </c>
    </row>
    <row r="231" s="2" customFormat="1" ht="37.8" customHeight="1">
      <c r="A231" s="39"/>
      <c r="B231" s="40"/>
      <c r="C231" s="219" t="s">
        <v>1562</v>
      </c>
      <c r="D231" s="219" t="s">
        <v>159</v>
      </c>
      <c r="E231" s="220" t="s">
        <v>1943</v>
      </c>
      <c r="F231" s="221" t="s">
        <v>1944</v>
      </c>
      <c r="G231" s="222" t="s">
        <v>1843</v>
      </c>
      <c r="H231" s="223">
        <v>1</v>
      </c>
      <c r="I231" s="224"/>
      <c r="J231" s="225">
        <f>ROUND(I231*H231,2)</f>
        <v>0</v>
      </c>
      <c r="K231" s="221" t="s">
        <v>1</v>
      </c>
      <c r="L231" s="45"/>
      <c r="M231" s="226" t="s">
        <v>1</v>
      </c>
      <c r="N231" s="227" t="s">
        <v>41</v>
      </c>
      <c r="O231" s="92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0" t="s">
        <v>164</v>
      </c>
      <c r="AT231" s="230" t="s">
        <v>159</v>
      </c>
      <c r="AU231" s="230" t="s">
        <v>84</v>
      </c>
      <c r="AY231" s="18" t="s">
        <v>156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8" t="s">
        <v>84</v>
      </c>
      <c r="BK231" s="231">
        <f>ROUND(I231*H231,2)</f>
        <v>0</v>
      </c>
      <c r="BL231" s="18" t="s">
        <v>164</v>
      </c>
      <c r="BM231" s="230" t="s">
        <v>1680</v>
      </c>
    </row>
    <row r="232" s="2" customFormat="1">
      <c r="A232" s="39"/>
      <c r="B232" s="40"/>
      <c r="C232" s="41"/>
      <c r="D232" s="232" t="s">
        <v>166</v>
      </c>
      <c r="E232" s="41"/>
      <c r="F232" s="233" t="s">
        <v>1944</v>
      </c>
      <c r="G232" s="41"/>
      <c r="H232" s="41"/>
      <c r="I232" s="234"/>
      <c r="J232" s="41"/>
      <c r="K232" s="41"/>
      <c r="L232" s="45"/>
      <c r="M232" s="235"/>
      <c r="N232" s="23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166</v>
      </c>
      <c r="AU232" s="18" t="s">
        <v>84</v>
      </c>
    </row>
    <row r="233" s="2" customFormat="1">
      <c r="A233" s="39"/>
      <c r="B233" s="40"/>
      <c r="C233" s="41"/>
      <c r="D233" s="232" t="s">
        <v>1844</v>
      </c>
      <c r="E233" s="41"/>
      <c r="F233" s="297" t="s">
        <v>1945</v>
      </c>
      <c r="G233" s="41"/>
      <c r="H233" s="41"/>
      <c r="I233" s="234"/>
      <c r="J233" s="41"/>
      <c r="K233" s="41"/>
      <c r="L233" s="45"/>
      <c r="M233" s="235"/>
      <c r="N233" s="23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1844</v>
      </c>
      <c r="AU233" s="18" t="s">
        <v>84</v>
      </c>
    </row>
    <row r="234" s="2" customFormat="1" ht="16.5" customHeight="1">
      <c r="A234" s="39"/>
      <c r="B234" s="40"/>
      <c r="C234" s="219" t="s">
        <v>1636</v>
      </c>
      <c r="D234" s="219" t="s">
        <v>159</v>
      </c>
      <c r="E234" s="220" t="s">
        <v>1946</v>
      </c>
      <c r="F234" s="221" t="s">
        <v>1947</v>
      </c>
      <c r="G234" s="222" t="s">
        <v>1843</v>
      </c>
      <c r="H234" s="223">
        <v>2</v>
      </c>
      <c r="I234" s="224"/>
      <c r="J234" s="225">
        <f>ROUND(I234*H234,2)</f>
        <v>0</v>
      </c>
      <c r="K234" s="221" t="s">
        <v>1</v>
      </c>
      <c r="L234" s="45"/>
      <c r="M234" s="226" t="s">
        <v>1</v>
      </c>
      <c r="N234" s="227" t="s">
        <v>41</v>
      </c>
      <c r="O234" s="92"/>
      <c r="P234" s="228">
        <f>O234*H234</f>
        <v>0</v>
      </c>
      <c r="Q234" s="228">
        <v>0</v>
      </c>
      <c r="R234" s="228">
        <f>Q234*H234</f>
        <v>0</v>
      </c>
      <c r="S234" s="228">
        <v>0</v>
      </c>
      <c r="T234" s="22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0" t="s">
        <v>164</v>
      </c>
      <c r="AT234" s="230" t="s">
        <v>159</v>
      </c>
      <c r="AU234" s="230" t="s">
        <v>84</v>
      </c>
      <c r="AY234" s="18" t="s">
        <v>156</v>
      </c>
      <c r="BE234" s="231">
        <f>IF(N234="základní",J234,0)</f>
        <v>0</v>
      </c>
      <c r="BF234" s="231">
        <f>IF(N234="snížená",J234,0)</f>
        <v>0</v>
      </c>
      <c r="BG234" s="231">
        <f>IF(N234="zákl. přenesená",J234,0)</f>
        <v>0</v>
      </c>
      <c r="BH234" s="231">
        <f>IF(N234="sníž. přenesená",J234,0)</f>
        <v>0</v>
      </c>
      <c r="BI234" s="231">
        <f>IF(N234="nulová",J234,0)</f>
        <v>0</v>
      </c>
      <c r="BJ234" s="18" t="s">
        <v>84</v>
      </c>
      <c r="BK234" s="231">
        <f>ROUND(I234*H234,2)</f>
        <v>0</v>
      </c>
      <c r="BL234" s="18" t="s">
        <v>164</v>
      </c>
      <c r="BM234" s="230" t="s">
        <v>1684</v>
      </c>
    </row>
    <row r="235" s="2" customFormat="1">
      <c r="A235" s="39"/>
      <c r="B235" s="40"/>
      <c r="C235" s="41"/>
      <c r="D235" s="232" t="s">
        <v>166</v>
      </c>
      <c r="E235" s="41"/>
      <c r="F235" s="233" t="s">
        <v>1947</v>
      </c>
      <c r="G235" s="41"/>
      <c r="H235" s="41"/>
      <c r="I235" s="234"/>
      <c r="J235" s="41"/>
      <c r="K235" s="41"/>
      <c r="L235" s="45"/>
      <c r="M235" s="235"/>
      <c r="N235" s="23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166</v>
      </c>
      <c r="AU235" s="18" t="s">
        <v>84</v>
      </c>
    </row>
    <row r="236" s="2" customFormat="1" ht="33" customHeight="1">
      <c r="A236" s="39"/>
      <c r="B236" s="40"/>
      <c r="C236" s="219" t="s">
        <v>1565</v>
      </c>
      <c r="D236" s="219" t="s">
        <v>159</v>
      </c>
      <c r="E236" s="220" t="s">
        <v>1948</v>
      </c>
      <c r="F236" s="221" t="s">
        <v>1949</v>
      </c>
      <c r="G236" s="222" t="s">
        <v>1843</v>
      </c>
      <c r="H236" s="223">
        <v>4</v>
      </c>
      <c r="I236" s="224"/>
      <c r="J236" s="225">
        <f>ROUND(I236*H236,2)</f>
        <v>0</v>
      </c>
      <c r="K236" s="221" t="s">
        <v>1</v>
      </c>
      <c r="L236" s="45"/>
      <c r="M236" s="226" t="s">
        <v>1</v>
      </c>
      <c r="N236" s="227" t="s">
        <v>41</v>
      </c>
      <c r="O236" s="92"/>
      <c r="P236" s="228">
        <f>O236*H236</f>
        <v>0</v>
      </c>
      <c r="Q236" s="228">
        <v>0</v>
      </c>
      <c r="R236" s="228">
        <f>Q236*H236</f>
        <v>0</v>
      </c>
      <c r="S236" s="228">
        <v>0</v>
      </c>
      <c r="T236" s="22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0" t="s">
        <v>164</v>
      </c>
      <c r="AT236" s="230" t="s">
        <v>159</v>
      </c>
      <c r="AU236" s="230" t="s">
        <v>84</v>
      </c>
      <c r="AY236" s="18" t="s">
        <v>156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8" t="s">
        <v>84</v>
      </c>
      <c r="BK236" s="231">
        <f>ROUND(I236*H236,2)</f>
        <v>0</v>
      </c>
      <c r="BL236" s="18" t="s">
        <v>164</v>
      </c>
      <c r="BM236" s="230" t="s">
        <v>1687</v>
      </c>
    </row>
    <row r="237" s="2" customFormat="1">
      <c r="A237" s="39"/>
      <c r="B237" s="40"/>
      <c r="C237" s="41"/>
      <c r="D237" s="232" t="s">
        <v>166</v>
      </c>
      <c r="E237" s="41"/>
      <c r="F237" s="233" t="s">
        <v>1949</v>
      </c>
      <c r="G237" s="41"/>
      <c r="H237" s="41"/>
      <c r="I237" s="234"/>
      <c r="J237" s="41"/>
      <c r="K237" s="41"/>
      <c r="L237" s="45"/>
      <c r="M237" s="235"/>
      <c r="N237" s="23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166</v>
      </c>
      <c r="AU237" s="18" t="s">
        <v>84</v>
      </c>
    </row>
    <row r="238" s="2" customFormat="1">
      <c r="A238" s="39"/>
      <c r="B238" s="40"/>
      <c r="C238" s="41"/>
      <c r="D238" s="232" t="s">
        <v>1844</v>
      </c>
      <c r="E238" s="41"/>
      <c r="F238" s="297" t="s">
        <v>1950</v>
      </c>
      <c r="G238" s="41"/>
      <c r="H238" s="41"/>
      <c r="I238" s="234"/>
      <c r="J238" s="41"/>
      <c r="K238" s="41"/>
      <c r="L238" s="45"/>
      <c r="M238" s="235"/>
      <c r="N238" s="23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1844</v>
      </c>
      <c r="AU238" s="18" t="s">
        <v>84</v>
      </c>
    </row>
    <row r="239" s="2" customFormat="1" ht="24.15" customHeight="1">
      <c r="A239" s="39"/>
      <c r="B239" s="40"/>
      <c r="C239" s="219" t="s">
        <v>1643</v>
      </c>
      <c r="D239" s="219" t="s">
        <v>159</v>
      </c>
      <c r="E239" s="220" t="s">
        <v>1951</v>
      </c>
      <c r="F239" s="221" t="s">
        <v>1952</v>
      </c>
      <c r="G239" s="222" t="s">
        <v>1843</v>
      </c>
      <c r="H239" s="223">
        <v>12</v>
      </c>
      <c r="I239" s="224"/>
      <c r="J239" s="225">
        <f>ROUND(I239*H239,2)</f>
        <v>0</v>
      </c>
      <c r="K239" s="221" t="s">
        <v>1</v>
      </c>
      <c r="L239" s="45"/>
      <c r="M239" s="226" t="s">
        <v>1</v>
      </c>
      <c r="N239" s="227" t="s">
        <v>41</v>
      </c>
      <c r="O239" s="92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0" t="s">
        <v>164</v>
      </c>
      <c r="AT239" s="230" t="s">
        <v>159</v>
      </c>
      <c r="AU239" s="230" t="s">
        <v>84</v>
      </c>
      <c r="AY239" s="18" t="s">
        <v>156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8" t="s">
        <v>84</v>
      </c>
      <c r="BK239" s="231">
        <f>ROUND(I239*H239,2)</f>
        <v>0</v>
      </c>
      <c r="BL239" s="18" t="s">
        <v>164</v>
      </c>
      <c r="BM239" s="230" t="s">
        <v>484</v>
      </c>
    </row>
    <row r="240" s="2" customFormat="1">
      <c r="A240" s="39"/>
      <c r="B240" s="40"/>
      <c r="C240" s="41"/>
      <c r="D240" s="232" t="s">
        <v>166</v>
      </c>
      <c r="E240" s="41"/>
      <c r="F240" s="233" t="s">
        <v>1952</v>
      </c>
      <c r="G240" s="41"/>
      <c r="H240" s="41"/>
      <c r="I240" s="234"/>
      <c r="J240" s="41"/>
      <c r="K240" s="41"/>
      <c r="L240" s="45"/>
      <c r="M240" s="235"/>
      <c r="N240" s="23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166</v>
      </c>
      <c r="AU240" s="18" t="s">
        <v>84</v>
      </c>
    </row>
    <row r="241" s="2" customFormat="1" ht="24.15" customHeight="1">
      <c r="A241" s="39"/>
      <c r="B241" s="40"/>
      <c r="C241" s="219" t="s">
        <v>1569</v>
      </c>
      <c r="D241" s="219" t="s">
        <v>159</v>
      </c>
      <c r="E241" s="220" t="s">
        <v>1953</v>
      </c>
      <c r="F241" s="221" t="s">
        <v>1954</v>
      </c>
      <c r="G241" s="222" t="s">
        <v>1843</v>
      </c>
      <c r="H241" s="223">
        <v>8</v>
      </c>
      <c r="I241" s="224"/>
      <c r="J241" s="225">
        <f>ROUND(I241*H241,2)</f>
        <v>0</v>
      </c>
      <c r="K241" s="221" t="s">
        <v>1</v>
      </c>
      <c r="L241" s="45"/>
      <c r="M241" s="226" t="s">
        <v>1</v>
      </c>
      <c r="N241" s="227" t="s">
        <v>41</v>
      </c>
      <c r="O241" s="92"/>
      <c r="P241" s="228">
        <f>O241*H241</f>
        <v>0</v>
      </c>
      <c r="Q241" s="228">
        <v>0</v>
      </c>
      <c r="R241" s="228">
        <f>Q241*H241</f>
        <v>0</v>
      </c>
      <c r="S241" s="228">
        <v>0</v>
      </c>
      <c r="T241" s="22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0" t="s">
        <v>164</v>
      </c>
      <c r="AT241" s="230" t="s">
        <v>159</v>
      </c>
      <c r="AU241" s="230" t="s">
        <v>84</v>
      </c>
      <c r="AY241" s="18" t="s">
        <v>156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8" t="s">
        <v>84</v>
      </c>
      <c r="BK241" s="231">
        <f>ROUND(I241*H241,2)</f>
        <v>0</v>
      </c>
      <c r="BL241" s="18" t="s">
        <v>164</v>
      </c>
      <c r="BM241" s="230" t="s">
        <v>498</v>
      </c>
    </row>
    <row r="242" s="2" customFormat="1">
      <c r="A242" s="39"/>
      <c r="B242" s="40"/>
      <c r="C242" s="41"/>
      <c r="D242" s="232" t="s">
        <v>166</v>
      </c>
      <c r="E242" s="41"/>
      <c r="F242" s="233" t="s">
        <v>1954</v>
      </c>
      <c r="G242" s="41"/>
      <c r="H242" s="41"/>
      <c r="I242" s="234"/>
      <c r="J242" s="41"/>
      <c r="K242" s="41"/>
      <c r="L242" s="45"/>
      <c r="M242" s="235"/>
      <c r="N242" s="23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166</v>
      </c>
      <c r="AU242" s="18" t="s">
        <v>84</v>
      </c>
    </row>
    <row r="243" s="2" customFormat="1" ht="16.5" customHeight="1">
      <c r="A243" s="39"/>
      <c r="B243" s="40"/>
      <c r="C243" s="219" t="s">
        <v>1648</v>
      </c>
      <c r="D243" s="219" t="s">
        <v>159</v>
      </c>
      <c r="E243" s="220" t="s">
        <v>1955</v>
      </c>
      <c r="F243" s="221" t="s">
        <v>1956</v>
      </c>
      <c r="G243" s="222" t="s">
        <v>1843</v>
      </c>
      <c r="H243" s="223">
        <v>1</v>
      </c>
      <c r="I243" s="224"/>
      <c r="J243" s="225">
        <f>ROUND(I243*H243,2)</f>
        <v>0</v>
      </c>
      <c r="K243" s="221" t="s">
        <v>1</v>
      </c>
      <c r="L243" s="45"/>
      <c r="M243" s="226" t="s">
        <v>1</v>
      </c>
      <c r="N243" s="227" t="s">
        <v>41</v>
      </c>
      <c r="O243" s="92"/>
      <c r="P243" s="228">
        <f>O243*H243</f>
        <v>0</v>
      </c>
      <c r="Q243" s="228">
        <v>0</v>
      </c>
      <c r="R243" s="228">
        <f>Q243*H243</f>
        <v>0</v>
      </c>
      <c r="S243" s="228">
        <v>0</v>
      </c>
      <c r="T243" s="22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0" t="s">
        <v>164</v>
      </c>
      <c r="AT243" s="230" t="s">
        <v>159</v>
      </c>
      <c r="AU243" s="230" t="s">
        <v>84</v>
      </c>
      <c r="AY243" s="18" t="s">
        <v>156</v>
      </c>
      <c r="BE243" s="231">
        <f>IF(N243="základní",J243,0)</f>
        <v>0</v>
      </c>
      <c r="BF243" s="231">
        <f>IF(N243="snížená",J243,0)</f>
        <v>0</v>
      </c>
      <c r="BG243" s="231">
        <f>IF(N243="zákl. přenesená",J243,0)</f>
        <v>0</v>
      </c>
      <c r="BH243" s="231">
        <f>IF(N243="sníž. přenesená",J243,0)</f>
        <v>0</v>
      </c>
      <c r="BI243" s="231">
        <f>IF(N243="nulová",J243,0)</f>
        <v>0</v>
      </c>
      <c r="BJ243" s="18" t="s">
        <v>84</v>
      </c>
      <c r="BK243" s="231">
        <f>ROUND(I243*H243,2)</f>
        <v>0</v>
      </c>
      <c r="BL243" s="18" t="s">
        <v>164</v>
      </c>
      <c r="BM243" s="230" t="s">
        <v>510</v>
      </c>
    </row>
    <row r="244" s="2" customFormat="1">
      <c r="A244" s="39"/>
      <c r="B244" s="40"/>
      <c r="C244" s="41"/>
      <c r="D244" s="232" t="s">
        <v>166</v>
      </c>
      <c r="E244" s="41"/>
      <c r="F244" s="233" t="s">
        <v>1956</v>
      </c>
      <c r="G244" s="41"/>
      <c r="H244" s="41"/>
      <c r="I244" s="234"/>
      <c r="J244" s="41"/>
      <c r="K244" s="41"/>
      <c r="L244" s="45"/>
      <c r="M244" s="235"/>
      <c r="N244" s="23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166</v>
      </c>
      <c r="AU244" s="18" t="s">
        <v>84</v>
      </c>
    </row>
    <row r="245" s="2" customFormat="1" ht="24.15" customHeight="1">
      <c r="A245" s="39"/>
      <c r="B245" s="40"/>
      <c r="C245" s="219" t="s">
        <v>1573</v>
      </c>
      <c r="D245" s="219" t="s">
        <v>159</v>
      </c>
      <c r="E245" s="220" t="s">
        <v>1957</v>
      </c>
      <c r="F245" s="221" t="s">
        <v>1863</v>
      </c>
      <c r="G245" s="222" t="s">
        <v>203</v>
      </c>
      <c r="H245" s="223">
        <v>40</v>
      </c>
      <c r="I245" s="224"/>
      <c r="J245" s="225">
        <f>ROUND(I245*H245,2)</f>
        <v>0</v>
      </c>
      <c r="K245" s="221" t="s">
        <v>1</v>
      </c>
      <c r="L245" s="45"/>
      <c r="M245" s="226" t="s">
        <v>1</v>
      </c>
      <c r="N245" s="227" t="s">
        <v>41</v>
      </c>
      <c r="O245" s="92"/>
      <c r="P245" s="228">
        <f>O245*H245</f>
        <v>0</v>
      </c>
      <c r="Q245" s="228">
        <v>0</v>
      </c>
      <c r="R245" s="228">
        <f>Q245*H245</f>
        <v>0</v>
      </c>
      <c r="S245" s="228">
        <v>0</v>
      </c>
      <c r="T245" s="22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0" t="s">
        <v>164</v>
      </c>
      <c r="AT245" s="230" t="s">
        <v>159</v>
      </c>
      <c r="AU245" s="230" t="s">
        <v>84</v>
      </c>
      <c r="AY245" s="18" t="s">
        <v>156</v>
      </c>
      <c r="BE245" s="231">
        <f>IF(N245="základní",J245,0)</f>
        <v>0</v>
      </c>
      <c r="BF245" s="231">
        <f>IF(N245="snížená",J245,0)</f>
        <v>0</v>
      </c>
      <c r="BG245" s="231">
        <f>IF(N245="zákl. přenesená",J245,0)</f>
        <v>0</v>
      </c>
      <c r="BH245" s="231">
        <f>IF(N245="sníž. přenesená",J245,0)</f>
        <v>0</v>
      </c>
      <c r="BI245" s="231">
        <f>IF(N245="nulová",J245,0)</f>
        <v>0</v>
      </c>
      <c r="BJ245" s="18" t="s">
        <v>84</v>
      </c>
      <c r="BK245" s="231">
        <f>ROUND(I245*H245,2)</f>
        <v>0</v>
      </c>
      <c r="BL245" s="18" t="s">
        <v>164</v>
      </c>
      <c r="BM245" s="230" t="s">
        <v>523</v>
      </c>
    </row>
    <row r="246" s="2" customFormat="1">
      <c r="A246" s="39"/>
      <c r="B246" s="40"/>
      <c r="C246" s="41"/>
      <c r="D246" s="232" t="s">
        <v>166</v>
      </c>
      <c r="E246" s="41"/>
      <c r="F246" s="233" t="s">
        <v>1863</v>
      </c>
      <c r="G246" s="41"/>
      <c r="H246" s="41"/>
      <c r="I246" s="234"/>
      <c r="J246" s="41"/>
      <c r="K246" s="41"/>
      <c r="L246" s="45"/>
      <c r="M246" s="235"/>
      <c r="N246" s="23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166</v>
      </c>
      <c r="AU246" s="18" t="s">
        <v>84</v>
      </c>
    </row>
    <row r="247" s="2" customFormat="1" ht="24.15" customHeight="1">
      <c r="A247" s="39"/>
      <c r="B247" s="40"/>
      <c r="C247" s="219" t="s">
        <v>1653</v>
      </c>
      <c r="D247" s="219" t="s">
        <v>159</v>
      </c>
      <c r="E247" s="220" t="s">
        <v>1958</v>
      </c>
      <c r="F247" s="221" t="s">
        <v>1867</v>
      </c>
      <c r="G247" s="222" t="s">
        <v>203</v>
      </c>
      <c r="H247" s="223">
        <v>95</v>
      </c>
      <c r="I247" s="224"/>
      <c r="J247" s="225">
        <f>ROUND(I247*H247,2)</f>
        <v>0</v>
      </c>
      <c r="K247" s="221" t="s">
        <v>1</v>
      </c>
      <c r="L247" s="45"/>
      <c r="M247" s="226" t="s">
        <v>1</v>
      </c>
      <c r="N247" s="227" t="s">
        <v>41</v>
      </c>
      <c r="O247" s="92"/>
      <c r="P247" s="228">
        <f>O247*H247</f>
        <v>0</v>
      </c>
      <c r="Q247" s="228">
        <v>0</v>
      </c>
      <c r="R247" s="228">
        <f>Q247*H247</f>
        <v>0</v>
      </c>
      <c r="S247" s="228">
        <v>0</v>
      </c>
      <c r="T247" s="22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0" t="s">
        <v>164</v>
      </c>
      <c r="AT247" s="230" t="s">
        <v>159</v>
      </c>
      <c r="AU247" s="230" t="s">
        <v>84</v>
      </c>
      <c r="AY247" s="18" t="s">
        <v>156</v>
      </c>
      <c r="BE247" s="231">
        <f>IF(N247="základní",J247,0)</f>
        <v>0</v>
      </c>
      <c r="BF247" s="231">
        <f>IF(N247="snížená",J247,0)</f>
        <v>0</v>
      </c>
      <c r="BG247" s="231">
        <f>IF(N247="zákl. přenesená",J247,0)</f>
        <v>0</v>
      </c>
      <c r="BH247" s="231">
        <f>IF(N247="sníž. přenesená",J247,0)</f>
        <v>0</v>
      </c>
      <c r="BI247" s="231">
        <f>IF(N247="nulová",J247,0)</f>
        <v>0</v>
      </c>
      <c r="BJ247" s="18" t="s">
        <v>84</v>
      </c>
      <c r="BK247" s="231">
        <f>ROUND(I247*H247,2)</f>
        <v>0</v>
      </c>
      <c r="BL247" s="18" t="s">
        <v>164</v>
      </c>
      <c r="BM247" s="230" t="s">
        <v>536</v>
      </c>
    </row>
    <row r="248" s="2" customFormat="1">
      <c r="A248" s="39"/>
      <c r="B248" s="40"/>
      <c r="C248" s="41"/>
      <c r="D248" s="232" t="s">
        <v>166</v>
      </c>
      <c r="E248" s="41"/>
      <c r="F248" s="233" t="s">
        <v>1867</v>
      </c>
      <c r="G248" s="41"/>
      <c r="H248" s="41"/>
      <c r="I248" s="234"/>
      <c r="J248" s="41"/>
      <c r="K248" s="41"/>
      <c r="L248" s="45"/>
      <c r="M248" s="235"/>
      <c r="N248" s="23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166</v>
      </c>
      <c r="AU248" s="18" t="s">
        <v>84</v>
      </c>
    </row>
    <row r="249" s="2" customFormat="1" ht="24.15" customHeight="1">
      <c r="A249" s="39"/>
      <c r="B249" s="40"/>
      <c r="C249" s="219" t="s">
        <v>1577</v>
      </c>
      <c r="D249" s="219" t="s">
        <v>159</v>
      </c>
      <c r="E249" s="220" t="s">
        <v>1959</v>
      </c>
      <c r="F249" s="221" t="s">
        <v>1960</v>
      </c>
      <c r="G249" s="222" t="s">
        <v>1843</v>
      </c>
      <c r="H249" s="223">
        <v>2</v>
      </c>
      <c r="I249" s="224"/>
      <c r="J249" s="225">
        <f>ROUND(I249*H249,2)</f>
        <v>0</v>
      </c>
      <c r="K249" s="221" t="s">
        <v>1</v>
      </c>
      <c r="L249" s="45"/>
      <c r="M249" s="226" t="s">
        <v>1</v>
      </c>
      <c r="N249" s="227" t="s">
        <v>41</v>
      </c>
      <c r="O249" s="92"/>
      <c r="P249" s="228">
        <f>O249*H249</f>
        <v>0</v>
      </c>
      <c r="Q249" s="228">
        <v>0</v>
      </c>
      <c r="R249" s="228">
        <f>Q249*H249</f>
        <v>0</v>
      </c>
      <c r="S249" s="228">
        <v>0</v>
      </c>
      <c r="T249" s="22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0" t="s">
        <v>164</v>
      </c>
      <c r="AT249" s="230" t="s">
        <v>159</v>
      </c>
      <c r="AU249" s="230" t="s">
        <v>84</v>
      </c>
      <c r="AY249" s="18" t="s">
        <v>156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8" t="s">
        <v>84</v>
      </c>
      <c r="BK249" s="231">
        <f>ROUND(I249*H249,2)</f>
        <v>0</v>
      </c>
      <c r="BL249" s="18" t="s">
        <v>164</v>
      </c>
      <c r="BM249" s="230" t="s">
        <v>551</v>
      </c>
    </row>
    <row r="250" s="2" customFormat="1">
      <c r="A250" s="39"/>
      <c r="B250" s="40"/>
      <c r="C250" s="41"/>
      <c r="D250" s="232" t="s">
        <v>166</v>
      </c>
      <c r="E250" s="41"/>
      <c r="F250" s="233" t="s">
        <v>1960</v>
      </c>
      <c r="G250" s="41"/>
      <c r="H250" s="41"/>
      <c r="I250" s="234"/>
      <c r="J250" s="41"/>
      <c r="K250" s="41"/>
      <c r="L250" s="45"/>
      <c r="M250" s="235"/>
      <c r="N250" s="23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166</v>
      </c>
      <c r="AU250" s="18" t="s">
        <v>84</v>
      </c>
    </row>
    <row r="251" s="2" customFormat="1">
      <c r="A251" s="39"/>
      <c r="B251" s="40"/>
      <c r="C251" s="41"/>
      <c r="D251" s="232" t="s">
        <v>1844</v>
      </c>
      <c r="E251" s="41"/>
      <c r="F251" s="297" t="s">
        <v>1870</v>
      </c>
      <c r="G251" s="41"/>
      <c r="H251" s="41"/>
      <c r="I251" s="234"/>
      <c r="J251" s="41"/>
      <c r="K251" s="41"/>
      <c r="L251" s="45"/>
      <c r="M251" s="235"/>
      <c r="N251" s="23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1844</v>
      </c>
      <c r="AU251" s="18" t="s">
        <v>84</v>
      </c>
    </row>
    <row r="252" s="12" customFormat="1" ht="25.92" customHeight="1">
      <c r="A252" s="12"/>
      <c r="B252" s="203"/>
      <c r="C252" s="204"/>
      <c r="D252" s="205" t="s">
        <v>75</v>
      </c>
      <c r="E252" s="206" t="s">
        <v>1961</v>
      </c>
      <c r="F252" s="206" t="s">
        <v>1962</v>
      </c>
      <c r="G252" s="204"/>
      <c r="H252" s="204"/>
      <c r="I252" s="207"/>
      <c r="J252" s="208">
        <f>BK252</f>
        <v>0</v>
      </c>
      <c r="K252" s="204"/>
      <c r="L252" s="209"/>
      <c r="M252" s="210"/>
      <c r="N252" s="211"/>
      <c r="O252" s="211"/>
      <c r="P252" s="212">
        <f>SUM(P253:P276)</f>
        <v>0</v>
      </c>
      <c r="Q252" s="211"/>
      <c r="R252" s="212">
        <f>SUM(R253:R276)</f>
        <v>0</v>
      </c>
      <c r="S252" s="211"/>
      <c r="T252" s="213">
        <f>SUM(T253:T276)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14" t="s">
        <v>84</v>
      </c>
      <c r="AT252" s="215" t="s">
        <v>75</v>
      </c>
      <c r="AU252" s="215" t="s">
        <v>76</v>
      </c>
      <c r="AY252" s="214" t="s">
        <v>156</v>
      </c>
      <c r="BK252" s="216">
        <f>SUM(BK253:BK276)</f>
        <v>0</v>
      </c>
    </row>
    <row r="253" s="2" customFormat="1" ht="33" customHeight="1">
      <c r="A253" s="39"/>
      <c r="B253" s="40"/>
      <c r="C253" s="219" t="s">
        <v>1658</v>
      </c>
      <c r="D253" s="219" t="s">
        <v>159</v>
      </c>
      <c r="E253" s="220" t="s">
        <v>1963</v>
      </c>
      <c r="F253" s="221" t="s">
        <v>1964</v>
      </c>
      <c r="G253" s="222" t="s">
        <v>1843</v>
      </c>
      <c r="H253" s="223">
        <v>1</v>
      </c>
      <c r="I253" s="224"/>
      <c r="J253" s="225">
        <f>ROUND(I253*H253,2)</f>
        <v>0</v>
      </c>
      <c r="K253" s="221" t="s">
        <v>1</v>
      </c>
      <c r="L253" s="45"/>
      <c r="M253" s="226" t="s">
        <v>1</v>
      </c>
      <c r="N253" s="227" t="s">
        <v>41</v>
      </c>
      <c r="O253" s="92"/>
      <c r="P253" s="228">
        <f>O253*H253</f>
        <v>0</v>
      </c>
      <c r="Q253" s="228">
        <v>0</v>
      </c>
      <c r="R253" s="228">
        <f>Q253*H253</f>
        <v>0</v>
      </c>
      <c r="S253" s="228">
        <v>0</v>
      </c>
      <c r="T253" s="22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0" t="s">
        <v>164</v>
      </c>
      <c r="AT253" s="230" t="s">
        <v>159</v>
      </c>
      <c r="AU253" s="230" t="s">
        <v>84</v>
      </c>
      <c r="AY253" s="18" t="s">
        <v>156</v>
      </c>
      <c r="BE253" s="231">
        <f>IF(N253="základní",J253,0)</f>
        <v>0</v>
      </c>
      <c r="BF253" s="231">
        <f>IF(N253="snížená",J253,0)</f>
        <v>0</v>
      </c>
      <c r="BG253" s="231">
        <f>IF(N253="zákl. přenesená",J253,0)</f>
        <v>0</v>
      </c>
      <c r="BH253" s="231">
        <f>IF(N253="sníž. přenesená",J253,0)</f>
        <v>0</v>
      </c>
      <c r="BI253" s="231">
        <f>IF(N253="nulová",J253,0)</f>
        <v>0</v>
      </c>
      <c r="BJ253" s="18" t="s">
        <v>84</v>
      </c>
      <c r="BK253" s="231">
        <f>ROUND(I253*H253,2)</f>
        <v>0</v>
      </c>
      <c r="BL253" s="18" t="s">
        <v>164</v>
      </c>
      <c r="BM253" s="230" t="s">
        <v>566</v>
      </c>
    </row>
    <row r="254" s="2" customFormat="1">
      <c r="A254" s="39"/>
      <c r="B254" s="40"/>
      <c r="C254" s="41"/>
      <c r="D254" s="232" t="s">
        <v>166</v>
      </c>
      <c r="E254" s="41"/>
      <c r="F254" s="233" t="s">
        <v>1964</v>
      </c>
      <c r="G254" s="41"/>
      <c r="H254" s="41"/>
      <c r="I254" s="234"/>
      <c r="J254" s="41"/>
      <c r="K254" s="41"/>
      <c r="L254" s="45"/>
      <c r="M254" s="235"/>
      <c r="N254" s="23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166</v>
      </c>
      <c r="AU254" s="18" t="s">
        <v>84</v>
      </c>
    </row>
    <row r="255" s="2" customFormat="1">
      <c r="A255" s="39"/>
      <c r="B255" s="40"/>
      <c r="C255" s="41"/>
      <c r="D255" s="232" t="s">
        <v>1844</v>
      </c>
      <c r="E255" s="41"/>
      <c r="F255" s="297" t="s">
        <v>1965</v>
      </c>
      <c r="G255" s="41"/>
      <c r="H255" s="41"/>
      <c r="I255" s="234"/>
      <c r="J255" s="41"/>
      <c r="K255" s="41"/>
      <c r="L255" s="45"/>
      <c r="M255" s="235"/>
      <c r="N255" s="23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1844</v>
      </c>
      <c r="AU255" s="18" t="s">
        <v>84</v>
      </c>
    </row>
    <row r="256" s="2" customFormat="1" ht="24.15" customHeight="1">
      <c r="A256" s="39"/>
      <c r="B256" s="40"/>
      <c r="C256" s="219" t="s">
        <v>1580</v>
      </c>
      <c r="D256" s="219" t="s">
        <v>159</v>
      </c>
      <c r="E256" s="220" t="s">
        <v>1966</v>
      </c>
      <c r="F256" s="221" t="s">
        <v>1967</v>
      </c>
      <c r="G256" s="222" t="s">
        <v>1843</v>
      </c>
      <c r="H256" s="223">
        <v>1</v>
      </c>
      <c r="I256" s="224"/>
      <c r="J256" s="225">
        <f>ROUND(I256*H256,2)</f>
        <v>0</v>
      </c>
      <c r="K256" s="221" t="s">
        <v>1</v>
      </c>
      <c r="L256" s="45"/>
      <c r="M256" s="226" t="s">
        <v>1</v>
      </c>
      <c r="N256" s="227" t="s">
        <v>41</v>
      </c>
      <c r="O256" s="92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0" t="s">
        <v>164</v>
      </c>
      <c r="AT256" s="230" t="s">
        <v>159</v>
      </c>
      <c r="AU256" s="230" t="s">
        <v>84</v>
      </c>
      <c r="AY256" s="18" t="s">
        <v>156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8" t="s">
        <v>84</v>
      </c>
      <c r="BK256" s="231">
        <f>ROUND(I256*H256,2)</f>
        <v>0</v>
      </c>
      <c r="BL256" s="18" t="s">
        <v>164</v>
      </c>
      <c r="BM256" s="230" t="s">
        <v>1708</v>
      </c>
    </row>
    <row r="257" s="2" customFormat="1">
      <c r="A257" s="39"/>
      <c r="B257" s="40"/>
      <c r="C257" s="41"/>
      <c r="D257" s="232" t="s">
        <v>166</v>
      </c>
      <c r="E257" s="41"/>
      <c r="F257" s="233" t="s">
        <v>1967</v>
      </c>
      <c r="G257" s="41"/>
      <c r="H257" s="41"/>
      <c r="I257" s="234"/>
      <c r="J257" s="41"/>
      <c r="K257" s="41"/>
      <c r="L257" s="45"/>
      <c r="M257" s="235"/>
      <c r="N257" s="23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166</v>
      </c>
      <c r="AU257" s="18" t="s">
        <v>84</v>
      </c>
    </row>
    <row r="258" s="2" customFormat="1" ht="24.15" customHeight="1">
      <c r="A258" s="39"/>
      <c r="B258" s="40"/>
      <c r="C258" s="219" t="s">
        <v>1663</v>
      </c>
      <c r="D258" s="219" t="s">
        <v>159</v>
      </c>
      <c r="E258" s="220" t="s">
        <v>1968</v>
      </c>
      <c r="F258" s="221" t="s">
        <v>1969</v>
      </c>
      <c r="G258" s="222" t="s">
        <v>1843</v>
      </c>
      <c r="H258" s="223">
        <v>1</v>
      </c>
      <c r="I258" s="224"/>
      <c r="J258" s="225">
        <f>ROUND(I258*H258,2)</f>
        <v>0</v>
      </c>
      <c r="K258" s="221" t="s">
        <v>1</v>
      </c>
      <c r="L258" s="45"/>
      <c r="M258" s="226" t="s">
        <v>1</v>
      </c>
      <c r="N258" s="227" t="s">
        <v>41</v>
      </c>
      <c r="O258" s="92"/>
      <c r="P258" s="228">
        <f>O258*H258</f>
        <v>0</v>
      </c>
      <c r="Q258" s="228">
        <v>0</v>
      </c>
      <c r="R258" s="228">
        <f>Q258*H258</f>
        <v>0</v>
      </c>
      <c r="S258" s="228">
        <v>0</v>
      </c>
      <c r="T258" s="22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0" t="s">
        <v>164</v>
      </c>
      <c r="AT258" s="230" t="s">
        <v>159</v>
      </c>
      <c r="AU258" s="230" t="s">
        <v>84</v>
      </c>
      <c r="AY258" s="18" t="s">
        <v>156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8" t="s">
        <v>84</v>
      </c>
      <c r="BK258" s="231">
        <f>ROUND(I258*H258,2)</f>
        <v>0</v>
      </c>
      <c r="BL258" s="18" t="s">
        <v>164</v>
      </c>
      <c r="BM258" s="230" t="s">
        <v>1712</v>
      </c>
    </row>
    <row r="259" s="2" customFormat="1">
      <c r="A259" s="39"/>
      <c r="B259" s="40"/>
      <c r="C259" s="41"/>
      <c r="D259" s="232" t="s">
        <v>166</v>
      </c>
      <c r="E259" s="41"/>
      <c r="F259" s="233" t="s">
        <v>1969</v>
      </c>
      <c r="G259" s="41"/>
      <c r="H259" s="41"/>
      <c r="I259" s="234"/>
      <c r="J259" s="41"/>
      <c r="K259" s="41"/>
      <c r="L259" s="45"/>
      <c r="M259" s="235"/>
      <c r="N259" s="23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166</v>
      </c>
      <c r="AU259" s="18" t="s">
        <v>84</v>
      </c>
    </row>
    <row r="260" s="2" customFormat="1" ht="16.5" customHeight="1">
      <c r="A260" s="39"/>
      <c r="B260" s="40"/>
      <c r="C260" s="219" t="s">
        <v>1585</v>
      </c>
      <c r="D260" s="219" t="s">
        <v>159</v>
      </c>
      <c r="E260" s="220" t="s">
        <v>1970</v>
      </c>
      <c r="F260" s="221" t="s">
        <v>1971</v>
      </c>
      <c r="G260" s="222" t="s">
        <v>1843</v>
      </c>
      <c r="H260" s="223">
        <v>2</v>
      </c>
      <c r="I260" s="224"/>
      <c r="J260" s="225">
        <f>ROUND(I260*H260,2)</f>
        <v>0</v>
      </c>
      <c r="K260" s="221" t="s">
        <v>1</v>
      </c>
      <c r="L260" s="45"/>
      <c r="M260" s="226" t="s">
        <v>1</v>
      </c>
      <c r="N260" s="227" t="s">
        <v>41</v>
      </c>
      <c r="O260" s="92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0" t="s">
        <v>164</v>
      </c>
      <c r="AT260" s="230" t="s">
        <v>159</v>
      </c>
      <c r="AU260" s="230" t="s">
        <v>84</v>
      </c>
      <c r="AY260" s="18" t="s">
        <v>156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8" t="s">
        <v>84</v>
      </c>
      <c r="BK260" s="231">
        <f>ROUND(I260*H260,2)</f>
        <v>0</v>
      </c>
      <c r="BL260" s="18" t="s">
        <v>164</v>
      </c>
      <c r="BM260" s="230" t="s">
        <v>1715</v>
      </c>
    </row>
    <row r="261" s="2" customFormat="1">
      <c r="A261" s="39"/>
      <c r="B261" s="40"/>
      <c r="C261" s="41"/>
      <c r="D261" s="232" t="s">
        <v>166</v>
      </c>
      <c r="E261" s="41"/>
      <c r="F261" s="233" t="s">
        <v>1971</v>
      </c>
      <c r="G261" s="41"/>
      <c r="H261" s="41"/>
      <c r="I261" s="234"/>
      <c r="J261" s="41"/>
      <c r="K261" s="41"/>
      <c r="L261" s="45"/>
      <c r="M261" s="235"/>
      <c r="N261" s="23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166</v>
      </c>
      <c r="AU261" s="18" t="s">
        <v>84</v>
      </c>
    </row>
    <row r="262" s="2" customFormat="1" ht="24.15" customHeight="1">
      <c r="A262" s="39"/>
      <c r="B262" s="40"/>
      <c r="C262" s="219" t="s">
        <v>1669</v>
      </c>
      <c r="D262" s="219" t="s">
        <v>159</v>
      </c>
      <c r="E262" s="220" t="s">
        <v>1972</v>
      </c>
      <c r="F262" s="221" t="s">
        <v>1973</v>
      </c>
      <c r="G262" s="222" t="s">
        <v>1843</v>
      </c>
      <c r="H262" s="223">
        <v>3</v>
      </c>
      <c r="I262" s="224"/>
      <c r="J262" s="225">
        <f>ROUND(I262*H262,2)</f>
        <v>0</v>
      </c>
      <c r="K262" s="221" t="s">
        <v>1</v>
      </c>
      <c r="L262" s="45"/>
      <c r="M262" s="226" t="s">
        <v>1</v>
      </c>
      <c r="N262" s="227" t="s">
        <v>41</v>
      </c>
      <c r="O262" s="92"/>
      <c r="P262" s="228">
        <f>O262*H262</f>
        <v>0</v>
      </c>
      <c r="Q262" s="228">
        <v>0</v>
      </c>
      <c r="R262" s="228">
        <f>Q262*H262</f>
        <v>0</v>
      </c>
      <c r="S262" s="228">
        <v>0</v>
      </c>
      <c r="T262" s="22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0" t="s">
        <v>164</v>
      </c>
      <c r="AT262" s="230" t="s">
        <v>159</v>
      </c>
      <c r="AU262" s="230" t="s">
        <v>84</v>
      </c>
      <c r="AY262" s="18" t="s">
        <v>156</v>
      </c>
      <c r="BE262" s="231">
        <f>IF(N262="základní",J262,0)</f>
        <v>0</v>
      </c>
      <c r="BF262" s="231">
        <f>IF(N262="snížená",J262,0)</f>
        <v>0</v>
      </c>
      <c r="BG262" s="231">
        <f>IF(N262="zákl. přenesená",J262,0)</f>
        <v>0</v>
      </c>
      <c r="BH262" s="231">
        <f>IF(N262="sníž. přenesená",J262,0)</f>
        <v>0</v>
      </c>
      <c r="BI262" s="231">
        <f>IF(N262="nulová",J262,0)</f>
        <v>0</v>
      </c>
      <c r="BJ262" s="18" t="s">
        <v>84</v>
      </c>
      <c r="BK262" s="231">
        <f>ROUND(I262*H262,2)</f>
        <v>0</v>
      </c>
      <c r="BL262" s="18" t="s">
        <v>164</v>
      </c>
      <c r="BM262" s="230" t="s">
        <v>578</v>
      </c>
    </row>
    <row r="263" s="2" customFormat="1">
      <c r="A263" s="39"/>
      <c r="B263" s="40"/>
      <c r="C263" s="41"/>
      <c r="D263" s="232" t="s">
        <v>166</v>
      </c>
      <c r="E263" s="41"/>
      <c r="F263" s="233" t="s">
        <v>1973</v>
      </c>
      <c r="G263" s="41"/>
      <c r="H263" s="41"/>
      <c r="I263" s="234"/>
      <c r="J263" s="41"/>
      <c r="K263" s="41"/>
      <c r="L263" s="45"/>
      <c r="M263" s="235"/>
      <c r="N263" s="23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166</v>
      </c>
      <c r="AU263" s="18" t="s">
        <v>84</v>
      </c>
    </row>
    <row r="264" s="2" customFormat="1">
      <c r="A264" s="39"/>
      <c r="B264" s="40"/>
      <c r="C264" s="41"/>
      <c r="D264" s="232" t="s">
        <v>1844</v>
      </c>
      <c r="E264" s="41"/>
      <c r="F264" s="297" t="s">
        <v>1974</v>
      </c>
      <c r="G264" s="41"/>
      <c r="H264" s="41"/>
      <c r="I264" s="234"/>
      <c r="J264" s="41"/>
      <c r="K264" s="41"/>
      <c r="L264" s="45"/>
      <c r="M264" s="235"/>
      <c r="N264" s="23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1844</v>
      </c>
      <c r="AU264" s="18" t="s">
        <v>84</v>
      </c>
    </row>
    <row r="265" s="2" customFormat="1" ht="24.15" customHeight="1">
      <c r="A265" s="39"/>
      <c r="B265" s="40"/>
      <c r="C265" s="219" t="s">
        <v>1589</v>
      </c>
      <c r="D265" s="219" t="s">
        <v>159</v>
      </c>
      <c r="E265" s="220" t="s">
        <v>1975</v>
      </c>
      <c r="F265" s="221" t="s">
        <v>1976</v>
      </c>
      <c r="G265" s="222" t="s">
        <v>1843</v>
      </c>
      <c r="H265" s="223">
        <v>2</v>
      </c>
      <c r="I265" s="224"/>
      <c r="J265" s="225">
        <f>ROUND(I265*H265,2)</f>
        <v>0</v>
      </c>
      <c r="K265" s="221" t="s">
        <v>1</v>
      </c>
      <c r="L265" s="45"/>
      <c r="M265" s="226" t="s">
        <v>1</v>
      </c>
      <c r="N265" s="227" t="s">
        <v>41</v>
      </c>
      <c r="O265" s="92"/>
      <c r="P265" s="228">
        <f>O265*H265</f>
        <v>0</v>
      </c>
      <c r="Q265" s="228">
        <v>0</v>
      </c>
      <c r="R265" s="228">
        <f>Q265*H265</f>
        <v>0</v>
      </c>
      <c r="S265" s="228">
        <v>0</v>
      </c>
      <c r="T265" s="22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0" t="s">
        <v>164</v>
      </c>
      <c r="AT265" s="230" t="s">
        <v>159</v>
      </c>
      <c r="AU265" s="230" t="s">
        <v>84</v>
      </c>
      <c r="AY265" s="18" t="s">
        <v>156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8" t="s">
        <v>84</v>
      </c>
      <c r="BK265" s="231">
        <f>ROUND(I265*H265,2)</f>
        <v>0</v>
      </c>
      <c r="BL265" s="18" t="s">
        <v>164</v>
      </c>
      <c r="BM265" s="230" t="s">
        <v>1720</v>
      </c>
    </row>
    <row r="266" s="2" customFormat="1">
      <c r="A266" s="39"/>
      <c r="B266" s="40"/>
      <c r="C266" s="41"/>
      <c r="D266" s="232" t="s">
        <v>166</v>
      </c>
      <c r="E266" s="41"/>
      <c r="F266" s="233" t="s">
        <v>1976</v>
      </c>
      <c r="G266" s="41"/>
      <c r="H266" s="41"/>
      <c r="I266" s="234"/>
      <c r="J266" s="41"/>
      <c r="K266" s="41"/>
      <c r="L266" s="45"/>
      <c r="M266" s="235"/>
      <c r="N266" s="23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166</v>
      </c>
      <c r="AU266" s="18" t="s">
        <v>84</v>
      </c>
    </row>
    <row r="267" s="2" customFormat="1" ht="24.15" customHeight="1">
      <c r="A267" s="39"/>
      <c r="B267" s="40"/>
      <c r="C267" s="219" t="s">
        <v>1674</v>
      </c>
      <c r="D267" s="219" t="s">
        <v>159</v>
      </c>
      <c r="E267" s="220" t="s">
        <v>1977</v>
      </c>
      <c r="F267" s="221" t="s">
        <v>1886</v>
      </c>
      <c r="G267" s="222" t="s">
        <v>1887</v>
      </c>
      <c r="H267" s="223">
        <v>42</v>
      </c>
      <c r="I267" s="224"/>
      <c r="J267" s="225">
        <f>ROUND(I267*H267,2)</f>
        <v>0</v>
      </c>
      <c r="K267" s="221" t="s">
        <v>1</v>
      </c>
      <c r="L267" s="45"/>
      <c r="M267" s="226" t="s">
        <v>1</v>
      </c>
      <c r="N267" s="227" t="s">
        <v>41</v>
      </c>
      <c r="O267" s="92"/>
      <c r="P267" s="228">
        <f>O267*H267</f>
        <v>0</v>
      </c>
      <c r="Q267" s="228">
        <v>0</v>
      </c>
      <c r="R267" s="228">
        <f>Q267*H267</f>
        <v>0</v>
      </c>
      <c r="S267" s="228">
        <v>0</v>
      </c>
      <c r="T267" s="22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0" t="s">
        <v>164</v>
      </c>
      <c r="AT267" s="230" t="s">
        <v>159</v>
      </c>
      <c r="AU267" s="230" t="s">
        <v>84</v>
      </c>
      <c r="AY267" s="18" t="s">
        <v>156</v>
      </c>
      <c r="BE267" s="231">
        <f>IF(N267="základní",J267,0)</f>
        <v>0</v>
      </c>
      <c r="BF267" s="231">
        <f>IF(N267="snížená",J267,0)</f>
        <v>0</v>
      </c>
      <c r="BG267" s="231">
        <f>IF(N267="zákl. přenesená",J267,0)</f>
        <v>0</v>
      </c>
      <c r="BH267" s="231">
        <f>IF(N267="sníž. přenesená",J267,0)</f>
        <v>0</v>
      </c>
      <c r="BI267" s="231">
        <f>IF(N267="nulová",J267,0)</f>
        <v>0</v>
      </c>
      <c r="BJ267" s="18" t="s">
        <v>84</v>
      </c>
      <c r="BK267" s="231">
        <f>ROUND(I267*H267,2)</f>
        <v>0</v>
      </c>
      <c r="BL267" s="18" t="s">
        <v>164</v>
      </c>
      <c r="BM267" s="230" t="s">
        <v>1723</v>
      </c>
    </row>
    <row r="268" s="2" customFormat="1">
      <c r="A268" s="39"/>
      <c r="B268" s="40"/>
      <c r="C268" s="41"/>
      <c r="D268" s="232" t="s">
        <v>166</v>
      </c>
      <c r="E268" s="41"/>
      <c r="F268" s="233" t="s">
        <v>1886</v>
      </c>
      <c r="G268" s="41"/>
      <c r="H268" s="41"/>
      <c r="I268" s="234"/>
      <c r="J268" s="41"/>
      <c r="K268" s="41"/>
      <c r="L268" s="45"/>
      <c r="M268" s="235"/>
      <c r="N268" s="23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166</v>
      </c>
      <c r="AU268" s="18" t="s">
        <v>84</v>
      </c>
    </row>
    <row r="269" s="2" customFormat="1" ht="24.15" customHeight="1">
      <c r="A269" s="39"/>
      <c r="B269" s="40"/>
      <c r="C269" s="219" t="s">
        <v>1592</v>
      </c>
      <c r="D269" s="219" t="s">
        <v>159</v>
      </c>
      <c r="E269" s="220" t="s">
        <v>1978</v>
      </c>
      <c r="F269" s="221" t="s">
        <v>1979</v>
      </c>
      <c r="G269" s="222" t="s">
        <v>1887</v>
      </c>
      <c r="H269" s="223">
        <v>1</v>
      </c>
      <c r="I269" s="224"/>
      <c r="J269" s="225">
        <f>ROUND(I269*H269,2)</f>
        <v>0</v>
      </c>
      <c r="K269" s="221" t="s">
        <v>1</v>
      </c>
      <c r="L269" s="45"/>
      <c r="M269" s="226" t="s">
        <v>1</v>
      </c>
      <c r="N269" s="227" t="s">
        <v>41</v>
      </c>
      <c r="O269" s="92"/>
      <c r="P269" s="228">
        <f>O269*H269</f>
        <v>0</v>
      </c>
      <c r="Q269" s="228">
        <v>0</v>
      </c>
      <c r="R269" s="228">
        <f>Q269*H269</f>
        <v>0</v>
      </c>
      <c r="S269" s="228">
        <v>0</v>
      </c>
      <c r="T269" s="22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0" t="s">
        <v>164</v>
      </c>
      <c r="AT269" s="230" t="s">
        <v>159</v>
      </c>
      <c r="AU269" s="230" t="s">
        <v>84</v>
      </c>
      <c r="AY269" s="18" t="s">
        <v>156</v>
      </c>
      <c r="BE269" s="231">
        <f>IF(N269="základní",J269,0)</f>
        <v>0</v>
      </c>
      <c r="BF269" s="231">
        <f>IF(N269="snížená",J269,0)</f>
        <v>0</v>
      </c>
      <c r="BG269" s="231">
        <f>IF(N269="zákl. přenesená",J269,0)</f>
        <v>0</v>
      </c>
      <c r="BH269" s="231">
        <f>IF(N269="sníž. přenesená",J269,0)</f>
        <v>0</v>
      </c>
      <c r="BI269" s="231">
        <f>IF(N269="nulová",J269,0)</f>
        <v>0</v>
      </c>
      <c r="BJ269" s="18" t="s">
        <v>84</v>
      </c>
      <c r="BK269" s="231">
        <f>ROUND(I269*H269,2)</f>
        <v>0</v>
      </c>
      <c r="BL269" s="18" t="s">
        <v>164</v>
      </c>
      <c r="BM269" s="230" t="s">
        <v>1730</v>
      </c>
    </row>
    <row r="270" s="2" customFormat="1">
      <c r="A270" s="39"/>
      <c r="B270" s="40"/>
      <c r="C270" s="41"/>
      <c r="D270" s="232" t="s">
        <v>166</v>
      </c>
      <c r="E270" s="41"/>
      <c r="F270" s="233" t="s">
        <v>1979</v>
      </c>
      <c r="G270" s="41"/>
      <c r="H270" s="41"/>
      <c r="I270" s="234"/>
      <c r="J270" s="41"/>
      <c r="K270" s="41"/>
      <c r="L270" s="45"/>
      <c r="M270" s="235"/>
      <c r="N270" s="23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166</v>
      </c>
      <c r="AU270" s="18" t="s">
        <v>84</v>
      </c>
    </row>
    <row r="271" s="2" customFormat="1" ht="37.8" customHeight="1">
      <c r="A271" s="39"/>
      <c r="B271" s="40"/>
      <c r="C271" s="219" t="s">
        <v>1681</v>
      </c>
      <c r="D271" s="219" t="s">
        <v>159</v>
      </c>
      <c r="E271" s="220" t="s">
        <v>1980</v>
      </c>
      <c r="F271" s="221" t="s">
        <v>1892</v>
      </c>
      <c r="G271" s="222" t="s">
        <v>1887</v>
      </c>
      <c r="H271" s="223">
        <v>30</v>
      </c>
      <c r="I271" s="224"/>
      <c r="J271" s="225">
        <f>ROUND(I271*H271,2)</f>
        <v>0</v>
      </c>
      <c r="K271" s="221" t="s">
        <v>1</v>
      </c>
      <c r="L271" s="45"/>
      <c r="M271" s="226" t="s">
        <v>1</v>
      </c>
      <c r="N271" s="227" t="s">
        <v>41</v>
      </c>
      <c r="O271" s="92"/>
      <c r="P271" s="228">
        <f>O271*H271</f>
        <v>0</v>
      </c>
      <c r="Q271" s="228">
        <v>0</v>
      </c>
      <c r="R271" s="228">
        <f>Q271*H271</f>
        <v>0</v>
      </c>
      <c r="S271" s="228">
        <v>0</v>
      </c>
      <c r="T271" s="22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0" t="s">
        <v>164</v>
      </c>
      <c r="AT271" s="230" t="s">
        <v>159</v>
      </c>
      <c r="AU271" s="230" t="s">
        <v>84</v>
      </c>
      <c r="AY271" s="18" t="s">
        <v>156</v>
      </c>
      <c r="BE271" s="231">
        <f>IF(N271="základní",J271,0)</f>
        <v>0</v>
      </c>
      <c r="BF271" s="231">
        <f>IF(N271="snížená",J271,0)</f>
        <v>0</v>
      </c>
      <c r="BG271" s="231">
        <f>IF(N271="zákl. přenesená",J271,0)</f>
        <v>0</v>
      </c>
      <c r="BH271" s="231">
        <f>IF(N271="sníž. přenesená",J271,0)</f>
        <v>0</v>
      </c>
      <c r="BI271" s="231">
        <f>IF(N271="nulová",J271,0)</f>
        <v>0</v>
      </c>
      <c r="BJ271" s="18" t="s">
        <v>84</v>
      </c>
      <c r="BK271" s="231">
        <f>ROUND(I271*H271,2)</f>
        <v>0</v>
      </c>
      <c r="BL271" s="18" t="s">
        <v>164</v>
      </c>
      <c r="BM271" s="230" t="s">
        <v>1733</v>
      </c>
    </row>
    <row r="272" s="2" customFormat="1">
      <c r="A272" s="39"/>
      <c r="B272" s="40"/>
      <c r="C272" s="41"/>
      <c r="D272" s="232" t="s">
        <v>166</v>
      </c>
      <c r="E272" s="41"/>
      <c r="F272" s="233" t="s">
        <v>1892</v>
      </c>
      <c r="G272" s="41"/>
      <c r="H272" s="41"/>
      <c r="I272" s="234"/>
      <c r="J272" s="41"/>
      <c r="K272" s="41"/>
      <c r="L272" s="45"/>
      <c r="M272" s="235"/>
      <c r="N272" s="23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166</v>
      </c>
      <c r="AU272" s="18" t="s">
        <v>84</v>
      </c>
    </row>
    <row r="273" s="2" customFormat="1" ht="37.8" customHeight="1">
      <c r="A273" s="39"/>
      <c r="B273" s="40"/>
      <c r="C273" s="219" t="s">
        <v>565</v>
      </c>
      <c r="D273" s="219" t="s">
        <v>159</v>
      </c>
      <c r="E273" s="220" t="s">
        <v>1981</v>
      </c>
      <c r="F273" s="221" t="s">
        <v>1896</v>
      </c>
      <c r="G273" s="222" t="s">
        <v>1843</v>
      </c>
      <c r="H273" s="223">
        <v>1</v>
      </c>
      <c r="I273" s="224"/>
      <c r="J273" s="225">
        <f>ROUND(I273*H273,2)</f>
        <v>0</v>
      </c>
      <c r="K273" s="221" t="s">
        <v>1</v>
      </c>
      <c r="L273" s="45"/>
      <c r="M273" s="226" t="s">
        <v>1</v>
      </c>
      <c r="N273" s="227" t="s">
        <v>41</v>
      </c>
      <c r="O273" s="92"/>
      <c r="P273" s="228">
        <f>O273*H273</f>
        <v>0</v>
      </c>
      <c r="Q273" s="228">
        <v>0</v>
      </c>
      <c r="R273" s="228">
        <f>Q273*H273</f>
        <v>0</v>
      </c>
      <c r="S273" s="228">
        <v>0</v>
      </c>
      <c r="T273" s="22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0" t="s">
        <v>164</v>
      </c>
      <c r="AT273" s="230" t="s">
        <v>159</v>
      </c>
      <c r="AU273" s="230" t="s">
        <v>84</v>
      </c>
      <c r="AY273" s="18" t="s">
        <v>156</v>
      </c>
      <c r="BE273" s="231">
        <f>IF(N273="základní",J273,0)</f>
        <v>0</v>
      </c>
      <c r="BF273" s="231">
        <f>IF(N273="snížená",J273,0)</f>
        <v>0</v>
      </c>
      <c r="BG273" s="231">
        <f>IF(N273="zákl. přenesená",J273,0)</f>
        <v>0</v>
      </c>
      <c r="BH273" s="231">
        <f>IF(N273="sníž. přenesená",J273,0)</f>
        <v>0</v>
      </c>
      <c r="BI273" s="231">
        <f>IF(N273="nulová",J273,0)</f>
        <v>0</v>
      </c>
      <c r="BJ273" s="18" t="s">
        <v>84</v>
      </c>
      <c r="BK273" s="231">
        <f>ROUND(I273*H273,2)</f>
        <v>0</v>
      </c>
      <c r="BL273" s="18" t="s">
        <v>164</v>
      </c>
      <c r="BM273" s="230" t="s">
        <v>621</v>
      </c>
    </row>
    <row r="274" s="2" customFormat="1">
      <c r="A274" s="39"/>
      <c r="B274" s="40"/>
      <c r="C274" s="41"/>
      <c r="D274" s="232" t="s">
        <v>166</v>
      </c>
      <c r="E274" s="41"/>
      <c r="F274" s="233" t="s">
        <v>1896</v>
      </c>
      <c r="G274" s="41"/>
      <c r="H274" s="41"/>
      <c r="I274" s="234"/>
      <c r="J274" s="41"/>
      <c r="K274" s="41"/>
      <c r="L274" s="45"/>
      <c r="M274" s="235"/>
      <c r="N274" s="23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166</v>
      </c>
      <c r="AU274" s="18" t="s">
        <v>84</v>
      </c>
    </row>
    <row r="275" s="2" customFormat="1" ht="16.5" customHeight="1">
      <c r="A275" s="39"/>
      <c r="B275" s="40"/>
      <c r="C275" s="219" t="s">
        <v>1688</v>
      </c>
      <c r="D275" s="219" t="s">
        <v>159</v>
      </c>
      <c r="E275" s="220" t="s">
        <v>1982</v>
      </c>
      <c r="F275" s="221" t="s">
        <v>1983</v>
      </c>
      <c r="G275" s="222" t="s">
        <v>1419</v>
      </c>
      <c r="H275" s="223">
        <v>3</v>
      </c>
      <c r="I275" s="224"/>
      <c r="J275" s="225">
        <f>ROUND(I275*H275,2)</f>
        <v>0</v>
      </c>
      <c r="K275" s="221" t="s">
        <v>1</v>
      </c>
      <c r="L275" s="45"/>
      <c r="M275" s="226" t="s">
        <v>1</v>
      </c>
      <c r="N275" s="227" t="s">
        <v>41</v>
      </c>
      <c r="O275" s="92"/>
      <c r="P275" s="228">
        <f>O275*H275</f>
        <v>0</v>
      </c>
      <c r="Q275" s="228">
        <v>0</v>
      </c>
      <c r="R275" s="228">
        <f>Q275*H275</f>
        <v>0</v>
      </c>
      <c r="S275" s="228">
        <v>0</v>
      </c>
      <c r="T275" s="22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0" t="s">
        <v>164</v>
      </c>
      <c r="AT275" s="230" t="s">
        <v>159</v>
      </c>
      <c r="AU275" s="230" t="s">
        <v>84</v>
      </c>
      <c r="AY275" s="18" t="s">
        <v>156</v>
      </c>
      <c r="BE275" s="231">
        <f>IF(N275="základní",J275,0)</f>
        <v>0</v>
      </c>
      <c r="BF275" s="231">
        <f>IF(N275="snížená",J275,0)</f>
        <v>0</v>
      </c>
      <c r="BG275" s="231">
        <f>IF(N275="zákl. přenesená",J275,0)</f>
        <v>0</v>
      </c>
      <c r="BH275" s="231">
        <f>IF(N275="sníž. přenesená",J275,0)</f>
        <v>0</v>
      </c>
      <c r="BI275" s="231">
        <f>IF(N275="nulová",J275,0)</f>
        <v>0</v>
      </c>
      <c r="BJ275" s="18" t="s">
        <v>84</v>
      </c>
      <c r="BK275" s="231">
        <f>ROUND(I275*H275,2)</f>
        <v>0</v>
      </c>
      <c r="BL275" s="18" t="s">
        <v>164</v>
      </c>
      <c r="BM275" s="230" t="s">
        <v>1739</v>
      </c>
    </row>
    <row r="276" s="2" customFormat="1">
      <c r="A276" s="39"/>
      <c r="B276" s="40"/>
      <c r="C276" s="41"/>
      <c r="D276" s="232" t="s">
        <v>166</v>
      </c>
      <c r="E276" s="41"/>
      <c r="F276" s="233" t="s">
        <v>1983</v>
      </c>
      <c r="G276" s="41"/>
      <c r="H276" s="41"/>
      <c r="I276" s="234"/>
      <c r="J276" s="41"/>
      <c r="K276" s="41"/>
      <c r="L276" s="45"/>
      <c r="M276" s="235"/>
      <c r="N276" s="23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166</v>
      </c>
      <c r="AU276" s="18" t="s">
        <v>84</v>
      </c>
    </row>
    <row r="277" s="12" customFormat="1" ht="25.92" customHeight="1">
      <c r="A277" s="12"/>
      <c r="B277" s="203"/>
      <c r="C277" s="204"/>
      <c r="D277" s="205" t="s">
        <v>75</v>
      </c>
      <c r="E277" s="206" t="s">
        <v>1984</v>
      </c>
      <c r="F277" s="206" t="s">
        <v>1985</v>
      </c>
      <c r="G277" s="204"/>
      <c r="H277" s="204"/>
      <c r="I277" s="207"/>
      <c r="J277" s="208">
        <f>BK277</f>
        <v>0</v>
      </c>
      <c r="K277" s="204"/>
      <c r="L277" s="209"/>
      <c r="M277" s="210"/>
      <c r="N277" s="211"/>
      <c r="O277" s="211"/>
      <c r="P277" s="212">
        <f>SUM(P278:P341)</f>
        <v>0</v>
      </c>
      <c r="Q277" s="211"/>
      <c r="R277" s="212">
        <f>SUM(R278:R341)</f>
        <v>0</v>
      </c>
      <c r="S277" s="211"/>
      <c r="T277" s="213">
        <f>SUM(T278:T341)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4" t="s">
        <v>84</v>
      </c>
      <c r="AT277" s="215" t="s">
        <v>75</v>
      </c>
      <c r="AU277" s="215" t="s">
        <v>76</v>
      </c>
      <c r="AY277" s="214" t="s">
        <v>156</v>
      </c>
      <c r="BK277" s="216">
        <f>SUM(BK278:BK341)</f>
        <v>0</v>
      </c>
    </row>
    <row r="278" s="2" customFormat="1" ht="37.8" customHeight="1">
      <c r="A278" s="39"/>
      <c r="B278" s="40"/>
      <c r="C278" s="219" t="s">
        <v>1599</v>
      </c>
      <c r="D278" s="219" t="s">
        <v>159</v>
      </c>
      <c r="E278" s="220" t="s">
        <v>1986</v>
      </c>
      <c r="F278" s="221" t="s">
        <v>1987</v>
      </c>
      <c r="G278" s="222" t="s">
        <v>1843</v>
      </c>
      <c r="H278" s="223">
        <v>1</v>
      </c>
      <c r="I278" s="224"/>
      <c r="J278" s="225">
        <f>ROUND(I278*H278,2)</f>
        <v>0</v>
      </c>
      <c r="K278" s="221" t="s">
        <v>1</v>
      </c>
      <c r="L278" s="45"/>
      <c r="M278" s="226" t="s">
        <v>1</v>
      </c>
      <c r="N278" s="227" t="s">
        <v>41</v>
      </c>
      <c r="O278" s="92"/>
      <c r="P278" s="228">
        <f>O278*H278</f>
        <v>0</v>
      </c>
      <c r="Q278" s="228">
        <v>0</v>
      </c>
      <c r="R278" s="228">
        <f>Q278*H278</f>
        <v>0</v>
      </c>
      <c r="S278" s="228">
        <v>0</v>
      </c>
      <c r="T278" s="22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0" t="s">
        <v>164</v>
      </c>
      <c r="AT278" s="230" t="s">
        <v>159</v>
      </c>
      <c r="AU278" s="230" t="s">
        <v>84</v>
      </c>
      <c r="AY278" s="18" t="s">
        <v>156</v>
      </c>
      <c r="BE278" s="231">
        <f>IF(N278="základní",J278,0)</f>
        <v>0</v>
      </c>
      <c r="BF278" s="231">
        <f>IF(N278="snížená",J278,0)</f>
        <v>0</v>
      </c>
      <c r="BG278" s="231">
        <f>IF(N278="zákl. přenesená",J278,0)</f>
        <v>0</v>
      </c>
      <c r="BH278" s="231">
        <f>IF(N278="sníž. přenesená",J278,0)</f>
        <v>0</v>
      </c>
      <c r="BI278" s="231">
        <f>IF(N278="nulová",J278,0)</f>
        <v>0</v>
      </c>
      <c r="BJ278" s="18" t="s">
        <v>84</v>
      </c>
      <c r="BK278" s="231">
        <f>ROUND(I278*H278,2)</f>
        <v>0</v>
      </c>
      <c r="BL278" s="18" t="s">
        <v>164</v>
      </c>
      <c r="BM278" s="230" t="s">
        <v>1743</v>
      </c>
    </row>
    <row r="279" s="2" customFormat="1">
      <c r="A279" s="39"/>
      <c r="B279" s="40"/>
      <c r="C279" s="41"/>
      <c r="D279" s="232" t="s">
        <v>166</v>
      </c>
      <c r="E279" s="41"/>
      <c r="F279" s="233" t="s">
        <v>1987</v>
      </c>
      <c r="G279" s="41"/>
      <c r="H279" s="41"/>
      <c r="I279" s="234"/>
      <c r="J279" s="41"/>
      <c r="K279" s="41"/>
      <c r="L279" s="45"/>
      <c r="M279" s="235"/>
      <c r="N279" s="23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166</v>
      </c>
      <c r="AU279" s="18" t="s">
        <v>84</v>
      </c>
    </row>
    <row r="280" s="2" customFormat="1">
      <c r="A280" s="39"/>
      <c r="B280" s="40"/>
      <c r="C280" s="41"/>
      <c r="D280" s="232" t="s">
        <v>1844</v>
      </c>
      <c r="E280" s="41"/>
      <c r="F280" s="297" t="s">
        <v>1988</v>
      </c>
      <c r="G280" s="41"/>
      <c r="H280" s="41"/>
      <c r="I280" s="234"/>
      <c r="J280" s="41"/>
      <c r="K280" s="41"/>
      <c r="L280" s="45"/>
      <c r="M280" s="235"/>
      <c r="N280" s="23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1844</v>
      </c>
      <c r="AU280" s="18" t="s">
        <v>84</v>
      </c>
    </row>
    <row r="281" s="2" customFormat="1" ht="24.15" customHeight="1">
      <c r="A281" s="39"/>
      <c r="B281" s="40"/>
      <c r="C281" s="219" t="s">
        <v>1693</v>
      </c>
      <c r="D281" s="219" t="s">
        <v>159</v>
      </c>
      <c r="E281" s="220" t="s">
        <v>1989</v>
      </c>
      <c r="F281" s="221" t="s">
        <v>1990</v>
      </c>
      <c r="G281" s="222" t="s">
        <v>1843</v>
      </c>
      <c r="H281" s="223">
        <v>1</v>
      </c>
      <c r="I281" s="224"/>
      <c r="J281" s="225">
        <f>ROUND(I281*H281,2)</f>
        <v>0</v>
      </c>
      <c r="K281" s="221" t="s">
        <v>1</v>
      </c>
      <c r="L281" s="45"/>
      <c r="M281" s="226" t="s">
        <v>1</v>
      </c>
      <c r="N281" s="227" t="s">
        <v>41</v>
      </c>
      <c r="O281" s="92"/>
      <c r="P281" s="228">
        <f>O281*H281</f>
        <v>0</v>
      </c>
      <c r="Q281" s="228">
        <v>0</v>
      </c>
      <c r="R281" s="228">
        <f>Q281*H281</f>
        <v>0</v>
      </c>
      <c r="S281" s="228">
        <v>0</v>
      </c>
      <c r="T281" s="22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0" t="s">
        <v>164</v>
      </c>
      <c r="AT281" s="230" t="s">
        <v>159</v>
      </c>
      <c r="AU281" s="230" t="s">
        <v>84</v>
      </c>
      <c r="AY281" s="18" t="s">
        <v>156</v>
      </c>
      <c r="BE281" s="231">
        <f>IF(N281="základní",J281,0)</f>
        <v>0</v>
      </c>
      <c r="BF281" s="231">
        <f>IF(N281="snížená",J281,0)</f>
        <v>0</v>
      </c>
      <c r="BG281" s="231">
        <f>IF(N281="zákl. přenesená",J281,0)</f>
        <v>0</v>
      </c>
      <c r="BH281" s="231">
        <f>IF(N281="sníž. přenesená",J281,0)</f>
        <v>0</v>
      </c>
      <c r="BI281" s="231">
        <f>IF(N281="nulová",J281,0)</f>
        <v>0</v>
      </c>
      <c r="BJ281" s="18" t="s">
        <v>84</v>
      </c>
      <c r="BK281" s="231">
        <f>ROUND(I281*H281,2)</f>
        <v>0</v>
      </c>
      <c r="BL281" s="18" t="s">
        <v>164</v>
      </c>
      <c r="BM281" s="230" t="s">
        <v>1746</v>
      </c>
    </row>
    <row r="282" s="2" customFormat="1">
      <c r="A282" s="39"/>
      <c r="B282" s="40"/>
      <c r="C282" s="41"/>
      <c r="D282" s="232" t="s">
        <v>166</v>
      </c>
      <c r="E282" s="41"/>
      <c r="F282" s="233" t="s">
        <v>1990</v>
      </c>
      <c r="G282" s="41"/>
      <c r="H282" s="41"/>
      <c r="I282" s="234"/>
      <c r="J282" s="41"/>
      <c r="K282" s="41"/>
      <c r="L282" s="45"/>
      <c r="M282" s="235"/>
      <c r="N282" s="23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166</v>
      </c>
      <c r="AU282" s="18" t="s">
        <v>84</v>
      </c>
    </row>
    <row r="283" s="2" customFormat="1">
      <c r="A283" s="39"/>
      <c r="B283" s="40"/>
      <c r="C283" s="41"/>
      <c r="D283" s="232" t="s">
        <v>1844</v>
      </c>
      <c r="E283" s="41"/>
      <c r="F283" s="297" t="s">
        <v>1991</v>
      </c>
      <c r="G283" s="41"/>
      <c r="H283" s="41"/>
      <c r="I283" s="234"/>
      <c r="J283" s="41"/>
      <c r="K283" s="41"/>
      <c r="L283" s="45"/>
      <c r="M283" s="235"/>
      <c r="N283" s="23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1844</v>
      </c>
      <c r="AU283" s="18" t="s">
        <v>84</v>
      </c>
    </row>
    <row r="284" s="2" customFormat="1" ht="33" customHeight="1">
      <c r="A284" s="39"/>
      <c r="B284" s="40"/>
      <c r="C284" s="219" t="s">
        <v>254</v>
      </c>
      <c r="D284" s="219" t="s">
        <v>159</v>
      </c>
      <c r="E284" s="220" t="s">
        <v>1992</v>
      </c>
      <c r="F284" s="221" t="s">
        <v>1993</v>
      </c>
      <c r="G284" s="222" t="s">
        <v>1843</v>
      </c>
      <c r="H284" s="223">
        <v>1</v>
      </c>
      <c r="I284" s="224"/>
      <c r="J284" s="225">
        <f>ROUND(I284*H284,2)</f>
        <v>0</v>
      </c>
      <c r="K284" s="221" t="s">
        <v>1</v>
      </c>
      <c r="L284" s="45"/>
      <c r="M284" s="226" t="s">
        <v>1</v>
      </c>
      <c r="N284" s="227" t="s">
        <v>41</v>
      </c>
      <c r="O284" s="92"/>
      <c r="P284" s="228">
        <f>O284*H284</f>
        <v>0</v>
      </c>
      <c r="Q284" s="228">
        <v>0</v>
      </c>
      <c r="R284" s="228">
        <f>Q284*H284</f>
        <v>0</v>
      </c>
      <c r="S284" s="228">
        <v>0</v>
      </c>
      <c r="T284" s="22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0" t="s">
        <v>164</v>
      </c>
      <c r="AT284" s="230" t="s">
        <v>159</v>
      </c>
      <c r="AU284" s="230" t="s">
        <v>84</v>
      </c>
      <c r="AY284" s="18" t="s">
        <v>156</v>
      </c>
      <c r="BE284" s="231">
        <f>IF(N284="základní",J284,0)</f>
        <v>0</v>
      </c>
      <c r="BF284" s="231">
        <f>IF(N284="snížená",J284,0)</f>
        <v>0</v>
      </c>
      <c r="BG284" s="231">
        <f>IF(N284="zákl. přenesená",J284,0)</f>
        <v>0</v>
      </c>
      <c r="BH284" s="231">
        <f>IF(N284="sníž. přenesená",J284,0)</f>
        <v>0</v>
      </c>
      <c r="BI284" s="231">
        <f>IF(N284="nulová",J284,0)</f>
        <v>0</v>
      </c>
      <c r="BJ284" s="18" t="s">
        <v>84</v>
      </c>
      <c r="BK284" s="231">
        <f>ROUND(I284*H284,2)</f>
        <v>0</v>
      </c>
      <c r="BL284" s="18" t="s">
        <v>164</v>
      </c>
      <c r="BM284" s="230" t="s">
        <v>1750</v>
      </c>
    </row>
    <row r="285" s="2" customFormat="1">
      <c r="A285" s="39"/>
      <c r="B285" s="40"/>
      <c r="C285" s="41"/>
      <c r="D285" s="232" t="s">
        <v>166</v>
      </c>
      <c r="E285" s="41"/>
      <c r="F285" s="233" t="s">
        <v>1993</v>
      </c>
      <c r="G285" s="41"/>
      <c r="H285" s="41"/>
      <c r="I285" s="234"/>
      <c r="J285" s="41"/>
      <c r="K285" s="41"/>
      <c r="L285" s="45"/>
      <c r="M285" s="235"/>
      <c r="N285" s="23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166</v>
      </c>
      <c r="AU285" s="18" t="s">
        <v>84</v>
      </c>
    </row>
    <row r="286" s="2" customFormat="1">
      <c r="A286" s="39"/>
      <c r="B286" s="40"/>
      <c r="C286" s="41"/>
      <c r="D286" s="232" t="s">
        <v>1844</v>
      </c>
      <c r="E286" s="41"/>
      <c r="F286" s="297" t="s">
        <v>1994</v>
      </c>
      <c r="G286" s="41"/>
      <c r="H286" s="41"/>
      <c r="I286" s="234"/>
      <c r="J286" s="41"/>
      <c r="K286" s="41"/>
      <c r="L286" s="45"/>
      <c r="M286" s="235"/>
      <c r="N286" s="23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1844</v>
      </c>
      <c r="AU286" s="18" t="s">
        <v>84</v>
      </c>
    </row>
    <row r="287" s="2" customFormat="1" ht="16.5" customHeight="1">
      <c r="A287" s="39"/>
      <c r="B287" s="40"/>
      <c r="C287" s="219" t="s">
        <v>1698</v>
      </c>
      <c r="D287" s="219" t="s">
        <v>159</v>
      </c>
      <c r="E287" s="220" t="s">
        <v>1995</v>
      </c>
      <c r="F287" s="221" t="s">
        <v>1996</v>
      </c>
      <c r="G287" s="222" t="s">
        <v>1843</v>
      </c>
      <c r="H287" s="223">
        <v>4</v>
      </c>
      <c r="I287" s="224"/>
      <c r="J287" s="225">
        <f>ROUND(I287*H287,2)</f>
        <v>0</v>
      </c>
      <c r="K287" s="221" t="s">
        <v>1</v>
      </c>
      <c r="L287" s="45"/>
      <c r="M287" s="226" t="s">
        <v>1</v>
      </c>
      <c r="N287" s="227" t="s">
        <v>41</v>
      </c>
      <c r="O287" s="92"/>
      <c r="P287" s="228">
        <f>O287*H287</f>
        <v>0</v>
      </c>
      <c r="Q287" s="228">
        <v>0</v>
      </c>
      <c r="R287" s="228">
        <f>Q287*H287</f>
        <v>0</v>
      </c>
      <c r="S287" s="228">
        <v>0</v>
      </c>
      <c r="T287" s="22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0" t="s">
        <v>164</v>
      </c>
      <c r="AT287" s="230" t="s">
        <v>159</v>
      </c>
      <c r="AU287" s="230" t="s">
        <v>84</v>
      </c>
      <c r="AY287" s="18" t="s">
        <v>156</v>
      </c>
      <c r="BE287" s="231">
        <f>IF(N287="základní",J287,0)</f>
        <v>0</v>
      </c>
      <c r="BF287" s="231">
        <f>IF(N287="snížená",J287,0)</f>
        <v>0</v>
      </c>
      <c r="BG287" s="231">
        <f>IF(N287="zákl. přenesená",J287,0)</f>
        <v>0</v>
      </c>
      <c r="BH287" s="231">
        <f>IF(N287="sníž. přenesená",J287,0)</f>
        <v>0</v>
      </c>
      <c r="BI287" s="231">
        <f>IF(N287="nulová",J287,0)</f>
        <v>0</v>
      </c>
      <c r="BJ287" s="18" t="s">
        <v>84</v>
      </c>
      <c r="BK287" s="231">
        <f>ROUND(I287*H287,2)</f>
        <v>0</v>
      </c>
      <c r="BL287" s="18" t="s">
        <v>164</v>
      </c>
      <c r="BM287" s="230" t="s">
        <v>638</v>
      </c>
    </row>
    <row r="288" s="2" customFormat="1">
      <c r="A288" s="39"/>
      <c r="B288" s="40"/>
      <c r="C288" s="41"/>
      <c r="D288" s="232" t="s">
        <v>166</v>
      </c>
      <c r="E288" s="41"/>
      <c r="F288" s="233" t="s">
        <v>1996</v>
      </c>
      <c r="G288" s="41"/>
      <c r="H288" s="41"/>
      <c r="I288" s="234"/>
      <c r="J288" s="41"/>
      <c r="K288" s="41"/>
      <c r="L288" s="45"/>
      <c r="M288" s="235"/>
      <c r="N288" s="23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166</v>
      </c>
      <c r="AU288" s="18" t="s">
        <v>84</v>
      </c>
    </row>
    <row r="289" s="2" customFormat="1" ht="24.15" customHeight="1">
      <c r="A289" s="39"/>
      <c r="B289" s="40"/>
      <c r="C289" s="219" t="s">
        <v>1605</v>
      </c>
      <c r="D289" s="219" t="s">
        <v>159</v>
      </c>
      <c r="E289" s="220" t="s">
        <v>1997</v>
      </c>
      <c r="F289" s="221" t="s">
        <v>1998</v>
      </c>
      <c r="G289" s="222" t="s">
        <v>1843</v>
      </c>
      <c r="H289" s="223">
        <v>2</v>
      </c>
      <c r="I289" s="224"/>
      <c r="J289" s="225">
        <f>ROUND(I289*H289,2)</f>
        <v>0</v>
      </c>
      <c r="K289" s="221" t="s">
        <v>1</v>
      </c>
      <c r="L289" s="45"/>
      <c r="M289" s="226" t="s">
        <v>1</v>
      </c>
      <c r="N289" s="227" t="s">
        <v>41</v>
      </c>
      <c r="O289" s="92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0" t="s">
        <v>164</v>
      </c>
      <c r="AT289" s="230" t="s">
        <v>159</v>
      </c>
      <c r="AU289" s="230" t="s">
        <v>84</v>
      </c>
      <c r="AY289" s="18" t="s">
        <v>156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8" t="s">
        <v>84</v>
      </c>
      <c r="BK289" s="231">
        <f>ROUND(I289*H289,2)</f>
        <v>0</v>
      </c>
      <c r="BL289" s="18" t="s">
        <v>164</v>
      </c>
      <c r="BM289" s="230" t="s">
        <v>652</v>
      </c>
    </row>
    <row r="290" s="2" customFormat="1">
      <c r="A290" s="39"/>
      <c r="B290" s="40"/>
      <c r="C290" s="41"/>
      <c r="D290" s="232" t="s">
        <v>166</v>
      </c>
      <c r="E290" s="41"/>
      <c r="F290" s="233" t="s">
        <v>1998</v>
      </c>
      <c r="G290" s="41"/>
      <c r="H290" s="41"/>
      <c r="I290" s="234"/>
      <c r="J290" s="41"/>
      <c r="K290" s="41"/>
      <c r="L290" s="45"/>
      <c r="M290" s="235"/>
      <c r="N290" s="23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166</v>
      </c>
      <c r="AU290" s="18" t="s">
        <v>84</v>
      </c>
    </row>
    <row r="291" s="2" customFormat="1" ht="24.15" customHeight="1">
      <c r="A291" s="39"/>
      <c r="B291" s="40"/>
      <c r="C291" s="219" t="s">
        <v>1703</v>
      </c>
      <c r="D291" s="219" t="s">
        <v>159</v>
      </c>
      <c r="E291" s="220" t="s">
        <v>1999</v>
      </c>
      <c r="F291" s="221" t="s">
        <v>1939</v>
      </c>
      <c r="G291" s="222" t="s">
        <v>1843</v>
      </c>
      <c r="H291" s="223">
        <v>1</v>
      </c>
      <c r="I291" s="224"/>
      <c r="J291" s="225">
        <f>ROUND(I291*H291,2)</f>
        <v>0</v>
      </c>
      <c r="K291" s="221" t="s">
        <v>1</v>
      </c>
      <c r="L291" s="45"/>
      <c r="M291" s="226" t="s">
        <v>1</v>
      </c>
      <c r="N291" s="227" t="s">
        <v>41</v>
      </c>
      <c r="O291" s="92"/>
      <c r="P291" s="228">
        <f>O291*H291</f>
        <v>0</v>
      </c>
      <c r="Q291" s="228">
        <v>0</v>
      </c>
      <c r="R291" s="228">
        <f>Q291*H291</f>
        <v>0</v>
      </c>
      <c r="S291" s="228">
        <v>0</v>
      </c>
      <c r="T291" s="22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0" t="s">
        <v>164</v>
      </c>
      <c r="AT291" s="230" t="s">
        <v>159</v>
      </c>
      <c r="AU291" s="230" t="s">
        <v>84</v>
      </c>
      <c r="AY291" s="18" t="s">
        <v>156</v>
      </c>
      <c r="BE291" s="231">
        <f>IF(N291="základní",J291,0)</f>
        <v>0</v>
      </c>
      <c r="BF291" s="231">
        <f>IF(N291="snížená",J291,0)</f>
        <v>0</v>
      </c>
      <c r="BG291" s="231">
        <f>IF(N291="zákl. přenesená",J291,0)</f>
        <v>0</v>
      </c>
      <c r="BH291" s="231">
        <f>IF(N291="sníž. přenesená",J291,0)</f>
        <v>0</v>
      </c>
      <c r="BI291" s="231">
        <f>IF(N291="nulová",J291,0)</f>
        <v>0</v>
      </c>
      <c r="BJ291" s="18" t="s">
        <v>84</v>
      </c>
      <c r="BK291" s="231">
        <f>ROUND(I291*H291,2)</f>
        <v>0</v>
      </c>
      <c r="BL291" s="18" t="s">
        <v>164</v>
      </c>
      <c r="BM291" s="230" t="s">
        <v>666</v>
      </c>
    </row>
    <row r="292" s="2" customFormat="1">
      <c r="A292" s="39"/>
      <c r="B292" s="40"/>
      <c r="C292" s="41"/>
      <c r="D292" s="232" t="s">
        <v>166</v>
      </c>
      <c r="E292" s="41"/>
      <c r="F292" s="233" t="s">
        <v>1939</v>
      </c>
      <c r="G292" s="41"/>
      <c r="H292" s="41"/>
      <c r="I292" s="234"/>
      <c r="J292" s="41"/>
      <c r="K292" s="41"/>
      <c r="L292" s="45"/>
      <c r="M292" s="235"/>
      <c r="N292" s="23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166</v>
      </c>
      <c r="AU292" s="18" t="s">
        <v>84</v>
      </c>
    </row>
    <row r="293" s="2" customFormat="1" ht="33" customHeight="1">
      <c r="A293" s="39"/>
      <c r="B293" s="40"/>
      <c r="C293" s="219" t="s">
        <v>1608</v>
      </c>
      <c r="D293" s="219" t="s">
        <v>159</v>
      </c>
      <c r="E293" s="220" t="s">
        <v>2000</v>
      </c>
      <c r="F293" s="221" t="s">
        <v>2001</v>
      </c>
      <c r="G293" s="222" t="s">
        <v>1843</v>
      </c>
      <c r="H293" s="223">
        <v>1</v>
      </c>
      <c r="I293" s="224"/>
      <c r="J293" s="225">
        <f>ROUND(I293*H293,2)</f>
        <v>0</v>
      </c>
      <c r="K293" s="221" t="s">
        <v>1</v>
      </c>
      <c r="L293" s="45"/>
      <c r="M293" s="226" t="s">
        <v>1</v>
      </c>
      <c r="N293" s="227" t="s">
        <v>41</v>
      </c>
      <c r="O293" s="92"/>
      <c r="P293" s="228">
        <f>O293*H293</f>
        <v>0</v>
      </c>
      <c r="Q293" s="228">
        <v>0</v>
      </c>
      <c r="R293" s="228">
        <f>Q293*H293</f>
        <v>0</v>
      </c>
      <c r="S293" s="228">
        <v>0</v>
      </c>
      <c r="T293" s="22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0" t="s">
        <v>164</v>
      </c>
      <c r="AT293" s="230" t="s">
        <v>159</v>
      </c>
      <c r="AU293" s="230" t="s">
        <v>84</v>
      </c>
      <c r="AY293" s="18" t="s">
        <v>156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8" t="s">
        <v>84</v>
      </c>
      <c r="BK293" s="231">
        <f>ROUND(I293*H293,2)</f>
        <v>0</v>
      </c>
      <c r="BL293" s="18" t="s">
        <v>164</v>
      </c>
      <c r="BM293" s="230" t="s">
        <v>679</v>
      </c>
    </row>
    <row r="294" s="2" customFormat="1">
      <c r="A294" s="39"/>
      <c r="B294" s="40"/>
      <c r="C294" s="41"/>
      <c r="D294" s="232" t="s">
        <v>166</v>
      </c>
      <c r="E294" s="41"/>
      <c r="F294" s="233" t="s">
        <v>2001</v>
      </c>
      <c r="G294" s="41"/>
      <c r="H294" s="41"/>
      <c r="I294" s="234"/>
      <c r="J294" s="41"/>
      <c r="K294" s="41"/>
      <c r="L294" s="45"/>
      <c r="M294" s="235"/>
      <c r="N294" s="23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166</v>
      </c>
      <c r="AU294" s="18" t="s">
        <v>84</v>
      </c>
    </row>
    <row r="295" s="2" customFormat="1">
      <c r="A295" s="39"/>
      <c r="B295" s="40"/>
      <c r="C295" s="41"/>
      <c r="D295" s="232" t="s">
        <v>1844</v>
      </c>
      <c r="E295" s="41"/>
      <c r="F295" s="297" t="s">
        <v>1994</v>
      </c>
      <c r="G295" s="41"/>
      <c r="H295" s="41"/>
      <c r="I295" s="234"/>
      <c r="J295" s="41"/>
      <c r="K295" s="41"/>
      <c r="L295" s="45"/>
      <c r="M295" s="235"/>
      <c r="N295" s="23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1844</v>
      </c>
      <c r="AU295" s="18" t="s">
        <v>84</v>
      </c>
    </row>
    <row r="296" s="2" customFormat="1" ht="37.8" customHeight="1">
      <c r="A296" s="39"/>
      <c r="B296" s="40"/>
      <c r="C296" s="219" t="s">
        <v>1709</v>
      </c>
      <c r="D296" s="219" t="s">
        <v>159</v>
      </c>
      <c r="E296" s="220" t="s">
        <v>2002</v>
      </c>
      <c r="F296" s="221" t="s">
        <v>1944</v>
      </c>
      <c r="G296" s="222" t="s">
        <v>1843</v>
      </c>
      <c r="H296" s="223">
        <v>1</v>
      </c>
      <c r="I296" s="224"/>
      <c r="J296" s="225">
        <f>ROUND(I296*H296,2)</f>
        <v>0</v>
      </c>
      <c r="K296" s="221" t="s">
        <v>1</v>
      </c>
      <c r="L296" s="45"/>
      <c r="M296" s="226" t="s">
        <v>1</v>
      </c>
      <c r="N296" s="227" t="s">
        <v>41</v>
      </c>
      <c r="O296" s="92"/>
      <c r="P296" s="228">
        <f>O296*H296</f>
        <v>0</v>
      </c>
      <c r="Q296" s="228">
        <v>0</v>
      </c>
      <c r="R296" s="228">
        <f>Q296*H296</f>
        <v>0</v>
      </c>
      <c r="S296" s="228">
        <v>0</v>
      </c>
      <c r="T296" s="22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0" t="s">
        <v>164</v>
      </c>
      <c r="AT296" s="230" t="s">
        <v>159</v>
      </c>
      <c r="AU296" s="230" t="s">
        <v>84</v>
      </c>
      <c r="AY296" s="18" t="s">
        <v>156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8" t="s">
        <v>84</v>
      </c>
      <c r="BK296" s="231">
        <f>ROUND(I296*H296,2)</f>
        <v>0</v>
      </c>
      <c r="BL296" s="18" t="s">
        <v>164</v>
      </c>
      <c r="BM296" s="230" t="s">
        <v>692</v>
      </c>
    </row>
    <row r="297" s="2" customFormat="1">
      <c r="A297" s="39"/>
      <c r="B297" s="40"/>
      <c r="C297" s="41"/>
      <c r="D297" s="232" t="s">
        <v>166</v>
      </c>
      <c r="E297" s="41"/>
      <c r="F297" s="233" t="s">
        <v>1944</v>
      </c>
      <c r="G297" s="41"/>
      <c r="H297" s="41"/>
      <c r="I297" s="234"/>
      <c r="J297" s="41"/>
      <c r="K297" s="41"/>
      <c r="L297" s="45"/>
      <c r="M297" s="235"/>
      <c r="N297" s="23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166</v>
      </c>
      <c r="AU297" s="18" t="s">
        <v>84</v>
      </c>
    </row>
    <row r="298" s="2" customFormat="1">
      <c r="A298" s="39"/>
      <c r="B298" s="40"/>
      <c r="C298" s="41"/>
      <c r="D298" s="232" t="s">
        <v>1844</v>
      </c>
      <c r="E298" s="41"/>
      <c r="F298" s="297" t="s">
        <v>1945</v>
      </c>
      <c r="G298" s="41"/>
      <c r="H298" s="41"/>
      <c r="I298" s="234"/>
      <c r="J298" s="41"/>
      <c r="K298" s="41"/>
      <c r="L298" s="45"/>
      <c r="M298" s="235"/>
      <c r="N298" s="23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1844</v>
      </c>
      <c r="AU298" s="18" t="s">
        <v>84</v>
      </c>
    </row>
    <row r="299" s="2" customFormat="1" ht="33" customHeight="1">
      <c r="A299" s="39"/>
      <c r="B299" s="40"/>
      <c r="C299" s="219" t="s">
        <v>1612</v>
      </c>
      <c r="D299" s="219" t="s">
        <v>159</v>
      </c>
      <c r="E299" s="220" t="s">
        <v>2003</v>
      </c>
      <c r="F299" s="221" t="s">
        <v>2004</v>
      </c>
      <c r="G299" s="222" t="s">
        <v>1843</v>
      </c>
      <c r="H299" s="223">
        <v>2</v>
      </c>
      <c r="I299" s="224"/>
      <c r="J299" s="225">
        <f>ROUND(I299*H299,2)</f>
        <v>0</v>
      </c>
      <c r="K299" s="221" t="s">
        <v>1</v>
      </c>
      <c r="L299" s="45"/>
      <c r="M299" s="226" t="s">
        <v>1</v>
      </c>
      <c r="N299" s="227" t="s">
        <v>41</v>
      </c>
      <c r="O299" s="92"/>
      <c r="P299" s="228">
        <f>O299*H299</f>
        <v>0</v>
      </c>
      <c r="Q299" s="228">
        <v>0</v>
      </c>
      <c r="R299" s="228">
        <f>Q299*H299</f>
        <v>0</v>
      </c>
      <c r="S299" s="228">
        <v>0</v>
      </c>
      <c r="T299" s="22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0" t="s">
        <v>164</v>
      </c>
      <c r="AT299" s="230" t="s">
        <v>159</v>
      </c>
      <c r="AU299" s="230" t="s">
        <v>84</v>
      </c>
      <c r="AY299" s="18" t="s">
        <v>156</v>
      </c>
      <c r="BE299" s="231">
        <f>IF(N299="základní",J299,0)</f>
        <v>0</v>
      </c>
      <c r="BF299" s="231">
        <f>IF(N299="snížená",J299,0)</f>
        <v>0</v>
      </c>
      <c r="BG299" s="231">
        <f>IF(N299="zákl. přenesená",J299,0)</f>
        <v>0</v>
      </c>
      <c r="BH299" s="231">
        <f>IF(N299="sníž. přenesená",J299,0)</f>
        <v>0</v>
      </c>
      <c r="BI299" s="231">
        <f>IF(N299="nulová",J299,0)</f>
        <v>0</v>
      </c>
      <c r="BJ299" s="18" t="s">
        <v>84</v>
      </c>
      <c r="BK299" s="231">
        <f>ROUND(I299*H299,2)</f>
        <v>0</v>
      </c>
      <c r="BL299" s="18" t="s">
        <v>164</v>
      </c>
      <c r="BM299" s="230" t="s">
        <v>1765</v>
      </c>
    </row>
    <row r="300" s="2" customFormat="1">
      <c r="A300" s="39"/>
      <c r="B300" s="40"/>
      <c r="C300" s="41"/>
      <c r="D300" s="232" t="s">
        <v>166</v>
      </c>
      <c r="E300" s="41"/>
      <c r="F300" s="233" t="s">
        <v>2004</v>
      </c>
      <c r="G300" s="41"/>
      <c r="H300" s="41"/>
      <c r="I300" s="234"/>
      <c r="J300" s="41"/>
      <c r="K300" s="41"/>
      <c r="L300" s="45"/>
      <c r="M300" s="235"/>
      <c r="N300" s="23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166</v>
      </c>
      <c r="AU300" s="18" t="s">
        <v>84</v>
      </c>
    </row>
    <row r="301" s="2" customFormat="1">
      <c r="A301" s="39"/>
      <c r="B301" s="40"/>
      <c r="C301" s="41"/>
      <c r="D301" s="232" t="s">
        <v>1844</v>
      </c>
      <c r="E301" s="41"/>
      <c r="F301" s="297" t="s">
        <v>2005</v>
      </c>
      <c r="G301" s="41"/>
      <c r="H301" s="41"/>
      <c r="I301" s="234"/>
      <c r="J301" s="41"/>
      <c r="K301" s="41"/>
      <c r="L301" s="45"/>
      <c r="M301" s="235"/>
      <c r="N301" s="23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1844</v>
      </c>
      <c r="AU301" s="18" t="s">
        <v>84</v>
      </c>
    </row>
    <row r="302" s="2" customFormat="1" ht="33" customHeight="1">
      <c r="A302" s="39"/>
      <c r="B302" s="40"/>
      <c r="C302" s="219" t="s">
        <v>272</v>
      </c>
      <c r="D302" s="219" t="s">
        <v>159</v>
      </c>
      <c r="E302" s="220" t="s">
        <v>2006</v>
      </c>
      <c r="F302" s="221" t="s">
        <v>2007</v>
      </c>
      <c r="G302" s="222" t="s">
        <v>1843</v>
      </c>
      <c r="H302" s="223">
        <v>2</v>
      </c>
      <c r="I302" s="224"/>
      <c r="J302" s="225">
        <f>ROUND(I302*H302,2)</f>
        <v>0</v>
      </c>
      <c r="K302" s="221" t="s">
        <v>1</v>
      </c>
      <c r="L302" s="45"/>
      <c r="M302" s="226" t="s">
        <v>1</v>
      </c>
      <c r="N302" s="227" t="s">
        <v>41</v>
      </c>
      <c r="O302" s="92"/>
      <c r="P302" s="228">
        <f>O302*H302</f>
        <v>0</v>
      </c>
      <c r="Q302" s="228">
        <v>0</v>
      </c>
      <c r="R302" s="228">
        <f>Q302*H302</f>
        <v>0</v>
      </c>
      <c r="S302" s="228">
        <v>0</v>
      </c>
      <c r="T302" s="22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0" t="s">
        <v>164</v>
      </c>
      <c r="AT302" s="230" t="s">
        <v>159</v>
      </c>
      <c r="AU302" s="230" t="s">
        <v>84</v>
      </c>
      <c r="AY302" s="18" t="s">
        <v>156</v>
      </c>
      <c r="BE302" s="231">
        <f>IF(N302="základní",J302,0)</f>
        <v>0</v>
      </c>
      <c r="BF302" s="231">
        <f>IF(N302="snížená",J302,0)</f>
        <v>0</v>
      </c>
      <c r="BG302" s="231">
        <f>IF(N302="zákl. přenesená",J302,0)</f>
        <v>0</v>
      </c>
      <c r="BH302" s="231">
        <f>IF(N302="sníž. přenesená",J302,0)</f>
        <v>0</v>
      </c>
      <c r="BI302" s="231">
        <f>IF(N302="nulová",J302,0)</f>
        <v>0</v>
      </c>
      <c r="BJ302" s="18" t="s">
        <v>84</v>
      </c>
      <c r="BK302" s="231">
        <f>ROUND(I302*H302,2)</f>
        <v>0</v>
      </c>
      <c r="BL302" s="18" t="s">
        <v>164</v>
      </c>
      <c r="BM302" s="230" t="s">
        <v>705</v>
      </c>
    </row>
    <row r="303" s="2" customFormat="1">
      <c r="A303" s="39"/>
      <c r="B303" s="40"/>
      <c r="C303" s="41"/>
      <c r="D303" s="232" t="s">
        <v>166</v>
      </c>
      <c r="E303" s="41"/>
      <c r="F303" s="233" t="s">
        <v>2007</v>
      </c>
      <c r="G303" s="41"/>
      <c r="H303" s="41"/>
      <c r="I303" s="234"/>
      <c r="J303" s="41"/>
      <c r="K303" s="41"/>
      <c r="L303" s="45"/>
      <c r="M303" s="235"/>
      <c r="N303" s="23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166</v>
      </c>
      <c r="AU303" s="18" t="s">
        <v>84</v>
      </c>
    </row>
    <row r="304" s="2" customFormat="1">
      <c r="A304" s="39"/>
      <c r="B304" s="40"/>
      <c r="C304" s="41"/>
      <c r="D304" s="232" t="s">
        <v>1844</v>
      </c>
      <c r="E304" s="41"/>
      <c r="F304" s="297" t="s">
        <v>2008</v>
      </c>
      <c r="G304" s="41"/>
      <c r="H304" s="41"/>
      <c r="I304" s="234"/>
      <c r="J304" s="41"/>
      <c r="K304" s="41"/>
      <c r="L304" s="45"/>
      <c r="M304" s="235"/>
      <c r="N304" s="23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1844</v>
      </c>
      <c r="AU304" s="18" t="s">
        <v>84</v>
      </c>
    </row>
    <row r="305" s="2" customFormat="1" ht="24.15" customHeight="1">
      <c r="A305" s="39"/>
      <c r="B305" s="40"/>
      <c r="C305" s="219" t="s">
        <v>281</v>
      </c>
      <c r="D305" s="219" t="s">
        <v>159</v>
      </c>
      <c r="E305" s="220" t="s">
        <v>2009</v>
      </c>
      <c r="F305" s="221" t="s">
        <v>2010</v>
      </c>
      <c r="G305" s="222" t="s">
        <v>1843</v>
      </c>
      <c r="H305" s="223">
        <v>2</v>
      </c>
      <c r="I305" s="224"/>
      <c r="J305" s="225">
        <f>ROUND(I305*H305,2)</f>
        <v>0</v>
      </c>
      <c r="K305" s="221" t="s">
        <v>1</v>
      </c>
      <c r="L305" s="45"/>
      <c r="M305" s="226" t="s">
        <v>1</v>
      </c>
      <c r="N305" s="227" t="s">
        <v>41</v>
      </c>
      <c r="O305" s="92"/>
      <c r="P305" s="228">
        <f>O305*H305</f>
        <v>0</v>
      </c>
      <c r="Q305" s="228">
        <v>0</v>
      </c>
      <c r="R305" s="228">
        <f>Q305*H305</f>
        <v>0</v>
      </c>
      <c r="S305" s="228">
        <v>0</v>
      </c>
      <c r="T305" s="22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0" t="s">
        <v>164</v>
      </c>
      <c r="AT305" s="230" t="s">
        <v>159</v>
      </c>
      <c r="AU305" s="230" t="s">
        <v>84</v>
      </c>
      <c r="AY305" s="18" t="s">
        <v>156</v>
      </c>
      <c r="BE305" s="231">
        <f>IF(N305="základní",J305,0)</f>
        <v>0</v>
      </c>
      <c r="BF305" s="231">
        <f>IF(N305="snížená",J305,0)</f>
        <v>0</v>
      </c>
      <c r="BG305" s="231">
        <f>IF(N305="zákl. přenesená",J305,0)</f>
        <v>0</v>
      </c>
      <c r="BH305" s="231">
        <f>IF(N305="sníž. přenesená",J305,0)</f>
        <v>0</v>
      </c>
      <c r="BI305" s="231">
        <f>IF(N305="nulová",J305,0)</f>
        <v>0</v>
      </c>
      <c r="BJ305" s="18" t="s">
        <v>84</v>
      </c>
      <c r="BK305" s="231">
        <f>ROUND(I305*H305,2)</f>
        <v>0</v>
      </c>
      <c r="BL305" s="18" t="s">
        <v>164</v>
      </c>
      <c r="BM305" s="230" t="s">
        <v>721</v>
      </c>
    </row>
    <row r="306" s="2" customFormat="1">
      <c r="A306" s="39"/>
      <c r="B306" s="40"/>
      <c r="C306" s="41"/>
      <c r="D306" s="232" t="s">
        <v>166</v>
      </c>
      <c r="E306" s="41"/>
      <c r="F306" s="233" t="s">
        <v>2010</v>
      </c>
      <c r="G306" s="41"/>
      <c r="H306" s="41"/>
      <c r="I306" s="234"/>
      <c r="J306" s="41"/>
      <c r="K306" s="41"/>
      <c r="L306" s="45"/>
      <c r="M306" s="235"/>
      <c r="N306" s="23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166</v>
      </c>
      <c r="AU306" s="18" t="s">
        <v>84</v>
      </c>
    </row>
    <row r="307" s="2" customFormat="1" ht="24.15" customHeight="1">
      <c r="A307" s="39"/>
      <c r="B307" s="40"/>
      <c r="C307" s="219" t="s">
        <v>289</v>
      </c>
      <c r="D307" s="219" t="s">
        <v>159</v>
      </c>
      <c r="E307" s="220" t="s">
        <v>2011</v>
      </c>
      <c r="F307" s="221" t="s">
        <v>2012</v>
      </c>
      <c r="G307" s="222" t="s">
        <v>1843</v>
      </c>
      <c r="H307" s="223">
        <v>1</v>
      </c>
      <c r="I307" s="224"/>
      <c r="J307" s="225">
        <f>ROUND(I307*H307,2)</f>
        <v>0</v>
      </c>
      <c r="K307" s="221" t="s">
        <v>1</v>
      </c>
      <c r="L307" s="45"/>
      <c r="M307" s="226" t="s">
        <v>1</v>
      </c>
      <c r="N307" s="227" t="s">
        <v>41</v>
      </c>
      <c r="O307" s="92"/>
      <c r="P307" s="228">
        <f>O307*H307</f>
        <v>0</v>
      </c>
      <c r="Q307" s="228">
        <v>0</v>
      </c>
      <c r="R307" s="228">
        <f>Q307*H307</f>
        <v>0</v>
      </c>
      <c r="S307" s="228">
        <v>0</v>
      </c>
      <c r="T307" s="22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0" t="s">
        <v>164</v>
      </c>
      <c r="AT307" s="230" t="s">
        <v>159</v>
      </c>
      <c r="AU307" s="230" t="s">
        <v>84</v>
      </c>
      <c r="AY307" s="18" t="s">
        <v>156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8" t="s">
        <v>84</v>
      </c>
      <c r="BK307" s="231">
        <f>ROUND(I307*H307,2)</f>
        <v>0</v>
      </c>
      <c r="BL307" s="18" t="s">
        <v>164</v>
      </c>
      <c r="BM307" s="230" t="s">
        <v>741</v>
      </c>
    </row>
    <row r="308" s="2" customFormat="1">
      <c r="A308" s="39"/>
      <c r="B308" s="40"/>
      <c r="C308" s="41"/>
      <c r="D308" s="232" t="s">
        <v>166</v>
      </c>
      <c r="E308" s="41"/>
      <c r="F308" s="233" t="s">
        <v>2012</v>
      </c>
      <c r="G308" s="41"/>
      <c r="H308" s="41"/>
      <c r="I308" s="234"/>
      <c r="J308" s="41"/>
      <c r="K308" s="41"/>
      <c r="L308" s="45"/>
      <c r="M308" s="235"/>
      <c r="N308" s="23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166</v>
      </c>
      <c r="AU308" s="18" t="s">
        <v>84</v>
      </c>
    </row>
    <row r="309" s="2" customFormat="1" ht="24.15" customHeight="1">
      <c r="A309" s="39"/>
      <c r="B309" s="40"/>
      <c r="C309" s="219" t="s">
        <v>295</v>
      </c>
      <c r="D309" s="219" t="s">
        <v>159</v>
      </c>
      <c r="E309" s="220" t="s">
        <v>2013</v>
      </c>
      <c r="F309" s="221" t="s">
        <v>2014</v>
      </c>
      <c r="G309" s="222" t="s">
        <v>1843</v>
      </c>
      <c r="H309" s="223">
        <v>2</v>
      </c>
      <c r="I309" s="224"/>
      <c r="J309" s="225">
        <f>ROUND(I309*H309,2)</f>
        <v>0</v>
      </c>
      <c r="K309" s="221" t="s">
        <v>1</v>
      </c>
      <c r="L309" s="45"/>
      <c r="M309" s="226" t="s">
        <v>1</v>
      </c>
      <c r="N309" s="227" t="s">
        <v>41</v>
      </c>
      <c r="O309" s="92"/>
      <c r="P309" s="228">
        <f>O309*H309</f>
        <v>0</v>
      </c>
      <c r="Q309" s="228">
        <v>0</v>
      </c>
      <c r="R309" s="228">
        <f>Q309*H309</f>
        <v>0</v>
      </c>
      <c r="S309" s="228">
        <v>0</v>
      </c>
      <c r="T309" s="22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0" t="s">
        <v>164</v>
      </c>
      <c r="AT309" s="230" t="s">
        <v>159</v>
      </c>
      <c r="AU309" s="230" t="s">
        <v>84</v>
      </c>
      <c r="AY309" s="18" t="s">
        <v>156</v>
      </c>
      <c r="BE309" s="231">
        <f>IF(N309="základní",J309,0)</f>
        <v>0</v>
      </c>
      <c r="BF309" s="231">
        <f>IF(N309="snížená",J309,0)</f>
        <v>0</v>
      </c>
      <c r="BG309" s="231">
        <f>IF(N309="zákl. přenesená",J309,0)</f>
        <v>0</v>
      </c>
      <c r="BH309" s="231">
        <f>IF(N309="sníž. přenesená",J309,0)</f>
        <v>0</v>
      </c>
      <c r="BI309" s="231">
        <f>IF(N309="nulová",J309,0)</f>
        <v>0</v>
      </c>
      <c r="BJ309" s="18" t="s">
        <v>84</v>
      </c>
      <c r="BK309" s="231">
        <f>ROUND(I309*H309,2)</f>
        <v>0</v>
      </c>
      <c r="BL309" s="18" t="s">
        <v>164</v>
      </c>
      <c r="BM309" s="230" t="s">
        <v>753</v>
      </c>
    </row>
    <row r="310" s="2" customFormat="1">
      <c r="A310" s="39"/>
      <c r="B310" s="40"/>
      <c r="C310" s="41"/>
      <c r="D310" s="232" t="s">
        <v>166</v>
      </c>
      <c r="E310" s="41"/>
      <c r="F310" s="233" t="s">
        <v>2014</v>
      </c>
      <c r="G310" s="41"/>
      <c r="H310" s="41"/>
      <c r="I310" s="234"/>
      <c r="J310" s="41"/>
      <c r="K310" s="41"/>
      <c r="L310" s="45"/>
      <c r="M310" s="235"/>
      <c r="N310" s="23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166</v>
      </c>
      <c r="AU310" s="18" t="s">
        <v>84</v>
      </c>
    </row>
    <row r="311" s="2" customFormat="1" ht="24.15" customHeight="1">
      <c r="A311" s="39"/>
      <c r="B311" s="40"/>
      <c r="C311" s="219" t="s">
        <v>1727</v>
      </c>
      <c r="D311" s="219" t="s">
        <v>159</v>
      </c>
      <c r="E311" s="220" t="s">
        <v>2015</v>
      </c>
      <c r="F311" s="221" t="s">
        <v>2016</v>
      </c>
      <c r="G311" s="222" t="s">
        <v>1843</v>
      </c>
      <c r="H311" s="223">
        <v>2</v>
      </c>
      <c r="I311" s="224"/>
      <c r="J311" s="225">
        <f>ROUND(I311*H311,2)</f>
        <v>0</v>
      </c>
      <c r="K311" s="221" t="s">
        <v>1</v>
      </c>
      <c r="L311" s="45"/>
      <c r="M311" s="226" t="s">
        <v>1</v>
      </c>
      <c r="N311" s="227" t="s">
        <v>41</v>
      </c>
      <c r="O311" s="92"/>
      <c r="P311" s="228">
        <f>O311*H311</f>
        <v>0</v>
      </c>
      <c r="Q311" s="228">
        <v>0</v>
      </c>
      <c r="R311" s="228">
        <f>Q311*H311</f>
        <v>0</v>
      </c>
      <c r="S311" s="228">
        <v>0</v>
      </c>
      <c r="T311" s="22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0" t="s">
        <v>164</v>
      </c>
      <c r="AT311" s="230" t="s">
        <v>159</v>
      </c>
      <c r="AU311" s="230" t="s">
        <v>84</v>
      </c>
      <c r="AY311" s="18" t="s">
        <v>156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8" t="s">
        <v>84</v>
      </c>
      <c r="BK311" s="231">
        <f>ROUND(I311*H311,2)</f>
        <v>0</v>
      </c>
      <c r="BL311" s="18" t="s">
        <v>164</v>
      </c>
      <c r="BM311" s="230" t="s">
        <v>766</v>
      </c>
    </row>
    <row r="312" s="2" customFormat="1">
      <c r="A312" s="39"/>
      <c r="B312" s="40"/>
      <c r="C312" s="41"/>
      <c r="D312" s="232" t="s">
        <v>166</v>
      </c>
      <c r="E312" s="41"/>
      <c r="F312" s="233" t="s">
        <v>2016</v>
      </c>
      <c r="G312" s="41"/>
      <c r="H312" s="41"/>
      <c r="I312" s="234"/>
      <c r="J312" s="41"/>
      <c r="K312" s="41"/>
      <c r="L312" s="45"/>
      <c r="M312" s="235"/>
      <c r="N312" s="23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166</v>
      </c>
      <c r="AU312" s="18" t="s">
        <v>84</v>
      </c>
    </row>
    <row r="313" s="2" customFormat="1" ht="24.15" customHeight="1">
      <c r="A313" s="39"/>
      <c r="B313" s="40"/>
      <c r="C313" s="219" t="s">
        <v>1620</v>
      </c>
      <c r="D313" s="219" t="s">
        <v>159</v>
      </c>
      <c r="E313" s="220" t="s">
        <v>2017</v>
      </c>
      <c r="F313" s="221" t="s">
        <v>2018</v>
      </c>
      <c r="G313" s="222" t="s">
        <v>1843</v>
      </c>
      <c r="H313" s="223">
        <v>1</v>
      </c>
      <c r="I313" s="224"/>
      <c r="J313" s="225">
        <f>ROUND(I313*H313,2)</f>
        <v>0</v>
      </c>
      <c r="K313" s="221" t="s">
        <v>1</v>
      </c>
      <c r="L313" s="45"/>
      <c r="M313" s="226" t="s">
        <v>1</v>
      </c>
      <c r="N313" s="227" t="s">
        <v>41</v>
      </c>
      <c r="O313" s="92"/>
      <c r="P313" s="228">
        <f>O313*H313</f>
        <v>0</v>
      </c>
      <c r="Q313" s="228">
        <v>0</v>
      </c>
      <c r="R313" s="228">
        <f>Q313*H313</f>
        <v>0</v>
      </c>
      <c r="S313" s="228">
        <v>0</v>
      </c>
      <c r="T313" s="22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0" t="s">
        <v>164</v>
      </c>
      <c r="AT313" s="230" t="s">
        <v>159</v>
      </c>
      <c r="AU313" s="230" t="s">
        <v>84</v>
      </c>
      <c r="AY313" s="18" t="s">
        <v>156</v>
      </c>
      <c r="BE313" s="231">
        <f>IF(N313="základní",J313,0)</f>
        <v>0</v>
      </c>
      <c r="BF313" s="231">
        <f>IF(N313="snížená",J313,0)</f>
        <v>0</v>
      </c>
      <c r="BG313" s="231">
        <f>IF(N313="zákl. přenesená",J313,0)</f>
        <v>0</v>
      </c>
      <c r="BH313" s="231">
        <f>IF(N313="sníž. přenesená",J313,0)</f>
        <v>0</v>
      </c>
      <c r="BI313" s="231">
        <f>IF(N313="nulová",J313,0)</f>
        <v>0</v>
      </c>
      <c r="BJ313" s="18" t="s">
        <v>84</v>
      </c>
      <c r="BK313" s="231">
        <f>ROUND(I313*H313,2)</f>
        <v>0</v>
      </c>
      <c r="BL313" s="18" t="s">
        <v>164</v>
      </c>
      <c r="BM313" s="230" t="s">
        <v>1778</v>
      </c>
    </row>
    <row r="314" s="2" customFormat="1">
      <c r="A314" s="39"/>
      <c r="B314" s="40"/>
      <c r="C314" s="41"/>
      <c r="D314" s="232" t="s">
        <v>166</v>
      </c>
      <c r="E314" s="41"/>
      <c r="F314" s="233" t="s">
        <v>2018</v>
      </c>
      <c r="G314" s="41"/>
      <c r="H314" s="41"/>
      <c r="I314" s="234"/>
      <c r="J314" s="41"/>
      <c r="K314" s="41"/>
      <c r="L314" s="45"/>
      <c r="M314" s="235"/>
      <c r="N314" s="23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166</v>
      </c>
      <c r="AU314" s="18" t="s">
        <v>84</v>
      </c>
    </row>
    <row r="315" s="2" customFormat="1" ht="24.15" customHeight="1">
      <c r="A315" s="39"/>
      <c r="B315" s="40"/>
      <c r="C315" s="219" t="s">
        <v>1734</v>
      </c>
      <c r="D315" s="219" t="s">
        <v>159</v>
      </c>
      <c r="E315" s="220" t="s">
        <v>2019</v>
      </c>
      <c r="F315" s="221" t="s">
        <v>2020</v>
      </c>
      <c r="G315" s="222" t="s">
        <v>1843</v>
      </c>
      <c r="H315" s="223">
        <v>3</v>
      </c>
      <c r="I315" s="224"/>
      <c r="J315" s="225">
        <f>ROUND(I315*H315,2)</f>
        <v>0</v>
      </c>
      <c r="K315" s="221" t="s">
        <v>1</v>
      </c>
      <c r="L315" s="45"/>
      <c r="M315" s="226" t="s">
        <v>1</v>
      </c>
      <c r="N315" s="227" t="s">
        <v>41</v>
      </c>
      <c r="O315" s="92"/>
      <c r="P315" s="228">
        <f>O315*H315</f>
        <v>0</v>
      </c>
      <c r="Q315" s="228">
        <v>0</v>
      </c>
      <c r="R315" s="228">
        <f>Q315*H315</f>
        <v>0</v>
      </c>
      <c r="S315" s="228">
        <v>0</v>
      </c>
      <c r="T315" s="22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0" t="s">
        <v>164</v>
      </c>
      <c r="AT315" s="230" t="s">
        <v>159</v>
      </c>
      <c r="AU315" s="230" t="s">
        <v>84</v>
      </c>
      <c r="AY315" s="18" t="s">
        <v>156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8" t="s">
        <v>84</v>
      </c>
      <c r="BK315" s="231">
        <f>ROUND(I315*H315,2)</f>
        <v>0</v>
      </c>
      <c r="BL315" s="18" t="s">
        <v>164</v>
      </c>
      <c r="BM315" s="230" t="s">
        <v>783</v>
      </c>
    </row>
    <row r="316" s="2" customFormat="1">
      <c r="A316" s="39"/>
      <c r="B316" s="40"/>
      <c r="C316" s="41"/>
      <c r="D316" s="232" t="s">
        <v>166</v>
      </c>
      <c r="E316" s="41"/>
      <c r="F316" s="233" t="s">
        <v>2020</v>
      </c>
      <c r="G316" s="41"/>
      <c r="H316" s="41"/>
      <c r="I316" s="234"/>
      <c r="J316" s="41"/>
      <c r="K316" s="41"/>
      <c r="L316" s="45"/>
      <c r="M316" s="235"/>
      <c r="N316" s="23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166</v>
      </c>
      <c r="AU316" s="18" t="s">
        <v>84</v>
      </c>
    </row>
    <row r="317" s="2" customFormat="1" ht="24.15" customHeight="1">
      <c r="A317" s="39"/>
      <c r="B317" s="40"/>
      <c r="C317" s="219" t="s">
        <v>1624</v>
      </c>
      <c r="D317" s="219" t="s">
        <v>159</v>
      </c>
      <c r="E317" s="220" t="s">
        <v>2021</v>
      </c>
      <c r="F317" s="221" t="s">
        <v>1914</v>
      </c>
      <c r="G317" s="222" t="s">
        <v>1843</v>
      </c>
      <c r="H317" s="223">
        <v>1</v>
      </c>
      <c r="I317" s="224"/>
      <c r="J317" s="225">
        <f>ROUND(I317*H317,2)</f>
        <v>0</v>
      </c>
      <c r="K317" s="221" t="s">
        <v>1</v>
      </c>
      <c r="L317" s="45"/>
      <c r="M317" s="226" t="s">
        <v>1</v>
      </c>
      <c r="N317" s="227" t="s">
        <v>41</v>
      </c>
      <c r="O317" s="92"/>
      <c r="P317" s="228">
        <f>O317*H317</f>
        <v>0</v>
      </c>
      <c r="Q317" s="228">
        <v>0</v>
      </c>
      <c r="R317" s="228">
        <f>Q317*H317</f>
        <v>0</v>
      </c>
      <c r="S317" s="228">
        <v>0</v>
      </c>
      <c r="T317" s="22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0" t="s">
        <v>164</v>
      </c>
      <c r="AT317" s="230" t="s">
        <v>159</v>
      </c>
      <c r="AU317" s="230" t="s">
        <v>84</v>
      </c>
      <c r="AY317" s="18" t="s">
        <v>156</v>
      </c>
      <c r="BE317" s="231">
        <f>IF(N317="základní",J317,0)</f>
        <v>0</v>
      </c>
      <c r="BF317" s="231">
        <f>IF(N317="snížená",J317,0)</f>
        <v>0</v>
      </c>
      <c r="BG317" s="231">
        <f>IF(N317="zákl. přenesená",J317,0)</f>
        <v>0</v>
      </c>
      <c r="BH317" s="231">
        <f>IF(N317="sníž. přenesená",J317,0)</f>
        <v>0</v>
      </c>
      <c r="BI317" s="231">
        <f>IF(N317="nulová",J317,0)</f>
        <v>0</v>
      </c>
      <c r="BJ317" s="18" t="s">
        <v>84</v>
      </c>
      <c r="BK317" s="231">
        <f>ROUND(I317*H317,2)</f>
        <v>0</v>
      </c>
      <c r="BL317" s="18" t="s">
        <v>164</v>
      </c>
      <c r="BM317" s="230" t="s">
        <v>1782</v>
      </c>
    </row>
    <row r="318" s="2" customFormat="1">
      <c r="A318" s="39"/>
      <c r="B318" s="40"/>
      <c r="C318" s="41"/>
      <c r="D318" s="232" t="s">
        <v>166</v>
      </c>
      <c r="E318" s="41"/>
      <c r="F318" s="233" t="s">
        <v>1914</v>
      </c>
      <c r="G318" s="41"/>
      <c r="H318" s="41"/>
      <c r="I318" s="234"/>
      <c r="J318" s="41"/>
      <c r="K318" s="41"/>
      <c r="L318" s="45"/>
      <c r="M318" s="235"/>
      <c r="N318" s="23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166</v>
      </c>
      <c r="AU318" s="18" t="s">
        <v>84</v>
      </c>
    </row>
    <row r="319" s="2" customFormat="1" ht="24.15" customHeight="1">
      <c r="A319" s="39"/>
      <c r="B319" s="40"/>
      <c r="C319" s="219" t="s">
        <v>1740</v>
      </c>
      <c r="D319" s="219" t="s">
        <v>159</v>
      </c>
      <c r="E319" s="220" t="s">
        <v>2022</v>
      </c>
      <c r="F319" s="221" t="s">
        <v>2023</v>
      </c>
      <c r="G319" s="222" t="s">
        <v>1843</v>
      </c>
      <c r="H319" s="223">
        <v>1</v>
      </c>
      <c r="I319" s="224"/>
      <c r="J319" s="225">
        <f>ROUND(I319*H319,2)</f>
        <v>0</v>
      </c>
      <c r="K319" s="221" t="s">
        <v>1</v>
      </c>
      <c r="L319" s="45"/>
      <c r="M319" s="226" t="s">
        <v>1</v>
      </c>
      <c r="N319" s="227" t="s">
        <v>41</v>
      </c>
      <c r="O319" s="92"/>
      <c r="P319" s="228">
        <f>O319*H319</f>
        <v>0</v>
      </c>
      <c r="Q319" s="228">
        <v>0</v>
      </c>
      <c r="R319" s="228">
        <f>Q319*H319</f>
        <v>0</v>
      </c>
      <c r="S319" s="228">
        <v>0</v>
      </c>
      <c r="T319" s="22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0" t="s">
        <v>164</v>
      </c>
      <c r="AT319" s="230" t="s">
        <v>159</v>
      </c>
      <c r="AU319" s="230" t="s">
        <v>84</v>
      </c>
      <c r="AY319" s="18" t="s">
        <v>156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8" t="s">
        <v>84</v>
      </c>
      <c r="BK319" s="231">
        <f>ROUND(I319*H319,2)</f>
        <v>0</v>
      </c>
      <c r="BL319" s="18" t="s">
        <v>164</v>
      </c>
      <c r="BM319" s="230" t="s">
        <v>790</v>
      </c>
    </row>
    <row r="320" s="2" customFormat="1">
      <c r="A320" s="39"/>
      <c r="B320" s="40"/>
      <c r="C320" s="41"/>
      <c r="D320" s="232" t="s">
        <v>166</v>
      </c>
      <c r="E320" s="41"/>
      <c r="F320" s="233" t="s">
        <v>2023</v>
      </c>
      <c r="G320" s="41"/>
      <c r="H320" s="41"/>
      <c r="I320" s="234"/>
      <c r="J320" s="41"/>
      <c r="K320" s="41"/>
      <c r="L320" s="45"/>
      <c r="M320" s="235"/>
      <c r="N320" s="23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166</v>
      </c>
      <c r="AU320" s="18" t="s">
        <v>84</v>
      </c>
    </row>
    <row r="321" s="2" customFormat="1" ht="21.75" customHeight="1">
      <c r="A321" s="39"/>
      <c r="B321" s="40"/>
      <c r="C321" s="219" t="s">
        <v>1627</v>
      </c>
      <c r="D321" s="219" t="s">
        <v>159</v>
      </c>
      <c r="E321" s="220" t="s">
        <v>2024</v>
      </c>
      <c r="F321" s="221" t="s">
        <v>2025</v>
      </c>
      <c r="G321" s="222" t="s">
        <v>1843</v>
      </c>
      <c r="H321" s="223">
        <v>1</v>
      </c>
      <c r="I321" s="224"/>
      <c r="J321" s="225">
        <f>ROUND(I321*H321,2)</f>
        <v>0</v>
      </c>
      <c r="K321" s="221" t="s">
        <v>1</v>
      </c>
      <c r="L321" s="45"/>
      <c r="M321" s="226" t="s">
        <v>1</v>
      </c>
      <c r="N321" s="227" t="s">
        <v>41</v>
      </c>
      <c r="O321" s="92"/>
      <c r="P321" s="228">
        <f>O321*H321</f>
        <v>0</v>
      </c>
      <c r="Q321" s="228">
        <v>0</v>
      </c>
      <c r="R321" s="228">
        <f>Q321*H321</f>
        <v>0</v>
      </c>
      <c r="S321" s="228">
        <v>0</v>
      </c>
      <c r="T321" s="22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0" t="s">
        <v>164</v>
      </c>
      <c r="AT321" s="230" t="s">
        <v>159</v>
      </c>
      <c r="AU321" s="230" t="s">
        <v>84</v>
      </c>
      <c r="AY321" s="18" t="s">
        <v>156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8" t="s">
        <v>84</v>
      </c>
      <c r="BK321" s="231">
        <f>ROUND(I321*H321,2)</f>
        <v>0</v>
      </c>
      <c r="BL321" s="18" t="s">
        <v>164</v>
      </c>
      <c r="BM321" s="230" t="s">
        <v>802</v>
      </c>
    </row>
    <row r="322" s="2" customFormat="1">
      <c r="A322" s="39"/>
      <c r="B322" s="40"/>
      <c r="C322" s="41"/>
      <c r="D322" s="232" t="s">
        <v>166</v>
      </c>
      <c r="E322" s="41"/>
      <c r="F322" s="233" t="s">
        <v>2025</v>
      </c>
      <c r="G322" s="41"/>
      <c r="H322" s="41"/>
      <c r="I322" s="234"/>
      <c r="J322" s="41"/>
      <c r="K322" s="41"/>
      <c r="L322" s="45"/>
      <c r="M322" s="235"/>
      <c r="N322" s="23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166</v>
      </c>
      <c r="AU322" s="18" t="s">
        <v>84</v>
      </c>
    </row>
    <row r="323" s="2" customFormat="1" ht="16.5" customHeight="1">
      <c r="A323" s="39"/>
      <c r="B323" s="40"/>
      <c r="C323" s="219" t="s">
        <v>1747</v>
      </c>
      <c r="D323" s="219" t="s">
        <v>159</v>
      </c>
      <c r="E323" s="220" t="s">
        <v>2026</v>
      </c>
      <c r="F323" s="221" t="s">
        <v>2027</v>
      </c>
      <c r="G323" s="222" t="s">
        <v>1843</v>
      </c>
      <c r="H323" s="223">
        <v>1</v>
      </c>
      <c r="I323" s="224"/>
      <c r="J323" s="225">
        <f>ROUND(I323*H323,2)</f>
        <v>0</v>
      </c>
      <c r="K323" s="221" t="s">
        <v>1</v>
      </c>
      <c r="L323" s="45"/>
      <c r="M323" s="226" t="s">
        <v>1</v>
      </c>
      <c r="N323" s="227" t="s">
        <v>41</v>
      </c>
      <c r="O323" s="92"/>
      <c r="P323" s="228">
        <f>O323*H323</f>
        <v>0</v>
      </c>
      <c r="Q323" s="228">
        <v>0</v>
      </c>
      <c r="R323" s="228">
        <f>Q323*H323</f>
        <v>0</v>
      </c>
      <c r="S323" s="228">
        <v>0</v>
      </c>
      <c r="T323" s="22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0" t="s">
        <v>164</v>
      </c>
      <c r="AT323" s="230" t="s">
        <v>159</v>
      </c>
      <c r="AU323" s="230" t="s">
        <v>84</v>
      </c>
      <c r="AY323" s="18" t="s">
        <v>156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8" t="s">
        <v>84</v>
      </c>
      <c r="BK323" s="231">
        <f>ROUND(I323*H323,2)</f>
        <v>0</v>
      </c>
      <c r="BL323" s="18" t="s">
        <v>164</v>
      </c>
      <c r="BM323" s="230" t="s">
        <v>812</v>
      </c>
    </row>
    <row r="324" s="2" customFormat="1">
      <c r="A324" s="39"/>
      <c r="B324" s="40"/>
      <c r="C324" s="41"/>
      <c r="D324" s="232" t="s">
        <v>166</v>
      </c>
      <c r="E324" s="41"/>
      <c r="F324" s="233" t="s">
        <v>2027</v>
      </c>
      <c r="G324" s="41"/>
      <c r="H324" s="41"/>
      <c r="I324" s="234"/>
      <c r="J324" s="41"/>
      <c r="K324" s="41"/>
      <c r="L324" s="45"/>
      <c r="M324" s="235"/>
      <c r="N324" s="23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166</v>
      </c>
      <c r="AU324" s="18" t="s">
        <v>84</v>
      </c>
    </row>
    <row r="325" s="2" customFormat="1" ht="37.8" customHeight="1">
      <c r="A325" s="39"/>
      <c r="B325" s="40"/>
      <c r="C325" s="219" t="s">
        <v>1631</v>
      </c>
      <c r="D325" s="219" t="s">
        <v>159</v>
      </c>
      <c r="E325" s="220" t="s">
        <v>2028</v>
      </c>
      <c r="F325" s="221" t="s">
        <v>2029</v>
      </c>
      <c r="G325" s="222" t="s">
        <v>1843</v>
      </c>
      <c r="H325" s="223">
        <v>1</v>
      </c>
      <c r="I325" s="224"/>
      <c r="J325" s="225">
        <f>ROUND(I325*H325,2)</f>
        <v>0</v>
      </c>
      <c r="K325" s="221" t="s">
        <v>1</v>
      </c>
      <c r="L325" s="45"/>
      <c r="M325" s="226" t="s">
        <v>1</v>
      </c>
      <c r="N325" s="227" t="s">
        <v>41</v>
      </c>
      <c r="O325" s="92"/>
      <c r="P325" s="228">
        <f>O325*H325</f>
        <v>0</v>
      </c>
      <c r="Q325" s="228">
        <v>0</v>
      </c>
      <c r="R325" s="228">
        <f>Q325*H325</f>
        <v>0</v>
      </c>
      <c r="S325" s="228">
        <v>0</v>
      </c>
      <c r="T325" s="22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0" t="s">
        <v>164</v>
      </c>
      <c r="AT325" s="230" t="s">
        <v>159</v>
      </c>
      <c r="AU325" s="230" t="s">
        <v>84</v>
      </c>
      <c r="AY325" s="18" t="s">
        <v>156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8" t="s">
        <v>84</v>
      </c>
      <c r="BK325" s="231">
        <f>ROUND(I325*H325,2)</f>
        <v>0</v>
      </c>
      <c r="BL325" s="18" t="s">
        <v>164</v>
      </c>
      <c r="BM325" s="230" t="s">
        <v>822</v>
      </c>
    </row>
    <row r="326" s="2" customFormat="1">
      <c r="A326" s="39"/>
      <c r="B326" s="40"/>
      <c r="C326" s="41"/>
      <c r="D326" s="232" t="s">
        <v>166</v>
      </c>
      <c r="E326" s="41"/>
      <c r="F326" s="233" t="s">
        <v>2029</v>
      </c>
      <c r="G326" s="41"/>
      <c r="H326" s="41"/>
      <c r="I326" s="234"/>
      <c r="J326" s="41"/>
      <c r="K326" s="41"/>
      <c r="L326" s="45"/>
      <c r="M326" s="235"/>
      <c r="N326" s="23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166</v>
      </c>
      <c r="AU326" s="18" t="s">
        <v>84</v>
      </c>
    </row>
    <row r="327" s="2" customFormat="1" ht="24.15" customHeight="1">
      <c r="A327" s="39"/>
      <c r="B327" s="40"/>
      <c r="C327" s="219" t="s">
        <v>1753</v>
      </c>
      <c r="D327" s="219" t="s">
        <v>159</v>
      </c>
      <c r="E327" s="220" t="s">
        <v>2030</v>
      </c>
      <c r="F327" s="221" t="s">
        <v>2031</v>
      </c>
      <c r="G327" s="222" t="s">
        <v>1843</v>
      </c>
      <c r="H327" s="223">
        <v>1</v>
      </c>
      <c r="I327" s="224"/>
      <c r="J327" s="225">
        <f>ROUND(I327*H327,2)</f>
        <v>0</v>
      </c>
      <c r="K327" s="221" t="s">
        <v>1</v>
      </c>
      <c r="L327" s="45"/>
      <c r="M327" s="226" t="s">
        <v>1</v>
      </c>
      <c r="N327" s="227" t="s">
        <v>41</v>
      </c>
      <c r="O327" s="92"/>
      <c r="P327" s="228">
        <f>O327*H327</f>
        <v>0</v>
      </c>
      <c r="Q327" s="228">
        <v>0</v>
      </c>
      <c r="R327" s="228">
        <f>Q327*H327</f>
        <v>0</v>
      </c>
      <c r="S327" s="228">
        <v>0</v>
      </c>
      <c r="T327" s="22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0" t="s">
        <v>164</v>
      </c>
      <c r="AT327" s="230" t="s">
        <v>159</v>
      </c>
      <c r="AU327" s="230" t="s">
        <v>84</v>
      </c>
      <c r="AY327" s="18" t="s">
        <v>156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8" t="s">
        <v>84</v>
      </c>
      <c r="BK327" s="231">
        <f>ROUND(I327*H327,2)</f>
        <v>0</v>
      </c>
      <c r="BL327" s="18" t="s">
        <v>164</v>
      </c>
      <c r="BM327" s="230" t="s">
        <v>836</v>
      </c>
    </row>
    <row r="328" s="2" customFormat="1">
      <c r="A328" s="39"/>
      <c r="B328" s="40"/>
      <c r="C328" s="41"/>
      <c r="D328" s="232" t="s">
        <v>166</v>
      </c>
      <c r="E328" s="41"/>
      <c r="F328" s="233" t="s">
        <v>2031</v>
      </c>
      <c r="G328" s="41"/>
      <c r="H328" s="41"/>
      <c r="I328" s="234"/>
      <c r="J328" s="41"/>
      <c r="K328" s="41"/>
      <c r="L328" s="45"/>
      <c r="M328" s="235"/>
      <c r="N328" s="23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166</v>
      </c>
      <c r="AU328" s="18" t="s">
        <v>84</v>
      </c>
    </row>
    <row r="329" s="2" customFormat="1" ht="24.15" customHeight="1">
      <c r="A329" s="39"/>
      <c r="B329" s="40"/>
      <c r="C329" s="219" t="s">
        <v>1634</v>
      </c>
      <c r="D329" s="219" t="s">
        <v>159</v>
      </c>
      <c r="E329" s="220" t="s">
        <v>2032</v>
      </c>
      <c r="F329" s="221" t="s">
        <v>2033</v>
      </c>
      <c r="G329" s="222" t="s">
        <v>1843</v>
      </c>
      <c r="H329" s="223">
        <v>1</v>
      </c>
      <c r="I329" s="224"/>
      <c r="J329" s="225">
        <f>ROUND(I329*H329,2)</f>
        <v>0</v>
      </c>
      <c r="K329" s="221" t="s">
        <v>1</v>
      </c>
      <c r="L329" s="45"/>
      <c r="M329" s="226" t="s">
        <v>1</v>
      </c>
      <c r="N329" s="227" t="s">
        <v>41</v>
      </c>
      <c r="O329" s="92"/>
      <c r="P329" s="228">
        <f>O329*H329</f>
        <v>0</v>
      </c>
      <c r="Q329" s="228">
        <v>0</v>
      </c>
      <c r="R329" s="228">
        <f>Q329*H329</f>
        <v>0</v>
      </c>
      <c r="S329" s="228">
        <v>0</v>
      </c>
      <c r="T329" s="22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0" t="s">
        <v>164</v>
      </c>
      <c r="AT329" s="230" t="s">
        <v>159</v>
      </c>
      <c r="AU329" s="230" t="s">
        <v>84</v>
      </c>
      <c r="AY329" s="18" t="s">
        <v>156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8" t="s">
        <v>84</v>
      </c>
      <c r="BK329" s="231">
        <f>ROUND(I329*H329,2)</f>
        <v>0</v>
      </c>
      <c r="BL329" s="18" t="s">
        <v>164</v>
      </c>
      <c r="BM329" s="230" t="s">
        <v>846</v>
      </c>
    </row>
    <row r="330" s="2" customFormat="1">
      <c r="A330" s="39"/>
      <c r="B330" s="40"/>
      <c r="C330" s="41"/>
      <c r="D330" s="232" t="s">
        <v>166</v>
      </c>
      <c r="E330" s="41"/>
      <c r="F330" s="233" t="s">
        <v>2033</v>
      </c>
      <c r="G330" s="41"/>
      <c r="H330" s="41"/>
      <c r="I330" s="234"/>
      <c r="J330" s="41"/>
      <c r="K330" s="41"/>
      <c r="L330" s="45"/>
      <c r="M330" s="235"/>
      <c r="N330" s="23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166</v>
      </c>
      <c r="AU330" s="18" t="s">
        <v>84</v>
      </c>
    </row>
    <row r="331" s="2" customFormat="1" ht="24.15" customHeight="1">
      <c r="A331" s="39"/>
      <c r="B331" s="40"/>
      <c r="C331" s="219" t="s">
        <v>1758</v>
      </c>
      <c r="D331" s="219" t="s">
        <v>159</v>
      </c>
      <c r="E331" s="220" t="s">
        <v>2034</v>
      </c>
      <c r="F331" s="221" t="s">
        <v>1865</v>
      </c>
      <c r="G331" s="222" t="s">
        <v>203</v>
      </c>
      <c r="H331" s="223">
        <v>30</v>
      </c>
      <c r="I331" s="224"/>
      <c r="J331" s="225">
        <f>ROUND(I331*H331,2)</f>
        <v>0</v>
      </c>
      <c r="K331" s="221" t="s">
        <v>1</v>
      </c>
      <c r="L331" s="45"/>
      <c r="M331" s="226" t="s">
        <v>1</v>
      </c>
      <c r="N331" s="227" t="s">
        <v>41</v>
      </c>
      <c r="O331" s="92"/>
      <c r="P331" s="228">
        <f>O331*H331</f>
        <v>0</v>
      </c>
      <c r="Q331" s="228">
        <v>0</v>
      </c>
      <c r="R331" s="228">
        <f>Q331*H331</f>
        <v>0</v>
      </c>
      <c r="S331" s="228">
        <v>0</v>
      </c>
      <c r="T331" s="22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0" t="s">
        <v>164</v>
      </c>
      <c r="AT331" s="230" t="s">
        <v>159</v>
      </c>
      <c r="AU331" s="230" t="s">
        <v>84</v>
      </c>
      <c r="AY331" s="18" t="s">
        <v>156</v>
      </c>
      <c r="BE331" s="231">
        <f>IF(N331="základní",J331,0)</f>
        <v>0</v>
      </c>
      <c r="BF331" s="231">
        <f>IF(N331="snížená",J331,0)</f>
        <v>0</v>
      </c>
      <c r="BG331" s="231">
        <f>IF(N331="zákl. přenesená",J331,0)</f>
        <v>0</v>
      </c>
      <c r="BH331" s="231">
        <f>IF(N331="sníž. přenesená",J331,0)</f>
        <v>0</v>
      </c>
      <c r="BI331" s="231">
        <f>IF(N331="nulová",J331,0)</f>
        <v>0</v>
      </c>
      <c r="BJ331" s="18" t="s">
        <v>84</v>
      </c>
      <c r="BK331" s="231">
        <f>ROUND(I331*H331,2)</f>
        <v>0</v>
      </c>
      <c r="BL331" s="18" t="s">
        <v>164</v>
      </c>
      <c r="BM331" s="230" t="s">
        <v>860</v>
      </c>
    </row>
    <row r="332" s="2" customFormat="1">
      <c r="A332" s="39"/>
      <c r="B332" s="40"/>
      <c r="C332" s="41"/>
      <c r="D332" s="232" t="s">
        <v>166</v>
      </c>
      <c r="E332" s="41"/>
      <c r="F332" s="233" t="s">
        <v>1865</v>
      </c>
      <c r="G332" s="41"/>
      <c r="H332" s="41"/>
      <c r="I332" s="234"/>
      <c r="J332" s="41"/>
      <c r="K332" s="41"/>
      <c r="L332" s="45"/>
      <c r="M332" s="235"/>
      <c r="N332" s="23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166</v>
      </c>
      <c r="AU332" s="18" t="s">
        <v>84</v>
      </c>
    </row>
    <row r="333" s="2" customFormat="1" ht="24.15" customHeight="1">
      <c r="A333" s="39"/>
      <c r="B333" s="40"/>
      <c r="C333" s="219" t="s">
        <v>1639</v>
      </c>
      <c r="D333" s="219" t="s">
        <v>159</v>
      </c>
      <c r="E333" s="220" t="s">
        <v>2035</v>
      </c>
      <c r="F333" s="221" t="s">
        <v>1867</v>
      </c>
      <c r="G333" s="222" t="s">
        <v>203</v>
      </c>
      <c r="H333" s="223">
        <v>30</v>
      </c>
      <c r="I333" s="224"/>
      <c r="J333" s="225">
        <f>ROUND(I333*H333,2)</f>
        <v>0</v>
      </c>
      <c r="K333" s="221" t="s">
        <v>1</v>
      </c>
      <c r="L333" s="45"/>
      <c r="M333" s="226" t="s">
        <v>1</v>
      </c>
      <c r="N333" s="227" t="s">
        <v>41</v>
      </c>
      <c r="O333" s="92"/>
      <c r="P333" s="228">
        <f>O333*H333</f>
        <v>0</v>
      </c>
      <c r="Q333" s="228">
        <v>0</v>
      </c>
      <c r="R333" s="228">
        <f>Q333*H333</f>
        <v>0</v>
      </c>
      <c r="S333" s="228">
        <v>0</v>
      </c>
      <c r="T333" s="22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0" t="s">
        <v>164</v>
      </c>
      <c r="AT333" s="230" t="s">
        <v>159</v>
      </c>
      <c r="AU333" s="230" t="s">
        <v>84</v>
      </c>
      <c r="AY333" s="18" t="s">
        <v>156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8" t="s">
        <v>84</v>
      </c>
      <c r="BK333" s="231">
        <f>ROUND(I333*H333,2)</f>
        <v>0</v>
      </c>
      <c r="BL333" s="18" t="s">
        <v>164</v>
      </c>
      <c r="BM333" s="230" t="s">
        <v>871</v>
      </c>
    </row>
    <row r="334" s="2" customFormat="1">
      <c r="A334" s="39"/>
      <c r="B334" s="40"/>
      <c r="C334" s="41"/>
      <c r="D334" s="232" t="s">
        <v>166</v>
      </c>
      <c r="E334" s="41"/>
      <c r="F334" s="233" t="s">
        <v>1867</v>
      </c>
      <c r="G334" s="41"/>
      <c r="H334" s="41"/>
      <c r="I334" s="234"/>
      <c r="J334" s="41"/>
      <c r="K334" s="41"/>
      <c r="L334" s="45"/>
      <c r="M334" s="235"/>
      <c r="N334" s="23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166</v>
      </c>
      <c r="AU334" s="18" t="s">
        <v>84</v>
      </c>
    </row>
    <row r="335" s="2" customFormat="1">
      <c r="A335" s="39"/>
      <c r="B335" s="40"/>
      <c r="C335" s="41"/>
      <c r="D335" s="232" t="s">
        <v>1844</v>
      </c>
      <c r="E335" s="41"/>
      <c r="F335" s="297" t="s">
        <v>2036</v>
      </c>
      <c r="G335" s="41"/>
      <c r="H335" s="41"/>
      <c r="I335" s="234"/>
      <c r="J335" s="41"/>
      <c r="K335" s="41"/>
      <c r="L335" s="45"/>
      <c r="M335" s="235"/>
      <c r="N335" s="236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1844</v>
      </c>
      <c r="AU335" s="18" t="s">
        <v>84</v>
      </c>
    </row>
    <row r="336" s="2" customFormat="1" ht="16.5" customHeight="1">
      <c r="A336" s="39"/>
      <c r="B336" s="40"/>
      <c r="C336" s="219" t="s">
        <v>1303</v>
      </c>
      <c r="D336" s="219" t="s">
        <v>159</v>
      </c>
      <c r="E336" s="220" t="s">
        <v>2037</v>
      </c>
      <c r="F336" s="221" t="s">
        <v>2038</v>
      </c>
      <c r="G336" s="222" t="s">
        <v>1887</v>
      </c>
      <c r="H336" s="223">
        <v>21</v>
      </c>
      <c r="I336" s="224"/>
      <c r="J336" s="225">
        <f>ROUND(I336*H336,2)</f>
        <v>0</v>
      </c>
      <c r="K336" s="221" t="s">
        <v>1</v>
      </c>
      <c r="L336" s="45"/>
      <c r="M336" s="226" t="s">
        <v>1</v>
      </c>
      <c r="N336" s="227" t="s">
        <v>41</v>
      </c>
      <c r="O336" s="92"/>
      <c r="P336" s="228">
        <f>O336*H336</f>
        <v>0</v>
      </c>
      <c r="Q336" s="228">
        <v>0</v>
      </c>
      <c r="R336" s="228">
        <f>Q336*H336</f>
        <v>0</v>
      </c>
      <c r="S336" s="228">
        <v>0</v>
      </c>
      <c r="T336" s="22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0" t="s">
        <v>164</v>
      </c>
      <c r="AT336" s="230" t="s">
        <v>159</v>
      </c>
      <c r="AU336" s="230" t="s">
        <v>84</v>
      </c>
      <c r="AY336" s="18" t="s">
        <v>156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8" t="s">
        <v>84</v>
      </c>
      <c r="BK336" s="231">
        <f>ROUND(I336*H336,2)</f>
        <v>0</v>
      </c>
      <c r="BL336" s="18" t="s">
        <v>164</v>
      </c>
      <c r="BM336" s="230" t="s">
        <v>880</v>
      </c>
    </row>
    <row r="337" s="2" customFormat="1">
      <c r="A337" s="39"/>
      <c r="B337" s="40"/>
      <c r="C337" s="41"/>
      <c r="D337" s="232" t="s">
        <v>166</v>
      </c>
      <c r="E337" s="41"/>
      <c r="F337" s="233" t="s">
        <v>2038</v>
      </c>
      <c r="G337" s="41"/>
      <c r="H337" s="41"/>
      <c r="I337" s="234"/>
      <c r="J337" s="41"/>
      <c r="K337" s="41"/>
      <c r="L337" s="45"/>
      <c r="M337" s="235"/>
      <c r="N337" s="23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166</v>
      </c>
      <c r="AU337" s="18" t="s">
        <v>84</v>
      </c>
    </row>
    <row r="338" s="2" customFormat="1" ht="16.5" customHeight="1">
      <c r="A338" s="39"/>
      <c r="B338" s="40"/>
      <c r="C338" s="219" t="s">
        <v>308</v>
      </c>
      <c r="D338" s="219" t="s">
        <v>159</v>
      </c>
      <c r="E338" s="220" t="s">
        <v>2039</v>
      </c>
      <c r="F338" s="221" t="s">
        <v>1923</v>
      </c>
      <c r="G338" s="222" t="s">
        <v>1887</v>
      </c>
      <c r="H338" s="223">
        <v>15</v>
      </c>
      <c r="I338" s="224"/>
      <c r="J338" s="225">
        <f>ROUND(I338*H338,2)</f>
        <v>0</v>
      </c>
      <c r="K338" s="221" t="s">
        <v>1</v>
      </c>
      <c r="L338" s="45"/>
      <c r="M338" s="226" t="s">
        <v>1</v>
      </c>
      <c r="N338" s="227" t="s">
        <v>41</v>
      </c>
      <c r="O338" s="92"/>
      <c r="P338" s="228">
        <f>O338*H338</f>
        <v>0</v>
      </c>
      <c r="Q338" s="228">
        <v>0</v>
      </c>
      <c r="R338" s="228">
        <f>Q338*H338</f>
        <v>0</v>
      </c>
      <c r="S338" s="228">
        <v>0</v>
      </c>
      <c r="T338" s="22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0" t="s">
        <v>164</v>
      </c>
      <c r="AT338" s="230" t="s">
        <v>159</v>
      </c>
      <c r="AU338" s="230" t="s">
        <v>84</v>
      </c>
      <c r="AY338" s="18" t="s">
        <v>156</v>
      </c>
      <c r="BE338" s="231">
        <f>IF(N338="základní",J338,0)</f>
        <v>0</v>
      </c>
      <c r="BF338" s="231">
        <f>IF(N338="snížená",J338,0)</f>
        <v>0</v>
      </c>
      <c r="BG338" s="231">
        <f>IF(N338="zákl. přenesená",J338,0)</f>
        <v>0</v>
      </c>
      <c r="BH338" s="231">
        <f>IF(N338="sníž. přenesená",J338,0)</f>
        <v>0</v>
      </c>
      <c r="BI338" s="231">
        <f>IF(N338="nulová",J338,0)</f>
        <v>0</v>
      </c>
      <c r="BJ338" s="18" t="s">
        <v>84</v>
      </c>
      <c r="BK338" s="231">
        <f>ROUND(I338*H338,2)</f>
        <v>0</v>
      </c>
      <c r="BL338" s="18" t="s">
        <v>164</v>
      </c>
      <c r="BM338" s="230" t="s">
        <v>886</v>
      </c>
    </row>
    <row r="339" s="2" customFormat="1">
      <c r="A339" s="39"/>
      <c r="B339" s="40"/>
      <c r="C339" s="41"/>
      <c r="D339" s="232" t="s">
        <v>166</v>
      </c>
      <c r="E339" s="41"/>
      <c r="F339" s="233" t="s">
        <v>1923</v>
      </c>
      <c r="G339" s="41"/>
      <c r="H339" s="41"/>
      <c r="I339" s="234"/>
      <c r="J339" s="41"/>
      <c r="K339" s="41"/>
      <c r="L339" s="45"/>
      <c r="M339" s="235"/>
      <c r="N339" s="23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166</v>
      </c>
      <c r="AU339" s="18" t="s">
        <v>84</v>
      </c>
    </row>
    <row r="340" s="2" customFormat="1" ht="16.5" customHeight="1">
      <c r="A340" s="39"/>
      <c r="B340" s="40"/>
      <c r="C340" s="219" t="s">
        <v>315</v>
      </c>
      <c r="D340" s="219" t="s">
        <v>159</v>
      </c>
      <c r="E340" s="220" t="s">
        <v>2040</v>
      </c>
      <c r="F340" s="221" t="s">
        <v>1925</v>
      </c>
      <c r="G340" s="222" t="s">
        <v>1887</v>
      </c>
      <c r="H340" s="223">
        <v>6</v>
      </c>
      <c r="I340" s="224"/>
      <c r="J340" s="225">
        <f>ROUND(I340*H340,2)</f>
        <v>0</v>
      </c>
      <c r="K340" s="221" t="s">
        <v>1</v>
      </c>
      <c r="L340" s="45"/>
      <c r="M340" s="226" t="s">
        <v>1</v>
      </c>
      <c r="N340" s="227" t="s">
        <v>41</v>
      </c>
      <c r="O340" s="92"/>
      <c r="P340" s="228">
        <f>O340*H340</f>
        <v>0</v>
      </c>
      <c r="Q340" s="228">
        <v>0</v>
      </c>
      <c r="R340" s="228">
        <f>Q340*H340</f>
        <v>0</v>
      </c>
      <c r="S340" s="228">
        <v>0</v>
      </c>
      <c r="T340" s="22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0" t="s">
        <v>164</v>
      </c>
      <c r="AT340" s="230" t="s">
        <v>159</v>
      </c>
      <c r="AU340" s="230" t="s">
        <v>84</v>
      </c>
      <c r="AY340" s="18" t="s">
        <v>156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8" t="s">
        <v>84</v>
      </c>
      <c r="BK340" s="231">
        <f>ROUND(I340*H340,2)</f>
        <v>0</v>
      </c>
      <c r="BL340" s="18" t="s">
        <v>164</v>
      </c>
      <c r="BM340" s="230" t="s">
        <v>890</v>
      </c>
    </row>
    <row r="341" s="2" customFormat="1">
      <c r="A341" s="39"/>
      <c r="B341" s="40"/>
      <c r="C341" s="41"/>
      <c r="D341" s="232" t="s">
        <v>166</v>
      </c>
      <c r="E341" s="41"/>
      <c r="F341" s="233" t="s">
        <v>1925</v>
      </c>
      <c r="G341" s="41"/>
      <c r="H341" s="41"/>
      <c r="I341" s="234"/>
      <c r="J341" s="41"/>
      <c r="K341" s="41"/>
      <c r="L341" s="45"/>
      <c r="M341" s="235"/>
      <c r="N341" s="23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166</v>
      </c>
      <c r="AU341" s="18" t="s">
        <v>84</v>
      </c>
    </row>
    <row r="342" s="12" customFormat="1" ht="25.92" customHeight="1">
      <c r="A342" s="12"/>
      <c r="B342" s="203"/>
      <c r="C342" s="204"/>
      <c r="D342" s="205" t="s">
        <v>75</v>
      </c>
      <c r="E342" s="206" t="s">
        <v>2041</v>
      </c>
      <c r="F342" s="206" t="s">
        <v>2042</v>
      </c>
      <c r="G342" s="204"/>
      <c r="H342" s="204"/>
      <c r="I342" s="207"/>
      <c r="J342" s="208">
        <f>BK342</f>
        <v>0</v>
      </c>
      <c r="K342" s="204"/>
      <c r="L342" s="209"/>
      <c r="M342" s="210"/>
      <c r="N342" s="211"/>
      <c r="O342" s="211"/>
      <c r="P342" s="212">
        <f>SUM(P343:P381)</f>
        <v>0</v>
      </c>
      <c r="Q342" s="211"/>
      <c r="R342" s="212">
        <f>SUM(R343:R381)</f>
        <v>0</v>
      </c>
      <c r="S342" s="211"/>
      <c r="T342" s="213">
        <f>SUM(T343:T381)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14" t="s">
        <v>84</v>
      </c>
      <c r="AT342" s="215" t="s">
        <v>75</v>
      </c>
      <c r="AU342" s="215" t="s">
        <v>76</v>
      </c>
      <c r="AY342" s="214" t="s">
        <v>156</v>
      </c>
      <c r="BK342" s="216">
        <f>SUM(BK343:BK381)</f>
        <v>0</v>
      </c>
    </row>
    <row r="343" s="2" customFormat="1" ht="33" customHeight="1">
      <c r="A343" s="39"/>
      <c r="B343" s="40"/>
      <c r="C343" s="219" t="s">
        <v>336</v>
      </c>
      <c r="D343" s="219" t="s">
        <v>159</v>
      </c>
      <c r="E343" s="220" t="s">
        <v>2043</v>
      </c>
      <c r="F343" s="221" t="s">
        <v>2044</v>
      </c>
      <c r="G343" s="222" t="s">
        <v>1843</v>
      </c>
      <c r="H343" s="223">
        <v>1</v>
      </c>
      <c r="I343" s="224"/>
      <c r="J343" s="225">
        <f>ROUND(I343*H343,2)</f>
        <v>0</v>
      </c>
      <c r="K343" s="221" t="s">
        <v>1</v>
      </c>
      <c r="L343" s="45"/>
      <c r="M343" s="226" t="s">
        <v>1</v>
      </c>
      <c r="N343" s="227" t="s">
        <v>41</v>
      </c>
      <c r="O343" s="92"/>
      <c r="P343" s="228">
        <f>O343*H343</f>
        <v>0</v>
      </c>
      <c r="Q343" s="228">
        <v>0</v>
      </c>
      <c r="R343" s="228">
        <f>Q343*H343</f>
        <v>0</v>
      </c>
      <c r="S343" s="228">
        <v>0</v>
      </c>
      <c r="T343" s="22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0" t="s">
        <v>164</v>
      </c>
      <c r="AT343" s="230" t="s">
        <v>159</v>
      </c>
      <c r="AU343" s="230" t="s">
        <v>84</v>
      </c>
      <c r="AY343" s="18" t="s">
        <v>156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8" t="s">
        <v>84</v>
      </c>
      <c r="BK343" s="231">
        <f>ROUND(I343*H343,2)</f>
        <v>0</v>
      </c>
      <c r="BL343" s="18" t="s">
        <v>164</v>
      </c>
      <c r="BM343" s="230" t="s">
        <v>896</v>
      </c>
    </row>
    <row r="344" s="2" customFormat="1">
      <c r="A344" s="39"/>
      <c r="B344" s="40"/>
      <c r="C344" s="41"/>
      <c r="D344" s="232" t="s">
        <v>166</v>
      </c>
      <c r="E344" s="41"/>
      <c r="F344" s="233" t="s">
        <v>2044</v>
      </c>
      <c r="G344" s="41"/>
      <c r="H344" s="41"/>
      <c r="I344" s="234"/>
      <c r="J344" s="41"/>
      <c r="K344" s="41"/>
      <c r="L344" s="45"/>
      <c r="M344" s="235"/>
      <c r="N344" s="23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166</v>
      </c>
      <c r="AU344" s="18" t="s">
        <v>84</v>
      </c>
    </row>
    <row r="345" s="2" customFormat="1">
      <c r="A345" s="39"/>
      <c r="B345" s="40"/>
      <c r="C345" s="41"/>
      <c r="D345" s="232" t="s">
        <v>1844</v>
      </c>
      <c r="E345" s="41"/>
      <c r="F345" s="297" t="s">
        <v>2045</v>
      </c>
      <c r="G345" s="41"/>
      <c r="H345" s="41"/>
      <c r="I345" s="234"/>
      <c r="J345" s="41"/>
      <c r="K345" s="41"/>
      <c r="L345" s="45"/>
      <c r="M345" s="235"/>
      <c r="N345" s="23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1844</v>
      </c>
      <c r="AU345" s="18" t="s">
        <v>84</v>
      </c>
    </row>
    <row r="346" s="2" customFormat="1" ht="24.15" customHeight="1">
      <c r="A346" s="39"/>
      <c r="B346" s="40"/>
      <c r="C346" s="219" t="s">
        <v>344</v>
      </c>
      <c r="D346" s="219" t="s">
        <v>159</v>
      </c>
      <c r="E346" s="220" t="s">
        <v>2046</v>
      </c>
      <c r="F346" s="221" t="s">
        <v>2047</v>
      </c>
      <c r="G346" s="222" t="s">
        <v>1843</v>
      </c>
      <c r="H346" s="223">
        <v>1</v>
      </c>
      <c r="I346" s="224"/>
      <c r="J346" s="225">
        <f>ROUND(I346*H346,2)</f>
        <v>0</v>
      </c>
      <c r="K346" s="221" t="s">
        <v>1</v>
      </c>
      <c r="L346" s="45"/>
      <c r="M346" s="226" t="s">
        <v>1</v>
      </c>
      <c r="N346" s="227" t="s">
        <v>41</v>
      </c>
      <c r="O346" s="92"/>
      <c r="P346" s="228">
        <f>O346*H346</f>
        <v>0</v>
      </c>
      <c r="Q346" s="228">
        <v>0</v>
      </c>
      <c r="R346" s="228">
        <f>Q346*H346</f>
        <v>0</v>
      </c>
      <c r="S346" s="228">
        <v>0</v>
      </c>
      <c r="T346" s="22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0" t="s">
        <v>164</v>
      </c>
      <c r="AT346" s="230" t="s">
        <v>159</v>
      </c>
      <c r="AU346" s="230" t="s">
        <v>84</v>
      </c>
      <c r="AY346" s="18" t="s">
        <v>156</v>
      </c>
      <c r="BE346" s="231">
        <f>IF(N346="základní",J346,0)</f>
        <v>0</v>
      </c>
      <c r="BF346" s="231">
        <f>IF(N346="snížená",J346,0)</f>
        <v>0</v>
      </c>
      <c r="BG346" s="231">
        <f>IF(N346="zákl. přenesená",J346,0)</f>
        <v>0</v>
      </c>
      <c r="BH346" s="231">
        <f>IF(N346="sníž. přenesená",J346,0)</f>
        <v>0</v>
      </c>
      <c r="BI346" s="231">
        <f>IF(N346="nulová",J346,0)</f>
        <v>0</v>
      </c>
      <c r="BJ346" s="18" t="s">
        <v>84</v>
      </c>
      <c r="BK346" s="231">
        <f>ROUND(I346*H346,2)</f>
        <v>0</v>
      </c>
      <c r="BL346" s="18" t="s">
        <v>164</v>
      </c>
      <c r="BM346" s="230" t="s">
        <v>902</v>
      </c>
    </row>
    <row r="347" s="2" customFormat="1">
      <c r="A347" s="39"/>
      <c r="B347" s="40"/>
      <c r="C347" s="41"/>
      <c r="D347" s="232" t="s">
        <v>166</v>
      </c>
      <c r="E347" s="41"/>
      <c r="F347" s="233" t="s">
        <v>2047</v>
      </c>
      <c r="G347" s="41"/>
      <c r="H347" s="41"/>
      <c r="I347" s="234"/>
      <c r="J347" s="41"/>
      <c r="K347" s="41"/>
      <c r="L347" s="45"/>
      <c r="M347" s="235"/>
      <c r="N347" s="236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166</v>
      </c>
      <c r="AU347" s="18" t="s">
        <v>84</v>
      </c>
    </row>
    <row r="348" s="2" customFormat="1">
      <c r="A348" s="39"/>
      <c r="B348" s="40"/>
      <c r="C348" s="41"/>
      <c r="D348" s="232" t="s">
        <v>1844</v>
      </c>
      <c r="E348" s="41"/>
      <c r="F348" s="297" t="s">
        <v>2048</v>
      </c>
      <c r="G348" s="41"/>
      <c r="H348" s="41"/>
      <c r="I348" s="234"/>
      <c r="J348" s="41"/>
      <c r="K348" s="41"/>
      <c r="L348" s="45"/>
      <c r="M348" s="235"/>
      <c r="N348" s="23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1844</v>
      </c>
      <c r="AU348" s="18" t="s">
        <v>84</v>
      </c>
    </row>
    <row r="349" s="2" customFormat="1" ht="37.8" customHeight="1">
      <c r="A349" s="39"/>
      <c r="B349" s="40"/>
      <c r="C349" s="219" t="s">
        <v>357</v>
      </c>
      <c r="D349" s="219" t="s">
        <v>159</v>
      </c>
      <c r="E349" s="220" t="s">
        <v>2049</v>
      </c>
      <c r="F349" s="221" t="s">
        <v>1941</v>
      </c>
      <c r="G349" s="222" t="s">
        <v>1843</v>
      </c>
      <c r="H349" s="223">
        <v>2</v>
      </c>
      <c r="I349" s="224"/>
      <c r="J349" s="225">
        <f>ROUND(I349*H349,2)</f>
        <v>0</v>
      </c>
      <c r="K349" s="221" t="s">
        <v>1</v>
      </c>
      <c r="L349" s="45"/>
      <c r="M349" s="226" t="s">
        <v>1</v>
      </c>
      <c r="N349" s="227" t="s">
        <v>41</v>
      </c>
      <c r="O349" s="92"/>
      <c r="P349" s="228">
        <f>O349*H349</f>
        <v>0</v>
      </c>
      <c r="Q349" s="228">
        <v>0</v>
      </c>
      <c r="R349" s="228">
        <f>Q349*H349</f>
        <v>0</v>
      </c>
      <c r="S349" s="228">
        <v>0</v>
      </c>
      <c r="T349" s="22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0" t="s">
        <v>164</v>
      </c>
      <c r="AT349" s="230" t="s">
        <v>159</v>
      </c>
      <c r="AU349" s="230" t="s">
        <v>84</v>
      </c>
      <c r="AY349" s="18" t="s">
        <v>156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8" t="s">
        <v>84</v>
      </c>
      <c r="BK349" s="231">
        <f>ROUND(I349*H349,2)</f>
        <v>0</v>
      </c>
      <c r="BL349" s="18" t="s">
        <v>164</v>
      </c>
      <c r="BM349" s="230" t="s">
        <v>917</v>
      </c>
    </row>
    <row r="350" s="2" customFormat="1">
      <c r="A350" s="39"/>
      <c r="B350" s="40"/>
      <c r="C350" s="41"/>
      <c r="D350" s="232" t="s">
        <v>166</v>
      </c>
      <c r="E350" s="41"/>
      <c r="F350" s="233" t="s">
        <v>1941</v>
      </c>
      <c r="G350" s="41"/>
      <c r="H350" s="41"/>
      <c r="I350" s="234"/>
      <c r="J350" s="41"/>
      <c r="K350" s="41"/>
      <c r="L350" s="45"/>
      <c r="M350" s="235"/>
      <c r="N350" s="23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166</v>
      </c>
      <c r="AU350" s="18" t="s">
        <v>84</v>
      </c>
    </row>
    <row r="351" s="2" customFormat="1">
      <c r="A351" s="39"/>
      <c r="B351" s="40"/>
      <c r="C351" s="41"/>
      <c r="D351" s="232" t="s">
        <v>1844</v>
      </c>
      <c r="E351" s="41"/>
      <c r="F351" s="297" t="s">
        <v>1942</v>
      </c>
      <c r="G351" s="41"/>
      <c r="H351" s="41"/>
      <c r="I351" s="234"/>
      <c r="J351" s="41"/>
      <c r="K351" s="41"/>
      <c r="L351" s="45"/>
      <c r="M351" s="235"/>
      <c r="N351" s="23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1844</v>
      </c>
      <c r="AU351" s="18" t="s">
        <v>84</v>
      </c>
    </row>
    <row r="352" s="2" customFormat="1" ht="16.5" customHeight="1">
      <c r="A352" s="39"/>
      <c r="B352" s="40"/>
      <c r="C352" s="219" t="s">
        <v>361</v>
      </c>
      <c r="D352" s="219" t="s">
        <v>159</v>
      </c>
      <c r="E352" s="220" t="s">
        <v>2050</v>
      </c>
      <c r="F352" s="221" t="s">
        <v>1947</v>
      </c>
      <c r="G352" s="222" t="s">
        <v>1843</v>
      </c>
      <c r="H352" s="223">
        <v>2</v>
      </c>
      <c r="I352" s="224"/>
      <c r="J352" s="225">
        <f>ROUND(I352*H352,2)</f>
        <v>0</v>
      </c>
      <c r="K352" s="221" t="s">
        <v>1</v>
      </c>
      <c r="L352" s="45"/>
      <c r="M352" s="226" t="s">
        <v>1</v>
      </c>
      <c r="N352" s="227" t="s">
        <v>41</v>
      </c>
      <c r="O352" s="92"/>
      <c r="P352" s="228">
        <f>O352*H352</f>
        <v>0</v>
      </c>
      <c r="Q352" s="228">
        <v>0</v>
      </c>
      <c r="R352" s="228">
        <f>Q352*H352</f>
        <v>0</v>
      </c>
      <c r="S352" s="228">
        <v>0</v>
      </c>
      <c r="T352" s="22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0" t="s">
        <v>164</v>
      </c>
      <c r="AT352" s="230" t="s">
        <v>159</v>
      </c>
      <c r="AU352" s="230" t="s">
        <v>84</v>
      </c>
      <c r="AY352" s="18" t="s">
        <v>156</v>
      </c>
      <c r="BE352" s="231">
        <f>IF(N352="základní",J352,0)</f>
        <v>0</v>
      </c>
      <c r="BF352" s="231">
        <f>IF(N352="snížená",J352,0)</f>
        <v>0</v>
      </c>
      <c r="BG352" s="231">
        <f>IF(N352="zákl. přenesená",J352,0)</f>
        <v>0</v>
      </c>
      <c r="BH352" s="231">
        <f>IF(N352="sníž. přenesená",J352,0)</f>
        <v>0</v>
      </c>
      <c r="BI352" s="231">
        <f>IF(N352="nulová",J352,0)</f>
        <v>0</v>
      </c>
      <c r="BJ352" s="18" t="s">
        <v>84</v>
      </c>
      <c r="BK352" s="231">
        <f>ROUND(I352*H352,2)</f>
        <v>0</v>
      </c>
      <c r="BL352" s="18" t="s">
        <v>164</v>
      </c>
      <c r="BM352" s="230" t="s">
        <v>929</v>
      </c>
    </row>
    <row r="353" s="2" customFormat="1">
      <c r="A353" s="39"/>
      <c r="B353" s="40"/>
      <c r="C353" s="41"/>
      <c r="D353" s="232" t="s">
        <v>166</v>
      </c>
      <c r="E353" s="41"/>
      <c r="F353" s="233" t="s">
        <v>1947</v>
      </c>
      <c r="G353" s="41"/>
      <c r="H353" s="41"/>
      <c r="I353" s="234"/>
      <c r="J353" s="41"/>
      <c r="K353" s="41"/>
      <c r="L353" s="45"/>
      <c r="M353" s="235"/>
      <c r="N353" s="23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166</v>
      </c>
      <c r="AU353" s="18" t="s">
        <v>84</v>
      </c>
    </row>
    <row r="354" s="2" customFormat="1" ht="33" customHeight="1">
      <c r="A354" s="39"/>
      <c r="B354" s="40"/>
      <c r="C354" s="219" t="s">
        <v>369</v>
      </c>
      <c r="D354" s="219" t="s">
        <v>159</v>
      </c>
      <c r="E354" s="220" t="s">
        <v>2051</v>
      </c>
      <c r="F354" s="221" t="s">
        <v>2052</v>
      </c>
      <c r="G354" s="222" t="s">
        <v>1843</v>
      </c>
      <c r="H354" s="223">
        <v>2</v>
      </c>
      <c r="I354" s="224"/>
      <c r="J354" s="225">
        <f>ROUND(I354*H354,2)</f>
        <v>0</v>
      </c>
      <c r="K354" s="221" t="s">
        <v>1</v>
      </c>
      <c r="L354" s="45"/>
      <c r="M354" s="226" t="s">
        <v>1</v>
      </c>
      <c r="N354" s="227" t="s">
        <v>41</v>
      </c>
      <c r="O354" s="92"/>
      <c r="P354" s="228">
        <f>O354*H354</f>
        <v>0</v>
      </c>
      <c r="Q354" s="228">
        <v>0</v>
      </c>
      <c r="R354" s="228">
        <f>Q354*H354</f>
        <v>0</v>
      </c>
      <c r="S354" s="228">
        <v>0</v>
      </c>
      <c r="T354" s="22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0" t="s">
        <v>164</v>
      </c>
      <c r="AT354" s="230" t="s">
        <v>159</v>
      </c>
      <c r="AU354" s="230" t="s">
        <v>84</v>
      </c>
      <c r="AY354" s="18" t="s">
        <v>156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8" t="s">
        <v>84</v>
      </c>
      <c r="BK354" s="231">
        <f>ROUND(I354*H354,2)</f>
        <v>0</v>
      </c>
      <c r="BL354" s="18" t="s">
        <v>164</v>
      </c>
      <c r="BM354" s="230" t="s">
        <v>938</v>
      </c>
    </row>
    <row r="355" s="2" customFormat="1">
      <c r="A355" s="39"/>
      <c r="B355" s="40"/>
      <c r="C355" s="41"/>
      <c r="D355" s="232" t="s">
        <v>166</v>
      </c>
      <c r="E355" s="41"/>
      <c r="F355" s="233" t="s">
        <v>2052</v>
      </c>
      <c r="G355" s="41"/>
      <c r="H355" s="41"/>
      <c r="I355" s="234"/>
      <c r="J355" s="41"/>
      <c r="K355" s="41"/>
      <c r="L355" s="45"/>
      <c r="M355" s="235"/>
      <c r="N355" s="23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166</v>
      </c>
      <c r="AU355" s="18" t="s">
        <v>84</v>
      </c>
    </row>
    <row r="356" s="2" customFormat="1">
      <c r="A356" s="39"/>
      <c r="B356" s="40"/>
      <c r="C356" s="41"/>
      <c r="D356" s="232" t="s">
        <v>1844</v>
      </c>
      <c r="E356" s="41"/>
      <c r="F356" s="297" t="s">
        <v>2053</v>
      </c>
      <c r="G356" s="41"/>
      <c r="H356" s="41"/>
      <c r="I356" s="234"/>
      <c r="J356" s="41"/>
      <c r="K356" s="41"/>
      <c r="L356" s="45"/>
      <c r="M356" s="235"/>
      <c r="N356" s="23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1844</v>
      </c>
      <c r="AU356" s="18" t="s">
        <v>84</v>
      </c>
    </row>
    <row r="357" s="2" customFormat="1" ht="33" customHeight="1">
      <c r="A357" s="39"/>
      <c r="B357" s="40"/>
      <c r="C357" s="219" t="s">
        <v>375</v>
      </c>
      <c r="D357" s="219" t="s">
        <v>159</v>
      </c>
      <c r="E357" s="220" t="s">
        <v>2054</v>
      </c>
      <c r="F357" s="221" t="s">
        <v>1949</v>
      </c>
      <c r="G357" s="222" t="s">
        <v>1843</v>
      </c>
      <c r="H357" s="223">
        <v>2</v>
      </c>
      <c r="I357" s="224"/>
      <c r="J357" s="225">
        <f>ROUND(I357*H357,2)</f>
        <v>0</v>
      </c>
      <c r="K357" s="221" t="s">
        <v>1</v>
      </c>
      <c r="L357" s="45"/>
      <c r="M357" s="226" t="s">
        <v>1</v>
      </c>
      <c r="N357" s="227" t="s">
        <v>41</v>
      </c>
      <c r="O357" s="92"/>
      <c r="P357" s="228">
        <f>O357*H357</f>
        <v>0</v>
      </c>
      <c r="Q357" s="228">
        <v>0</v>
      </c>
      <c r="R357" s="228">
        <f>Q357*H357</f>
        <v>0</v>
      </c>
      <c r="S357" s="228">
        <v>0</v>
      </c>
      <c r="T357" s="22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0" t="s">
        <v>164</v>
      </c>
      <c r="AT357" s="230" t="s">
        <v>159</v>
      </c>
      <c r="AU357" s="230" t="s">
        <v>84</v>
      </c>
      <c r="AY357" s="18" t="s">
        <v>156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8" t="s">
        <v>84</v>
      </c>
      <c r="BK357" s="231">
        <f>ROUND(I357*H357,2)</f>
        <v>0</v>
      </c>
      <c r="BL357" s="18" t="s">
        <v>164</v>
      </c>
      <c r="BM357" s="230" t="s">
        <v>949</v>
      </c>
    </row>
    <row r="358" s="2" customFormat="1">
      <c r="A358" s="39"/>
      <c r="B358" s="40"/>
      <c r="C358" s="41"/>
      <c r="D358" s="232" t="s">
        <v>166</v>
      </c>
      <c r="E358" s="41"/>
      <c r="F358" s="233" t="s">
        <v>1949</v>
      </c>
      <c r="G358" s="41"/>
      <c r="H358" s="41"/>
      <c r="I358" s="234"/>
      <c r="J358" s="41"/>
      <c r="K358" s="41"/>
      <c r="L358" s="45"/>
      <c r="M358" s="235"/>
      <c r="N358" s="23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166</v>
      </c>
      <c r="AU358" s="18" t="s">
        <v>84</v>
      </c>
    </row>
    <row r="359" s="2" customFormat="1">
      <c r="A359" s="39"/>
      <c r="B359" s="40"/>
      <c r="C359" s="41"/>
      <c r="D359" s="232" t="s">
        <v>1844</v>
      </c>
      <c r="E359" s="41"/>
      <c r="F359" s="297" t="s">
        <v>2055</v>
      </c>
      <c r="G359" s="41"/>
      <c r="H359" s="41"/>
      <c r="I359" s="234"/>
      <c r="J359" s="41"/>
      <c r="K359" s="41"/>
      <c r="L359" s="45"/>
      <c r="M359" s="235"/>
      <c r="N359" s="23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1844</v>
      </c>
      <c r="AU359" s="18" t="s">
        <v>84</v>
      </c>
    </row>
    <row r="360" s="2" customFormat="1" ht="24.15" customHeight="1">
      <c r="A360" s="39"/>
      <c r="B360" s="40"/>
      <c r="C360" s="219" t="s">
        <v>381</v>
      </c>
      <c r="D360" s="219" t="s">
        <v>159</v>
      </c>
      <c r="E360" s="220" t="s">
        <v>2056</v>
      </c>
      <c r="F360" s="221" t="s">
        <v>2012</v>
      </c>
      <c r="G360" s="222" t="s">
        <v>1843</v>
      </c>
      <c r="H360" s="223">
        <v>6</v>
      </c>
      <c r="I360" s="224"/>
      <c r="J360" s="225">
        <f>ROUND(I360*H360,2)</f>
        <v>0</v>
      </c>
      <c r="K360" s="221" t="s">
        <v>1</v>
      </c>
      <c r="L360" s="45"/>
      <c r="M360" s="226" t="s">
        <v>1</v>
      </c>
      <c r="N360" s="227" t="s">
        <v>41</v>
      </c>
      <c r="O360" s="92"/>
      <c r="P360" s="228">
        <f>O360*H360</f>
        <v>0</v>
      </c>
      <c r="Q360" s="228">
        <v>0</v>
      </c>
      <c r="R360" s="228">
        <f>Q360*H360</f>
        <v>0</v>
      </c>
      <c r="S360" s="228">
        <v>0</v>
      </c>
      <c r="T360" s="22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0" t="s">
        <v>164</v>
      </c>
      <c r="AT360" s="230" t="s">
        <v>159</v>
      </c>
      <c r="AU360" s="230" t="s">
        <v>84</v>
      </c>
      <c r="AY360" s="18" t="s">
        <v>156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8" t="s">
        <v>84</v>
      </c>
      <c r="BK360" s="231">
        <f>ROUND(I360*H360,2)</f>
        <v>0</v>
      </c>
      <c r="BL360" s="18" t="s">
        <v>164</v>
      </c>
      <c r="BM360" s="230" t="s">
        <v>958</v>
      </c>
    </row>
    <row r="361" s="2" customFormat="1">
      <c r="A361" s="39"/>
      <c r="B361" s="40"/>
      <c r="C361" s="41"/>
      <c r="D361" s="232" t="s">
        <v>166</v>
      </c>
      <c r="E361" s="41"/>
      <c r="F361" s="233" t="s">
        <v>2012</v>
      </c>
      <c r="G361" s="41"/>
      <c r="H361" s="41"/>
      <c r="I361" s="234"/>
      <c r="J361" s="41"/>
      <c r="K361" s="41"/>
      <c r="L361" s="45"/>
      <c r="M361" s="235"/>
      <c r="N361" s="236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166</v>
      </c>
      <c r="AU361" s="18" t="s">
        <v>84</v>
      </c>
    </row>
    <row r="362" s="2" customFormat="1" ht="24.15" customHeight="1">
      <c r="A362" s="39"/>
      <c r="B362" s="40"/>
      <c r="C362" s="219" t="s">
        <v>385</v>
      </c>
      <c r="D362" s="219" t="s">
        <v>159</v>
      </c>
      <c r="E362" s="220" t="s">
        <v>2057</v>
      </c>
      <c r="F362" s="221" t="s">
        <v>1859</v>
      </c>
      <c r="G362" s="222" t="s">
        <v>1843</v>
      </c>
      <c r="H362" s="223">
        <v>8</v>
      </c>
      <c r="I362" s="224"/>
      <c r="J362" s="225">
        <f>ROUND(I362*H362,2)</f>
        <v>0</v>
      </c>
      <c r="K362" s="221" t="s">
        <v>1</v>
      </c>
      <c r="L362" s="45"/>
      <c r="M362" s="226" t="s">
        <v>1</v>
      </c>
      <c r="N362" s="227" t="s">
        <v>41</v>
      </c>
      <c r="O362" s="92"/>
      <c r="P362" s="228">
        <f>O362*H362</f>
        <v>0</v>
      </c>
      <c r="Q362" s="228">
        <v>0</v>
      </c>
      <c r="R362" s="228">
        <f>Q362*H362</f>
        <v>0</v>
      </c>
      <c r="S362" s="228">
        <v>0</v>
      </c>
      <c r="T362" s="229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0" t="s">
        <v>164</v>
      </c>
      <c r="AT362" s="230" t="s">
        <v>159</v>
      </c>
      <c r="AU362" s="230" t="s">
        <v>84</v>
      </c>
      <c r="AY362" s="18" t="s">
        <v>156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8" t="s">
        <v>84</v>
      </c>
      <c r="BK362" s="231">
        <f>ROUND(I362*H362,2)</f>
        <v>0</v>
      </c>
      <c r="BL362" s="18" t="s">
        <v>164</v>
      </c>
      <c r="BM362" s="230" t="s">
        <v>978</v>
      </c>
    </row>
    <row r="363" s="2" customFormat="1">
      <c r="A363" s="39"/>
      <c r="B363" s="40"/>
      <c r="C363" s="41"/>
      <c r="D363" s="232" t="s">
        <v>166</v>
      </c>
      <c r="E363" s="41"/>
      <c r="F363" s="233" t="s">
        <v>1859</v>
      </c>
      <c r="G363" s="41"/>
      <c r="H363" s="41"/>
      <c r="I363" s="234"/>
      <c r="J363" s="41"/>
      <c r="K363" s="41"/>
      <c r="L363" s="45"/>
      <c r="M363" s="235"/>
      <c r="N363" s="236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166</v>
      </c>
      <c r="AU363" s="18" t="s">
        <v>84</v>
      </c>
    </row>
    <row r="364" s="2" customFormat="1" ht="24.15" customHeight="1">
      <c r="A364" s="39"/>
      <c r="B364" s="40"/>
      <c r="C364" s="219" t="s">
        <v>391</v>
      </c>
      <c r="D364" s="219" t="s">
        <v>159</v>
      </c>
      <c r="E364" s="220" t="s">
        <v>2058</v>
      </c>
      <c r="F364" s="221" t="s">
        <v>2014</v>
      </c>
      <c r="G364" s="222" t="s">
        <v>1843</v>
      </c>
      <c r="H364" s="223">
        <v>6</v>
      </c>
      <c r="I364" s="224"/>
      <c r="J364" s="225">
        <f>ROUND(I364*H364,2)</f>
        <v>0</v>
      </c>
      <c r="K364" s="221" t="s">
        <v>1</v>
      </c>
      <c r="L364" s="45"/>
      <c r="M364" s="226" t="s">
        <v>1</v>
      </c>
      <c r="N364" s="227" t="s">
        <v>41</v>
      </c>
      <c r="O364" s="92"/>
      <c r="P364" s="228">
        <f>O364*H364</f>
        <v>0</v>
      </c>
      <c r="Q364" s="228">
        <v>0</v>
      </c>
      <c r="R364" s="228">
        <f>Q364*H364</f>
        <v>0</v>
      </c>
      <c r="S364" s="228">
        <v>0</v>
      </c>
      <c r="T364" s="22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30" t="s">
        <v>164</v>
      </c>
      <c r="AT364" s="230" t="s">
        <v>159</v>
      </c>
      <c r="AU364" s="230" t="s">
        <v>84</v>
      </c>
      <c r="AY364" s="18" t="s">
        <v>156</v>
      </c>
      <c r="BE364" s="231">
        <f>IF(N364="základní",J364,0)</f>
        <v>0</v>
      </c>
      <c r="BF364" s="231">
        <f>IF(N364="snížená",J364,0)</f>
        <v>0</v>
      </c>
      <c r="BG364" s="231">
        <f>IF(N364="zákl. přenesená",J364,0)</f>
        <v>0</v>
      </c>
      <c r="BH364" s="231">
        <f>IF(N364="sníž. přenesená",J364,0)</f>
        <v>0</v>
      </c>
      <c r="BI364" s="231">
        <f>IF(N364="nulová",J364,0)</f>
        <v>0</v>
      </c>
      <c r="BJ364" s="18" t="s">
        <v>84</v>
      </c>
      <c r="BK364" s="231">
        <f>ROUND(I364*H364,2)</f>
        <v>0</v>
      </c>
      <c r="BL364" s="18" t="s">
        <v>164</v>
      </c>
      <c r="BM364" s="230" t="s">
        <v>985</v>
      </c>
    </row>
    <row r="365" s="2" customFormat="1">
      <c r="A365" s="39"/>
      <c r="B365" s="40"/>
      <c r="C365" s="41"/>
      <c r="D365" s="232" t="s">
        <v>166</v>
      </c>
      <c r="E365" s="41"/>
      <c r="F365" s="233" t="s">
        <v>2014</v>
      </c>
      <c r="G365" s="41"/>
      <c r="H365" s="41"/>
      <c r="I365" s="234"/>
      <c r="J365" s="41"/>
      <c r="K365" s="41"/>
      <c r="L365" s="45"/>
      <c r="M365" s="235"/>
      <c r="N365" s="23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166</v>
      </c>
      <c r="AU365" s="18" t="s">
        <v>84</v>
      </c>
    </row>
    <row r="366" s="2" customFormat="1" ht="16.5" customHeight="1">
      <c r="A366" s="39"/>
      <c r="B366" s="40"/>
      <c r="C366" s="219" t="s">
        <v>396</v>
      </c>
      <c r="D366" s="219" t="s">
        <v>159</v>
      </c>
      <c r="E366" s="220" t="s">
        <v>2059</v>
      </c>
      <c r="F366" s="221" t="s">
        <v>1956</v>
      </c>
      <c r="G366" s="222" t="s">
        <v>1843</v>
      </c>
      <c r="H366" s="223">
        <v>1</v>
      </c>
      <c r="I366" s="224"/>
      <c r="J366" s="225">
        <f>ROUND(I366*H366,2)</f>
        <v>0</v>
      </c>
      <c r="K366" s="221" t="s">
        <v>1</v>
      </c>
      <c r="L366" s="45"/>
      <c r="M366" s="226" t="s">
        <v>1</v>
      </c>
      <c r="N366" s="227" t="s">
        <v>41</v>
      </c>
      <c r="O366" s="92"/>
      <c r="P366" s="228">
        <f>O366*H366</f>
        <v>0</v>
      </c>
      <c r="Q366" s="228">
        <v>0</v>
      </c>
      <c r="R366" s="228">
        <f>Q366*H366</f>
        <v>0</v>
      </c>
      <c r="S366" s="228">
        <v>0</v>
      </c>
      <c r="T366" s="22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0" t="s">
        <v>164</v>
      </c>
      <c r="AT366" s="230" t="s">
        <v>159</v>
      </c>
      <c r="AU366" s="230" t="s">
        <v>84</v>
      </c>
      <c r="AY366" s="18" t="s">
        <v>156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8" t="s">
        <v>84</v>
      </c>
      <c r="BK366" s="231">
        <f>ROUND(I366*H366,2)</f>
        <v>0</v>
      </c>
      <c r="BL366" s="18" t="s">
        <v>164</v>
      </c>
      <c r="BM366" s="230" t="s">
        <v>994</v>
      </c>
    </row>
    <row r="367" s="2" customFormat="1">
      <c r="A367" s="39"/>
      <c r="B367" s="40"/>
      <c r="C367" s="41"/>
      <c r="D367" s="232" t="s">
        <v>166</v>
      </c>
      <c r="E367" s="41"/>
      <c r="F367" s="233" t="s">
        <v>1956</v>
      </c>
      <c r="G367" s="41"/>
      <c r="H367" s="41"/>
      <c r="I367" s="234"/>
      <c r="J367" s="41"/>
      <c r="K367" s="41"/>
      <c r="L367" s="45"/>
      <c r="M367" s="235"/>
      <c r="N367" s="23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166</v>
      </c>
      <c r="AU367" s="18" t="s">
        <v>84</v>
      </c>
    </row>
    <row r="368" s="2" customFormat="1" ht="16.5" customHeight="1">
      <c r="A368" s="39"/>
      <c r="B368" s="40"/>
      <c r="C368" s="219" t="s">
        <v>402</v>
      </c>
      <c r="D368" s="219" t="s">
        <v>159</v>
      </c>
      <c r="E368" s="220" t="s">
        <v>2060</v>
      </c>
      <c r="F368" s="221" t="s">
        <v>2061</v>
      </c>
      <c r="G368" s="222" t="s">
        <v>1843</v>
      </c>
      <c r="H368" s="223">
        <v>2</v>
      </c>
      <c r="I368" s="224"/>
      <c r="J368" s="225">
        <f>ROUND(I368*H368,2)</f>
        <v>0</v>
      </c>
      <c r="K368" s="221" t="s">
        <v>1</v>
      </c>
      <c r="L368" s="45"/>
      <c r="M368" s="226" t="s">
        <v>1</v>
      </c>
      <c r="N368" s="227" t="s">
        <v>41</v>
      </c>
      <c r="O368" s="92"/>
      <c r="P368" s="228">
        <f>O368*H368</f>
        <v>0</v>
      </c>
      <c r="Q368" s="228">
        <v>0</v>
      </c>
      <c r="R368" s="228">
        <f>Q368*H368</f>
        <v>0</v>
      </c>
      <c r="S368" s="228">
        <v>0</v>
      </c>
      <c r="T368" s="229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0" t="s">
        <v>164</v>
      </c>
      <c r="AT368" s="230" t="s">
        <v>159</v>
      </c>
      <c r="AU368" s="230" t="s">
        <v>84</v>
      </c>
      <c r="AY368" s="18" t="s">
        <v>156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8" t="s">
        <v>84</v>
      </c>
      <c r="BK368" s="231">
        <f>ROUND(I368*H368,2)</f>
        <v>0</v>
      </c>
      <c r="BL368" s="18" t="s">
        <v>164</v>
      </c>
      <c r="BM368" s="230" t="s">
        <v>1001</v>
      </c>
    </row>
    <row r="369" s="2" customFormat="1">
      <c r="A369" s="39"/>
      <c r="B369" s="40"/>
      <c r="C369" s="41"/>
      <c r="D369" s="232" t="s">
        <v>166</v>
      </c>
      <c r="E369" s="41"/>
      <c r="F369" s="233" t="s">
        <v>2061</v>
      </c>
      <c r="G369" s="41"/>
      <c r="H369" s="41"/>
      <c r="I369" s="234"/>
      <c r="J369" s="41"/>
      <c r="K369" s="41"/>
      <c r="L369" s="45"/>
      <c r="M369" s="235"/>
      <c r="N369" s="236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166</v>
      </c>
      <c r="AU369" s="18" t="s">
        <v>84</v>
      </c>
    </row>
    <row r="370" s="2" customFormat="1" ht="37.8" customHeight="1">
      <c r="A370" s="39"/>
      <c r="B370" s="40"/>
      <c r="C370" s="219" t="s">
        <v>407</v>
      </c>
      <c r="D370" s="219" t="s">
        <v>159</v>
      </c>
      <c r="E370" s="220" t="s">
        <v>2062</v>
      </c>
      <c r="F370" s="221" t="s">
        <v>2063</v>
      </c>
      <c r="G370" s="222" t="s">
        <v>1843</v>
      </c>
      <c r="H370" s="223">
        <v>1</v>
      </c>
      <c r="I370" s="224"/>
      <c r="J370" s="225">
        <f>ROUND(I370*H370,2)</f>
        <v>0</v>
      </c>
      <c r="K370" s="221" t="s">
        <v>1</v>
      </c>
      <c r="L370" s="45"/>
      <c r="M370" s="226" t="s">
        <v>1</v>
      </c>
      <c r="N370" s="227" t="s">
        <v>41</v>
      </c>
      <c r="O370" s="92"/>
      <c r="P370" s="228">
        <f>O370*H370</f>
        <v>0</v>
      </c>
      <c r="Q370" s="228">
        <v>0</v>
      </c>
      <c r="R370" s="228">
        <f>Q370*H370</f>
        <v>0</v>
      </c>
      <c r="S370" s="228">
        <v>0</v>
      </c>
      <c r="T370" s="22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0" t="s">
        <v>164</v>
      </c>
      <c r="AT370" s="230" t="s">
        <v>159</v>
      </c>
      <c r="AU370" s="230" t="s">
        <v>84</v>
      </c>
      <c r="AY370" s="18" t="s">
        <v>156</v>
      </c>
      <c r="BE370" s="231">
        <f>IF(N370="základní",J370,0)</f>
        <v>0</v>
      </c>
      <c r="BF370" s="231">
        <f>IF(N370="snížená",J370,0)</f>
        <v>0</v>
      </c>
      <c r="BG370" s="231">
        <f>IF(N370="zákl. přenesená",J370,0)</f>
        <v>0</v>
      </c>
      <c r="BH370" s="231">
        <f>IF(N370="sníž. přenesená",J370,0)</f>
        <v>0</v>
      </c>
      <c r="BI370" s="231">
        <f>IF(N370="nulová",J370,0)</f>
        <v>0</v>
      </c>
      <c r="BJ370" s="18" t="s">
        <v>84</v>
      </c>
      <c r="BK370" s="231">
        <f>ROUND(I370*H370,2)</f>
        <v>0</v>
      </c>
      <c r="BL370" s="18" t="s">
        <v>164</v>
      </c>
      <c r="BM370" s="230" t="s">
        <v>1012</v>
      </c>
    </row>
    <row r="371" s="2" customFormat="1">
      <c r="A371" s="39"/>
      <c r="B371" s="40"/>
      <c r="C371" s="41"/>
      <c r="D371" s="232" t="s">
        <v>166</v>
      </c>
      <c r="E371" s="41"/>
      <c r="F371" s="233" t="s">
        <v>2063</v>
      </c>
      <c r="G371" s="41"/>
      <c r="H371" s="41"/>
      <c r="I371" s="234"/>
      <c r="J371" s="41"/>
      <c r="K371" s="41"/>
      <c r="L371" s="45"/>
      <c r="M371" s="235"/>
      <c r="N371" s="23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166</v>
      </c>
      <c r="AU371" s="18" t="s">
        <v>84</v>
      </c>
    </row>
    <row r="372" s="2" customFormat="1" ht="24.15" customHeight="1">
      <c r="A372" s="39"/>
      <c r="B372" s="40"/>
      <c r="C372" s="219" t="s">
        <v>415</v>
      </c>
      <c r="D372" s="219" t="s">
        <v>159</v>
      </c>
      <c r="E372" s="220" t="s">
        <v>2064</v>
      </c>
      <c r="F372" s="221" t="s">
        <v>1863</v>
      </c>
      <c r="G372" s="222" t="s">
        <v>203</v>
      </c>
      <c r="H372" s="223">
        <v>40</v>
      </c>
      <c r="I372" s="224"/>
      <c r="J372" s="225">
        <f>ROUND(I372*H372,2)</f>
        <v>0</v>
      </c>
      <c r="K372" s="221" t="s">
        <v>1</v>
      </c>
      <c r="L372" s="45"/>
      <c r="M372" s="226" t="s">
        <v>1</v>
      </c>
      <c r="N372" s="227" t="s">
        <v>41</v>
      </c>
      <c r="O372" s="92"/>
      <c r="P372" s="228">
        <f>O372*H372</f>
        <v>0</v>
      </c>
      <c r="Q372" s="228">
        <v>0</v>
      </c>
      <c r="R372" s="228">
        <f>Q372*H372</f>
        <v>0</v>
      </c>
      <c r="S372" s="228">
        <v>0</v>
      </c>
      <c r="T372" s="229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0" t="s">
        <v>164</v>
      </c>
      <c r="AT372" s="230" t="s">
        <v>159</v>
      </c>
      <c r="AU372" s="230" t="s">
        <v>84</v>
      </c>
      <c r="AY372" s="18" t="s">
        <v>156</v>
      </c>
      <c r="BE372" s="231">
        <f>IF(N372="základní",J372,0)</f>
        <v>0</v>
      </c>
      <c r="BF372" s="231">
        <f>IF(N372="snížená",J372,0)</f>
        <v>0</v>
      </c>
      <c r="BG372" s="231">
        <f>IF(N372="zákl. přenesená",J372,0)</f>
        <v>0</v>
      </c>
      <c r="BH372" s="231">
        <f>IF(N372="sníž. přenesená",J372,0)</f>
        <v>0</v>
      </c>
      <c r="BI372" s="231">
        <f>IF(N372="nulová",J372,0)</f>
        <v>0</v>
      </c>
      <c r="BJ372" s="18" t="s">
        <v>84</v>
      </c>
      <c r="BK372" s="231">
        <f>ROUND(I372*H372,2)</f>
        <v>0</v>
      </c>
      <c r="BL372" s="18" t="s">
        <v>164</v>
      </c>
      <c r="BM372" s="230" t="s">
        <v>1022</v>
      </c>
    </row>
    <row r="373" s="2" customFormat="1">
      <c r="A373" s="39"/>
      <c r="B373" s="40"/>
      <c r="C373" s="41"/>
      <c r="D373" s="232" t="s">
        <v>166</v>
      </c>
      <c r="E373" s="41"/>
      <c r="F373" s="233" t="s">
        <v>1863</v>
      </c>
      <c r="G373" s="41"/>
      <c r="H373" s="41"/>
      <c r="I373" s="234"/>
      <c r="J373" s="41"/>
      <c r="K373" s="41"/>
      <c r="L373" s="45"/>
      <c r="M373" s="235"/>
      <c r="N373" s="23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166</v>
      </c>
      <c r="AU373" s="18" t="s">
        <v>84</v>
      </c>
    </row>
    <row r="374" s="2" customFormat="1" ht="24.15" customHeight="1">
      <c r="A374" s="39"/>
      <c r="B374" s="40"/>
      <c r="C374" s="219" t="s">
        <v>420</v>
      </c>
      <c r="D374" s="219" t="s">
        <v>159</v>
      </c>
      <c r="E374" s="220" t="s">
        <v>2065</v>
      </c>
      <c r="F374" s="221" t="s">
        <v>1867</v>
      </c>
      <c r="G374" s="222" t="s">
        <v>203</v>
      </c>
      <c r="H374" s="223">
        <v>75</v>
      </c>
      <c r="I374" s="224"/>
      <c r="J374" s="225">
        <f>ROUND(I374*H374,2)</f>
        <v>0</v>
      </c>
      <c r="K374" s="221" t="s">
        <v>1</v>
      </c>
      <c r="L374" s="45"/>
      <c r="M374" s="226" t="s">
        <v>1</v>
      </c>
      <c r="N374" s="227" t="s">
        <v>41</v>
      </c>
      <c r="O374" s="92"/>
      <c r="P374" s="228">
        <f>O374*H374</f>
        <v>0</v>
      </c>
      <c r="Q374" s="228">
        <v>0</v>
      </c>
      <c r="R374" s="228">
        <f>Q374*H374</f>
        <v>0</v>
      </c>
      <c r="S374" s="228">
        <v>0</v>
      </c>
      <c r="T374" s="22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0" t="s">
        <v>164</v>
      </c>
      <c r="AT374" s="230" t="s">
        <v>159</v>
      </c>
      <c r="AU374" s="230" t="s">
        <v>84</v>
      </c>
      <c r="AY374" s="18" t="s">
        <v>156</v>
      </c>
      <c r="BE374" s="231">
        <f>IF(N374="základní",J374,0)</f>
        <v>0</v>
      </c>
      <c r="BF374" s="231">
        <f>IF(N374="snížená",J374,0)</f>
        <v>0</v>
      </c>
      <c r="BG374" s="231">
        <f>IF(N374="zákl. přenesená",J374,0)</f>
        <v>0</v>
      </c>
      <c r="BH374" s="231">
        <f>IF(N374="sníž. přenesená",J374,0)</f>
        <v>0</v>
      </c>
      <c r="BI374" s="231">
        <f>IF(N374="nulová",J374,0)</f>
        <v>0</v>
      </c>
      <c r="BJ374" s="18" t="s">
        <v>84</v>
      </c>
      <c r="BK374" s="231">
        <f>ROUND(I374*H374,2)</f>
        <v>0</v>
      </c>
      <c r="BL374" s="18" t="s">
        <v>164</v>
      </c>
      <c r="BM374" s="230" t="s">
        <v>1034</v>
      </c>
    </row>
    <row r="375" s="2" customFormat="1">
      <c r="A375" s="39"/>
      <c r="B375" s="40"/>
      <c r="C375" s="41"/>
      <c r="D375" s="232" t="s">
        <v>166</v>
      </c>
      <c r="E375" s="41"/>
      <c r="F375" s="233" t="s">
        <v>1867</v>
      </c>
      <c r="G375" s="41"/>
      <c r="H375" s="41"/>
      <c r="I375" s="234"/>
      <c r="J375" s="41"/>
      <c r="K375" s="41"/>
      <c r="L375" s="45"/>
      <c r="M375" s="235"/>
      <c r="N375" s="236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166</v>
      </c>
      <c r="AU375" s="18" t="s">
        <v>84</v>
      </c>
    </row>
    <row r="376" s="2" customFormat="1">
      <c r="A376" s="39"/>
      <c r="B376" s="40"/>
      <c r="C376" s="41"/>
      <c r="D376" s="232" t="s">
        <v>1844</v>
      </c>
      <c r="E376" s="41"/>
      <c r="F376" s="297" t="s">
        <v>2036</v>
      </c>
      <c r="G376" s="41"/>
      <c r="H376" s="41"/>
      <c r="I376" s="234"/>
      <c r="J376" s="41"/>
      <c r="K376" s="41"/>
      <c r="L376" s="45"/>
      <c r="M376" s="235"/>
      <c r="N376" s="23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1844</v>
      </c>
      <c r="AU376" s="18" t="s">
        <v>84</v>
      </c>
    </row>
    <row r="377" s="2" customFormat="1" ht="16.5" customHeight="1">
      <c r="A377" s="39"/>
      <c r="B377" s="40"/>
      <c r="C377" s="219" t="s">
        <v>433</v>
      </c>
      <c r="D377" s="219" t="s">
        <v>159</v>
      </c>
      <c r="E377" s="220" t="s">
        <v>2066</v>
      </c>
      <c r="F377" s="221" t="s">
        <v>2038</v>
      </c>
      <c r="G377" s="222" t="s">
        <v>1887</v>
      </c>
      <c r="H377" s="223">
        <v>12</v>
      </c>
      <c r="I377" s="224"/>
      <c r="J377" s="225">
        <f>ROUND(I377*H377,2)</f>
        <v>0</v>
      </c>
      <c r="K377" s="221" t="s">
        <v>1</v>
      </c>
      <c r="L377" s="45"/>
      <c r="M377" s="226" t="s">
        <v>1</v>
      </c>
      <c r="N377" s="227" t="s">
        <v>41</v>
      </c>
      <c r="O377" s="92"/>
      <c r="P377" s="228">
        <f>O377*H377</f>
        <v>0</v>
      </c>
      <c r="Q377" s="228">
        <v>0</v>
      </c>
      <c r="R377" s="228">
        <f>Q377*H377</f>
        <v>0</v>
      </c>
      <c r="S377" s="228">
        <v>0</v>
      </c>
      <c r="T377" s="22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0" t="s">
        <v>164</v>
      </c>
      <c r="AT377" s="230" t="s">
        <v>159</v>
      </c>
      <c r="AU377" s="230" t="s">
        <v>84</v>
      </c>
      <c r="AY377" s="18" t="s">
        <v>156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8" t="s">
        <v>84</v>
      </c>
      <c r="BK377" s="231">
        <f>ROUND(I377*H377,2)</f>
        <v>0</v>
      </c>
      <c r="BL377" s="18" t="s">
        <v>164</v>
      </c>
      <c r="BM377" s="230" t="s">
        <v>1043</v>
      </c>
    </row>
    <row r="378" s="2" customFormat="1">
      <c r="A378" s="39"/>
      <c r="B378" s="40"/>
      <c r="C378" s="41"/>
      <c r="D378" s="232" t="s">
        <v>166</v>
      </c>
      <c r="E378" s="41"/>
      <c r="F378" s="233" t="s">
        <v>2038</v>
      </c>
      <c r="G378" s="41"/>
      <c r="H378" s="41"/>
      <c r="I378" s="234"/>
      <c r="J378" s="41"/>
      <c r="K378" s="41"/>
      <c r="L378" s="45"/>
      <c r="M378" s="235"/>
      <c r="N378" s="23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166</v>
      </c>
      <c r="AU378" s="18" t="s">
        <v>84</v>
      </c>
    </row>
    <row r="379" s="2" customFormat="1" ht="24.15" customHeight="1">
      <c r="A379" s="39"/>
      <c r="B379" s="40"/>
      <c r="C379" s="219" t="s">
        <v>437</v>
      </c>
      <c r="D379" s="219" t="s">
        <v>159</v>
      </c>
      <c r="E379" s="220" t="s">
        <v>2067</v>
      </c>
      <c r="F379" s="221" t="s">
        <v>2068</v>
      </c>
      <c r="G379" s="222" t="s">
        <v>1843</v>
      </c>
      <c r="H379" s="223">
        <v>2</v>
      </c>
      <c r="I379" s="224"/>
      <c r="J379" s="225">
        <f>ROUND(I379*H379,2)</f>
        <v>0</v>
      </c>
      <c r="K379" s="221" t="s">
        <v>1</v>
      </c>
      <c r="L379" s="45"/>
      <c r="M379" s="226" t="s">
        <v>1</v>
      </c>
      <c r="N379" s="227" t="s">
        <v>41</v>
      </c>
      <c r="O379" s="92"/>
      <c r="P379" s="228">
        <f>O379*H379</f>
        <v>0</v>
      </c>
      <c r="Q379" s="228">
        <v>0</v>
      </c>
      <c r="R379" s="228">
        <f>Q379*H379</f>
        <v>0</v>
      </c>
      <c r="S379" s="228">
        <v>0</v>
      </c>
      <c r="T379" s="22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0" t="s">
        <v>164</v>
      </c>
      <c r="AT379" s="230" t="s">
        <v>159</v>
      </c>
      <c r="AU379" s="230" t="s">
        <v>84</v>
      </c>
      <c r="AY379" s="18" t="s">
        <v>156</v>
      </c>
      <c r="BE379" s="231">
        <f>IF(N379="základní",J379,0)</f>
        <v>0</v>
      </c>
      <c r="BF379" s="231">
        <f>IF(N379="snížená",J379,0)</f>
        <v>0</v>
      </c>
      <c r="BG379" s="231">
        <f>IF(N379="zákl. přenesená",J379,0)</f>
        <v>0</v>
      </c>
      <c r="BH379" s="231">
        <f>IF(N379="sníž. přenesená",J379,0)</f>
        <v>0</v>
      </c>
      <c r="BI379" s="231">
        <f>IF(N379="nulová",J379,0)</f>
        <v>0</v>
      </c>
      <c r="BJ379" s="18" t="s">
        <v>84</v>
      </c>
      <c r="BK379" s="231">
        <f>ROUND(I379*H379,2)</f>
        <v>0</v>
      </c>
      <c r="BL379" s="18" t="s">
        <v>164</v>
      </c>
      <c r="BM379" s="230" t="s">
        <v>1055</v>
      </c>
    </row>
    <row r="380" s="2" customFormat="1">
      <c r="A380" s="39"/>
      <c r="B380" s="40"/>
      <c r="C380" s="41"/>
      <c r="D380" s="232" t="s">
        <v>166</v>
      </c>
      <c r="E380" s="41"/>
      <c r="F380" s="233" t="s">
        <v>2068</v>
      </c>
      <c r="G380" s="41"/>
      <c r="H380" s="41"/>
      <c r="I380" s="234"/>
      <c r="J380" s="41"/>
      <c r="K380" s="41"/>
      <c r="L380" s="45"/>
      <c r="M380" s="235"/>
      <c r="N380" s="23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166</v>
      </c>
      <c r="AU380" s="18" t="s">
        <v>84</v>
      </c>
    </row>
    <row r="381" s="2" customFormat="1">
      <c r="A381" s="39"/>
      <c r="B381" s="40"/>
      <c r="C381" s="41"/>
      <c r="D381" s="232" t="s">
        <v>1844</v>
      </c>
      <c r="E381" s="41"/>
      <c r="F381" s="297" t="s">
        <v>1870</v>
      </c>
      <c r="G381" s="41"/>
      <c r="H381" s="41"/>
      <c r="I381" s="234"/>
      <c r="J381" s="41"/>
      <c r="K381" s="41"/>
      <c r="L381" s="45"/>
      <c r="M381" s="235"/>
      <c r="N381" s="236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1844</v>
      </c>
      <c r="AU381" s="18" t="s">
        <v>84</v>
      </c>
    </row>
    <row r="382" s="12" customFormat="1" ht="25.92" customHeight="1">
      <c r="A382" s="12"/>
      <c r="B382" s="203"/>
      <c r="C382" s="204"/>
      <c r="D382" s="205" t="s">
        <v>75</v>
      </c>
      <c r="E382" s="206" t="s">
        <v>2069</v>
      </c>
      <c r="F382" s="206" t="s">
        <v>2070</v>
      </c>
      <c r="G382" s="204"/>
      <c r="H382" s="204"/>
      <c r="I382" s="207"/>
      <c r="J382" s="208">
        <f>BK382</f>
        <v>0</v>
      </c>
      <c r="K382" s="204"/>
      <c r="L382" s="209"/>
      <c r="M382" s="210"/>
      <c r="N382" s="211"/>
      <c r="O382" s="211"/>
      <c r="P382" s="212">
        <f>SUM(P383:P441)</f>
        <v>0</v>
      </c>
      <c r="Q382" s="211"/>
      <c r="R382" s="212">
        <f>SUM(R383:R441)</f>
        <v>0</v>
      </c>
      <c r="S382" s="211"/>
      <c r="T382" s="213">
        <f>SUM(T383:T441)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14" t="s">
        <v>84</v>
      </c>
      <c r="AT382" s="215" t="s">
        <v>75</v>
      </c>
      <c r="AU382" s="215" t="s">
        <v>76</v>
      </c>
      <c r="AY382" s="214" t="s">
        <v>156</v>
      </c>
      <c r="BK382" s="216">
        <f>SUM(BK383:BK441)</f>
        <v>0</v>
      </c>
    </row>
    <row r="383" s="2" customFormat="1" ht="37.8" customHeight="1">
      <c r="A383" s="39"/>
      <c r="B383" s="40"/>
      <c r="C383" s="219" t="s">
        <v>443</v>
      </c>
      <c r="D383" s="219" t="s">
        <v>159</v>
      </c>
      <c r="E383" s="220" t="s">
        <v>2071</v>
      </c>
      <c r="F383" s="221" t="s">
        <v>2072</v>
      </c>
      <c r="G383" s="222" t="s">
        <v>1843</v>
      </c>
      <c r="H383" s="223">
        <v>2</v>
      </c>
      <c r="I383" s="224"/>
      <c r="J383" s="225">
        <f>ROUND(I383*H383,2)</f>
        <v>0</v>
      </c>
      <c r="K383" s="221" t="s">
        <v>1</v>
      </c>
      <c r="L383" s="45"/>
      <c r="M383" s="226" t="s">
        <v>1</v>
      </c>
      <c r="N383" s="227" t="s">
        <v>41</v>
      </c>
      <c r="O383" s="92"/>
      <c r="P383" s="228">
        <f>O383*H383</f>
        <v>0</v>
      </c>
      <c r="Q383" s="228">
        <v>0</v>
      </c>
      <c r="R383" s="228">
        <f>Q383*H383</f>
        <v>0</v>
      </c>
      <c r="S383" s="228">
        <v>0</v>
      </c>
      <c r="T383" s="22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0" t="s">
        <v>164</v>
      </c>
      <c r="AT383" s="230" t="s">
        <v>159</v>
      </c>
      <c r="AU383" s="230" t="s">
        <v>84</v>
      </c>
      <c r="AY383" s="18" t="s">
        <v>156</v>
      </c>
      <c r="BE383" s="231">
        <f>IF(N383="základní",J383,0)</f>
        <v>0</v>
      </c>
      <c r="BF383" s="231">
        <f>IF(N383="snížená",J383,0)</f>
        <v>0</v>
      </c>
      <c r="BG383" s="231">
        <f>IF(N383="zákl. přenesená",J383,0)</f>
        <v>0</v>
      </c>
      <c r="BH383" s="231">
        <f>IF(N383="sníž. přenesená",J383,0)</f>
        <v>0</v>
      </c>
      <c r="BI383" s="231">
        <f>IF(N383="nulová",J383,0)</f>
        <v>0</v>
      </c>
      <c r="BJ383" s="18" t="s">
        <v>84</v>
      </c>
      <c r="BK383" s="231">
        <f>ROUND(I383*H383,2)</f>
        <v>0</v>
      </c>
      <c r="BL383" s="18" t="s">
        <v>164</v>
      </c>
      <c r="BM383" s="230" t="s">
        <v>1069</v>
      </c>
    </row>
    <row r="384" s="2" customFormat="1">
      <c r="A384" s="39"/>
      <c r="B384" s="40"/>
      <c r="C384" s="41"/>
      <c r="D384" s="232" t="s">
        <v>166</v>
      </c>
      <c r="E384" s="41"/>
      <c r="F384" s="233" t="s">
        <v>2072</v>
      </c>
      <c r="G384" s="41"/>
      <c r="H384" s="41"/>
      <c r="I384" s="234"/>
      <c r="J384" s="41"/>
      <c r="K384" s="41"/>
      <c r="L384" s="45"/>
      <c r="M384" s="235"/>
      <c r="N384" s="23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166</v>
      </c>
      <c r="AU384" s="18" t="s">
        <v>84</v>
      </c>
    </row>
    <row r="385" s="2" customFormat="1">
      <c r="A385" s="39"/>
      <c r="B385" s="40"/>
      <c r="C385" s="41"/>
      <c r="D385" s="232" t="s">
        <v>1844</v>
      </c>
      <c r="E385" s="41"/>
      <c r="F385" s="297" t="s">
        <v>2073</v>
      </c>
      <c r="G385" s="41"/>
      <c r="H385" s="41"/>
      <c r="I385" s="234"/>
      <c r="J385" s="41"/>
      <c r="K385" s="41"/>
      <c r="L385" s="45"/>
      <c r="M385" s="235"/>
      <c r="N385" s="23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1844</v>
      </c>
      <c r="AU385" s="18" t="s">
        <v>84</v>
      </c>
    </row>
    <row r="386" s="2" customFormat="1" ht="16.5" customHeight="1">
      <c r="A386" s="39"/>
      <c r="B386" s="40"/>
      <c r="C386" s="219" t="s">
        <v>447</v>
      </c>
      <c r="D386" s="219" t="s">
        <v>159</v>
      </c>
      <c r="E386" s="220" t="s">
        <v>2074</v>
      </c>
      <c r="F386" s="221" t="s">
        <v>2075</v>
      </c>
      <c r="G386" s="222" t="s">
        <v>1843</v>
      </c>
      <c r="H386" s="223">
        <v>4</v>
      </c>
      <c r="I386" s="224"/>
      <c r="J386" s="225">
        <f>ROUND(I386*H386,2)</f>
        <v>0</v>
      </c>
      <c r="K386" s="221" t="s">
        <v>1</v>
      </c>
      <c r="L386" s="45"/>
      <c r="M386" s="226" t="s">
        <v>1</v>
      </c>
      <c r="N386" s="227" t="s">
        <v>41</v>
      </c>
      <c r="O386" s="92"/>
      <c r="P386" s="228">
        <f>O386*H386</f>
        <v>0</v>
      </c>
      <c r="Q386" s="228">
        <v>0</v>
      </c>
      <c r="R386" s="228">
        <f>Q386*H386</f>
        <v>0</v>
      </c>
      <c r="S386" s="228">
        <v>0</v>
      </c>
      <c r="T386" s="22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0" t="s">
        <v>164</v>
      </c>
      <c r="AT386" s="230" t="s">
        <v>159</v>
      </c>
      <c r="AU386" s="230" t="s">
        <v>84</v>
      </c>
      <c r="AY386" s="18" t="s">
        <v>156</v>
      </c>
      <c r="BE386" s="231">
        <f>IF(N386="základní",J386,0)</f>
        <v>0</v>
      </c>
      <c r="BF386" s="231">
        <f>IF(N386="snížená",J386,0)</f>
        <v>0</v>
      </c>
      <c r="BG386" s="231">
        <f>IF(N386="zákl. přenesená",J386,0)</f>
        <v>0</v>
      </c>
      <c r="BH386" s="231">
        <f>IF(N386="sníž. přenesená",J386,0)</f>
        <v>0</v>
      </c>
      <c r="BI386" s="231">
        <f>IF(N386="nulová",J386,0)</f>
        <v>0</v>
      </c>
      <c r="BJ386" s="18" t="s">
        <v>84</v>
      </c>
      <c r="BK386" s="231">
        <f>ROUND(I386*H386,2)</f>
        <v>0</v>
      </c>
      <c r="BL386" s="18" t="s">
        <v>164</v>
      </c>
      <c r="BM386" s="230" t="s">
        <v>1078</v>
      </c>
    </row>
    <row r="387" s="2" customFormat="1">
      <c r="A387" s="39"/>
      <c r="B387" s="40"/>
      <c r="C387" s="41"/>
      <c r="D387" s="232" t="s">
        <v>166</v>
      </c>
      <c r="E387" s="41"/>
      <c r="F387" s="233" t="s">
        <v>2075</v>
      </c>
      <c r="G387" s="41"/>
      <c r="H387" s="41"/>
      <c r="I387" s="234"/>
      <c r="J387" s="41"/>
      <c r="K387" s="41"/>
      <c r="L387" s="45"/>
      <c r="M387" s="235"/>
      <c r="N387" s="23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166</v>
      </c>
      <c r="AU387" s="18" t="s">
        <v>84</v>
      </c>
    </row>
    <row r="388" s="2" customFormat="1" ht="37.8" customHeight="1">
      <c r="A388" s="39"/>
      <c r="B388" s="40"/>
      <c r="C388" s="219" t="s">
        <v>453</v>
      </c>
      <c r="D388" s="219" t="s">
        <v>159</v>
      </c>
      <c r="E388" s="220" t="s">
        <v>2076</v>
      </c>
      <c r="F388" s="221" t="s">
        <v>2077</v>
      </c>
      <c r="G388" s="222" t="s">
        <v>1843</v>
      </c>
      <c r="H388" s="223">
        <v>3</v>
      </c>
      <c r="I388" s="224"/>
      <c r="J388" s="225">
        <f>ROUND(I388*H388,2)</f>
        <v>0</v>
      </c>
      <c r="K388" s="221" t="s">
        <v>1</v>
      </c>
      <c r="L388" s="45"/>
      <c r="M388" s="226" t="s">
        <v>1</v>
      </c>
      <c r="N388" s="227" t="s">
        <v>41</v>
      </c>
      <c r="O388" s="92"/>
      <c r="P388" s="228">
        <f>O388*H388</f>
        <v>0</v>
      </c>
      <c r="Q388" s="228">
        <v>0</v>
      </c>
      <c r="R388" s="228">
        <f>Q388*H388</f>
        <v>0</v>
      </c>
      <c r="S388" s="228">
        <v>0</v>
      </c>
      <c r="T388" s="22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0" t="s">
        <v>164</v>
      </c>
      <c r="AT388" s="230" t="s">
        <v>159</v>
      </c>
      <c r="AU388" s="230" t="s">
        <v>84</v>
      </c>
      <c r="AY388" s="18" t="s">
        <v>156</v>
      </c>
      <c r="BE388" s="231">
        <f>IF(N388="základní",J388,0)</f>
        <v>0</v>
      </c>
      <c r="BF388" s="231">
        <f>IF(N388="snížená",J388,0)</f>
        <v>0</v>
      </c>
      <c r="BG388" s="231">
        <f>IF(N388="zákl. přenesená",J388,0)</f>
        <v>0</v>
      </c>
      <c r="BH388" s="231">
        <f>IF(N388="sníž. přenesená",J388,0)</f>
        <v>0</v>
      </c>
      <c r="BI388" s="231">
        <f>IF(N388="nulová",J388,0)</f>
        <v>0</v>
      </c>
      <c r="BJ388" s="18" t="s">
        <v>84</v>
      </c>
      <c r="BK388" s="231">
        <f>ROUND(I388*H388,2)</f>
        <v>0</v>
      </c>
      <c r="BL388" s="18" t="s">
        <v>164</v>
      </c>
      <c r="BM388" s="230" t="s">
        <v>1092</v>
      </c>
    </row>
    <row r="389" s="2" customFormat="1">
      <c r="A389" s="39"/>
      <c r="B389" s="40"/>
      <c r="C389" s="41"/>
      <c r="D389" s="232" t="s">
        <v>166</v>
      </c>
      <c r="E389" s="41"/>
      <c r="F389" s="233" t="s">
        <v>2077</v>
      </c>
      <c r="G389" s="41"/>
      <c r="H389" s="41"/>
      <c r="I389" s="234"/>
      <c r="J389" s="41"/>
      <c r="K389" s="41"/>
      <c r="L389" s="45"/>
      <c r="M389" s="235"/>
      <c r="N389" s="236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166</v>
      </c>
      <c r="AU389" s="18" t="s">
        <v>84</v>
      </c>
    </row>
    <row r="390" s="2" customFormat="1" ht="16.5" customHeight="1">
      <c r="A390" s="39"/>
      <c r="B390" s="40"/>
      <c r="C390" s="219" t="s">
        <v>459</v>
      </c>
      <c r="D390" s="219" t="s">
        <v>159</v>
      </c>
      <c r="E390" s="220" t="s">
        <v>2078</v>
      </c>
      <c r="F390" s="221" t="s">
        <v>2079</v>
      </c>
      <c r="G390" s="222" t="s">
        <v>1843</v>
      </c>
      <c r="H390" s="223">
        <v>6</v>
      </c>
      <c r="I390" s="224"/>
      <c r="J390" s="225">
        <f>ROUND(I390*H390,2)</f>
        <v>0</v>
      </c>
      <c r="K390" s="221" t="s">
        <v>1</v>
      </c>
      <c r="L390" s="45"/>
      <c r="M390" s="226" t="s">
        <v>1</v>
      </c>
      <c r="N390" s="227" t="s">
        <v>41</v>
      </c>
      <c r="O390" s="92"/>
      <c r="P390" s="228">
        <f>O390*H390</f>
        <v>0</v>
      </c>
      <c r="Q390" s="228">
        <v>0</v>
      </c>
      <c r="R390" s="228">
        <f>Q390*H390</f>
        <v>0</v>
      </c>
      <c r="S390" s="228">
        <v>0</v>
      </c>
      <c r="T390" s="22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0" t="s">
        <v>164</v>
      </c>
      <c r="AT390" s="230" t="s">
        <v>159</v>
      </c>
      <c r="AU390" s="230" t="s">
        <v>84</v>
      </c>
      <c r="AY390" s="18" t="s">
        <v>156</v>
      </c>
      <c r="BE390" s="231">
        <f>IF(N390="základní",J390,0)</f>
        <v>0</v>
      </c>
      <c r="BF390" s="231">
        <f>IF(N390="snížená",J390,0)</f>
        <v>0</v>
      </c>
      <c r="BG390" s="231">
        <f>IF(N390="zákl. přenesená",J390,0)</f>
        <v>0</v>
      </c>
      <c r="BH390" s="231">
        <f>IF(N390="sníž. přenesená",J390,0)</f>
        <v>0</v>
      </c>
      <c r="BI390" s="231">
        <f>IF(N390="nulová",J390,0)</f>
        <v>0</v>
      </c>
      <c r="BJ390" s="18" t="s">
        <v>84</v>
      </c>
      <c r="BK390" s="231">
        <f>ROUND(I390*H390,2)</f>
        <v>0</v>
      </c>
      <c r="BL390" s="18" t="s">
        <v>164</v>
      </c>
      <c r="BM390" s="230" t="s">
        <v>1101</v>
      </c>
    </row>
    <row r="391" s="2" customFormat="1">
      <c r="A391" s="39"/>
      <c r="B391" s="40"/>
      <c r="C391" s="41"/>
      <c r="D391" s="232" t="s">
        <v>166</v>
      </c>
      <c r="E391" s="41"/>
      <c r="F391" s="233" t="s">
        <v>2079</v>
      </c>
      <c r="G391" s="41"/>
      <c r="H391" s="41"/>
      <c r="I391" s="234"/>
      <c r="J391" s="41"/>
      <c r="K391" s="41"/>
      <c r="L391" s="45"/>
      <c r="M391" s="235"/>
      <c r="N391" s="23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166</v>
      </c>
      <c r="AU391" s="18" t="s">
        <v>84</v>
      </c>
    </row>
    <row r="392" s="2" customFormat="1" ht="37.8" customHeight="1">
      <c r="A392" s="39"/>
      <c r="B392" s="40"/>
      <c r="C392" s="219" t="s">
        <v>463</v>
      </c>
      <c r="D392" s="219" t="s">
        <v>159</v>
      </c>
      <c r="E392" s="220" t="s">
        <v>2080</v>
      </c>
      <c r="F392" s="221" t="s">
        <v>2081</v>
      </c>
      <c r="G392" s="222" t="s">
        <v>1843</v>
      </c>
      <c r="H392" s="223">
        <v>1</v>
      </c>
      <c r="I392" s="224"/>
      <c r="J392" s="225">
        <f>ROUND(I392*H392,2)</f>
        <v>0</v>
      </c>
      <c r="K392" s="221" t="s">
        <v>1</v>
      </c>
      <c r="L392" s="45"/>
      <c r="M392" s="226" t="s">
        <v>1</v>
      </c>
      <c r="N392" s="227" t="s">
        <v>41</v>
      </c>
      <c r="O392" s="92"/>
      <c r="P392" s="228">
        <f>O392*H392</f>
        <v>0</v>
      </c>
      <c r="Q392" s="228">
        <v>0</v>
      </c>
      <c r="R392" s="228">
        <f>Q392*H392</f>
        <v>0</v>
      </c>
      <c r="S392" s="228">
        <v>0</v>
      </c>
      <c r="T392" s="22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0" t="s">
        <v>164</v>
      </c>
      <c r="AT392" s="230" t="s">
        <v>159</v>
      </c>
      <c r="AU392" s="230" t="s">
        <v>84</v>
      </c>
      <c r="AY392" s="18" t="s">
        <v>156</v>
      </c>
      <c r="BE392" s="231">
        <f>IF(N392="základní",J392,0)</f>
        <v>0</v>
      </c>
      <c r="BF392" s="231">
        <f>IF(N392="snížená",J392,0)</f>
        <v>0</v>
      </c>
      <c r="BG392" s="231">
        <f>IF(N392="zákl. přenesená",J392,0)</f>
        <v>0</v>
      </c>
      <c r="BH392" s="231">
        <f>IF(N392="sníž. přenesená",J392,0)</f>
        <v>0</v>
      </c>
      <c r="BI392" s="231">
        <f>IF(N392="nulová",J392,0)</f>
        <v>0</v>
      </c>
      <c r="BJ392" s="18" t="s">
        <v>84</v>
      </c>
      <c r="BK392" s="231">
        <f>ROUND(I392*H392,2)</f>
        <v>0</v>
      </c>
      <c r="BL392" s="18" t="s">
        <v>164</v>
      </c>
      <c r="BM392" s="230" t="s">
        <v>2082</v>
      </c>
    </row>
    <row r="393" s="2" customFormat="1">
      <c r="A393" s="39"/>
      <c r="B393" s="40"/>
      <c r="C393" s="41"/>
      <c r="D393" s="232" t="s">
        <v>166</v>
      </c>
      <c r="E393" s="41"/>
      <c r="F393" s="233" t="s">
        <v>2081</v>
      </c>
      <c r="G393" s="41"/>
      <c r="H393" s="41"/>
      <c r="I393" s="234"/>
      <c r="J393" s="41"/>
      <c r="K393" s="41"/>
      <c r="L393" s="45"/>
      <c r="M393" s="235"/>
      <c r="N393" s="23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166</v>
      </c>
      <c r="AU393" s="18" t="s">
        <v>84</v>
      </c>
    </row>
    <row r="394" s="2" customFormat="1">
      <c r="A394" s="39"/>
      <c r="B394" s="40"/>
      <c r="C394" s="41"/>
      <c r="D394" s="232" t="s">
        <v>1844</v>
      </c>
      <c r="E394" s="41"/>
      <c r="F394" s="297" t="s">
        <v>2083</v>
      </c>
      <c r="G394" s="41"/>
      <c r="H394" s="41"/>
      <c r="I394" s="234"/>
      <c r="J394" s="41"/>
      <c r="K394" s="41"/>
      <c r="L394" s="45"/>
      <c r="M394" s="235"/>
      <c r="N394" s="23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1844</v>
      </c>
      <c r="AU394" s="18" t="s">
        <v>84</v>
      </c>
    </row>
    <row r="395" s="2" customFormat="1" ht="16.5" customHeight="1">
      <c r="A395" s="39"/>
      <c r="B395" s="40"/>
      <c r="C395" s="219" t="s">
        <v>467</v>
      </c>
      <c r="D395" s="219" t="s">
        <v>159</v>
      </c>
      <c r="E395" s="220" t="s">
        <v>2084</v>
      </c>
      <c r="F395" s="221" t="s">
        <v>2079</v>
      </c>
      <c r="G395" s="222" t="s">
        <v>1843</v>
      </c>
      <c r="H395" s="223">
        <v>2</v>
      </c>
      <c r="I395" s="224"/>
      <c r="J395" s="225">
        <f>ROUND(I395*H395,2)</f>
        <v>0</v>
      </c>
      <c r="K395" s="221" t="s">
        <v>1</v>
      </c>
      <c r="L395" s="45"/>
      <c r="M395" s="226" t="s">
        <v>1</v>
      </c>
      <c r="N395" s="227" t="s">
        <v>41</v>
      </c>
      <c r="O395" s="92"/>
      <c r="P395" s="228">
        <f>O395*H395</f>
        <v>0</v>
      </c>
      <c r="Q395" s="228">
        <v>0</v>
      </c>
      <c r="R395" s="228">
        <f>Q395*H395</f>
        <v>0</v>
      </c>
      <c r="S395" s="228">
        <v>0</v>
      </c>
      <c r="T395" s="22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0" t="s">
        <v>164</v>
      </c>
      <c r="AT395" s="230" t="s">
        <v>159</v>
      </c>
      <c r="AU395" s="230" t="s">
        <v>84</v>
      </c>
      <c r="AY395" s="18" t="s">
        <v>156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8" t="s">
        <v>84</v>
      </c>
      <c r="BK395" s="231">
        <f>ROUND(I395*H395,2)</f>
        <v>0</v>
      </c>
      <c r="BL395" s="18" t="s">
        <v>164</v>
      </c>
      <c r="BM395" s="230" t="s">
        <v>1111</v>
      </c>
    </row>
    <row r="396" s="2" customFormat="1">
      <c r="A396" s="39"/>
      <c r="B396" s="40"/>
      <c r="C396" s="41"/>
      <c r="D396" s="232" t="s">
        <v>166</v>
      </c>
      <c r="E396" s="41"/>
      <c r="F396" s="233" t="s">
        <v>2079</v>
      </c>
      <c r="G396" s="41"/>
      <c r="H396" s="41"/>
      <c r="I396" s="234"/>
      <c r="J396" s="41"/>
      <c r="K396" s="41"/>
      <c r="L396" s="45"/>
      <c r="M396" s="235"/>
      <c r="N396" s="23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166</v>
      </c>
      <c r="AU396" s="18" t="s">
        <v>84</v>
      </c>
    </row>
    <row r="397" s="2" customFormat="1" ht="24.15" customHeight="1">
      <c r="A397" s="39"/>
      <c r="B397" s="40"/>
      <c r="C397" s="219" t="s">
        <v>471</v>
      </c>
      <c r="D397" s="219" t="s">
        <v>159</v>
      </c>
      <c r="E397" s="220" t="s">
        <v>2085</v>
      </c>
      <c r="F397" s="221" t="s">
        <v>2086</v>
      </c>
      <c r="G397" s="222" t="s">
        <v>1843</v>
      </c>
      <c r="H397" s="223">
        <v>1</v>
      </c>
      <c r="I397" s="224"/>
      <c r="J397" s="225">
        <f>ROUND(I397*H397,2)</f>
        <v>0</v>
      </c>
      <c r="K397" s="221" t="s">
        <v>1</v>
      </c>
      <c r="L397" s="45"/>
      <c r="M397" s="226" t="s">
        <v>1</v>
      </c>
      <c r="N397" s="227" t="s">
        <v>41</v>
      </c>
      <c r="O397" s="92"/>
      <c r="P397" s="228">
        <f>O397*H397</f>
        <v>0</v>
      </c>
      <c r="Q397" s="228">
        <v>0</v>
      </c>
      <c r="R397" s="228">
        <f>Q397*H397</f>
        <v>0</v>
      </c>
      <c r="S397" s="228">
        <v>0</v>
      </c>
      <c r="T397" s="22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0" t="s">
        <v>164</v>
      </c>
      <c r="AT397" s="230" t="s">
        <v>159</v>
      </c>
      <c r="AU397" s="230" t="s">
        <v>84</v>
      </c>
      <c r="AY397" s="18" t="s">
        <v>156</v>
      </c>
      <c r="BE397" s="231">
        <f>IF(N397="základní",J397,0)</f>
        <v>0</v>
      </c>
      <c r="BF397" s="231">
        <f>IF(N397="snížená",J397,0)</f>
        <v>0</v>
      </c>
      <c r="BG397" s="231">
        <f>IF(N397="zákl. přenesená",J397,0)</f>
        <v>0</v>
      </c>
      <c r="BH397" s="231">
        <f>IF(N397="sníž. přenesená",J397,0)</f>
        <v>0</v>
      </c>
      <c r="BI397" s="231">
        <f>IF(N397="nulová",J397,0)</f>
        <v>0</v>
      </c>
      <c r="BJ397" s="18" t="s">
        <v>84</v>
      </c>
      <c r="BK397" s="231">
        <f>ROUND(I397*H397,2)</f>
        <v>0</v>
      </c>
      <c r="BL397" s="18" t="s">
        <v>164</v>
      </c>
      <c r="BM397" s="230" t="s">
        <v>1124</v>
      </c>
    </row>
    <row r="398" s="2" customFormat="1">
      <c r="A398" s="39"/>
      <c r="B398" s="40"/>
      <c r="C398" s="41"/>
      <c r="D398" s="232" t="s">
        <v>166</v>
      </c>
      <c r="E398" s="41"/>
      <c r="F398" s="233" t="s">
        <v>2086</v>
      </c>
      <c r="G398" s="41"/>
      <c r="H398" s="41"/>
      <c r="I398" s="234"/>
      <c r="J398" s="41"/>
      <c r="K398" s="41"/>
      <c r="L398" s="45"/>
      <c r="M398" s="235"/>
      <c r="N398" s="23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166</v>
      </c>
      <c r="AU398" s="18" t="s">
        <v>84</v>
      </c>
    </row>
    <row r="399" s="2" customFormat="1">
      <c r="A399" s="39"/>
      <c r="B399" s="40"/>
      <c r="C399" s="41"/>
      <c r="D399" s="232" t="s">
        <v>1844</v>
      </c>
      <c r="E399" s="41"/>
      <c r="F399" s="297" t="s">
        <v>2087</v>
      </c>
      <c r="G399" s="41"/>
      <c r="H399" s="41"/>
      <c r="I399" s="234"/>
      <c r="J399" s="41"/>
      <c r="K399" s="41"/>
      <c r="L399" s="45"/>
      <c r="M399" s="235"/>
      <c r="N399" s="23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1844</v>
      </c>
      <c r="AU399" s="18" t="s">
        <v>84</v>
      </c>
    </row>
    <row r="400" s="2" customFormat="1" ht="16.5" customHeight="1">
      <c r="A400" s="39"/>
      <c r="B400" s="40"/>
      <c r="C400" s="219" t="s">
        <v>2088</v>
      </c>
      <c r="D400" s="219" t="s">
        <v>159</v>
      </c>
      <c r="E400" s="220" t="s">
        <v>2089</v>
      </c>
      <c r="F400" s="221" t="s">
        <v>2090</v>
      </c>
      <c r="G400" s="222" t="s">
        <v>1843</v>
      </c>
      <c r="H400" s="223">
        <v>1</v>
      </c>
      <c r="I400" s="224"/>
      <c r="J400" s="225">
        <f>ROUND(I400*H400,2)</f>
        <v>0</v>
      </c>
      <c r="K400" s="221" t="s">
        <v>1</v>
      </c>
      <c r="L400" s="45"/>
      <c r="M400" s="226" t="s">
        <v>1</v>
      </c>
      <c r="N400" s="227" t="s">
        <v>41</v>
      </c>
      <c r="O400" s="92"/>
      <c r="P400" s="228">
        <f>O400*H400</f>
        <v>0</v>
      </c>
      <c r="Q400" s="228">
        <v>0</v>
      </c>
      <c r="R400" s="228">
        <f>Q400*H400</f>
        <v>0</v>
      </c>
      <c r="S400" s="228">
        <v>0</v>
      </c>
      <c r="T400" s="22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0" t="s">
        <v>164</v>
      </c>
      <c r="AT400" s="230" t="s">
        <v>159</v>
      </c>
      <c r="AU400" s="230" t="s">
        <v>84</v>
      </c>
      <c r="AY400" s="18" t="s">
        <v>156</v>
      </c>
      <c r="BE400" s="231">
        <f>IF(N400="základní",J400,0)</f>
        <v>0</v>
      </c>
      <c r="BF400" s="231">
        <f>IF(N400="snížená",J400,0)</f>
        <v>0</v>
      </c>
      <c r="BG400" s="231">
        <f>IF(N400="zákl. přenesená",J400,0)</f>
        <v>0</v>
      </c>
      <c r="BH400" s="231">
        <f>IF(N400="sníž. přenesená",J400,0)</f>
        <v>0</v>
      </c>
      <c r="BI400" s="231">
        <f>IF(N400="nulová",J400,0)</f>
        <v>0</v>
      </c>
      <c r="BJ400" s="18" t="s">
        <v>84</v>
      </c>
      <c r="BK400" s="231">
        <f>ROUND(I400*H400,2)</f>
        <v>0</v>
      </c>
      <c r="BL400" s="18" t="s">
        <v>164</v>
      </c>
      <c r="BM400" s="230" t="s">
        <v>2091</v>
      </c>
    </row>
    <row r="401" s="2" customFormat="1">
      <c r="A401" s="39"/>
      <c r="B401" s="40"/>
      <c r="C401" s="41"/>
      <c r="D401" s="232" t="s">
        <v>166</v>
      </c>
      <c r="E401" s="41"/>
      <c r="F401" s="233" t="s">
        <v>2090</v>
      </c>
      <c r="G401" s="41"/>
      <c r="H401" s="41"/>
      <c r="I401" s="234"/>
      <c r="J401" s="41"/>
      <c r="K401" s="41"/>
      <c r="L401" s="45"/>
      <c r="M401" s="235"/>
      <c r="N401" s="23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166</v>
      </c>
      <c r="AU401" s="18" t="s">
        <v>84</v>
      </c>
    </row>
    <row r="402" s="2" customFormat="1" ht="16.5" customHeight="1">
      <c r="A402" s="39"/>
      <c r="B402" s="40"/>
      <c r="C402" s="219" t="s">
        <v>1677</v>
      </c>
      <c r="D402" s="219" t="s">
        <v>159</v>
      </c>
      <c r="E402" s="220" t="s">
        <v>2092</v>
      </c>
      <c r="F402" s="221" t="s">
        <v>2093</v>
      </c>
      <c r="G402" s="222" t="s">
        <v>1843</v>
      </c>
      <c r="H402" s="223">
        <v>1</v>
      </c>
      <c r="I402" s="224"/>
      <c r="J402" s="225">
        <f>ROUND(I402*H402,2)</f>
        <v>0</v>
      </c>
      <c r="K402" s="221" t="s">
        <v>1</v>
      </c>
      <c r="L402" s="45"/>
      <c r="M402" s="226" t="s">
        <v>1</v>
      </c>
      <c r="N402" s="227" t="s">
        <v>41</v>
      </c>
      <c r="O402" s="92"/>
      <c r="P402" s="228">
        <f>O402*H402</f>
        <v>0</v>
      </c>
      <c r="Q402" s="228">
        <v>0</v>
      </c>
      <c r="R402" s="228">
        <f>Q402*H402</f>
        <v>0</v>
      </c>
      <c r="S402" s="228">
        <v>0</v>
      </c>
      <c r="T402" s="22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0" t="s">
        <v>164</v>
      </c>
      <c r="AT402" s="230" t="s">
        <v>159</v>
      </c>
      <c r="AU402" s="230" t="s">
        <v>84</v>
      </c>
      <c r="AY402" s="18" t="s">
        <v>156</v>
      </c>
      <c r="BE402" s="231">
        <f>IF(N402="základní",J402,0)</f>
        <v>0</v>
      </c>
      <c r="BF402" s="231">
        <f>IF(N402="snížená",J402,0)</f>
        <v>0</v>
      </c>
      <c r="BG402" s="231">
        <f>IF(N402="zákl. přenesená",J402,0)</f>
        <v>0</v>
      </c>
      <c r="BH402" s="231">
        <f>IF(N402="sníž. přenesená",J402,0)</f>
        <v>0</v>
      </c>
      <c r="BI402" s="231">
        <f>IF(N402="nulová",J402,0)</f>
        <v>0</v>
      </c>
      <c r="BJ402" s="18" t="s">
        <v>84</v>
      </c>
      <c r="BK402" s="231">
        <f>ROUND(I402*H402,2)</f>
        <v>0</v>
      </c>
      <c r="BL402" s="18" t="s">
        <v>164</v>
      </c>
      <c r="BM402" s="230" t="s">
        <v>2094</v>
      </c>
    </row>
    <row r="403" s="2" customFormat="1">
      <c r="A403" s="39"/>
      <c r="B403" s="40"/>
      <c r="C403" s="41"/>
      <c r="D403" s="232" t="s">
        <v>166</v>
      </c>
      <c r="E403" s="41"/>
      <c r="F403" s="233" t="s">
        <v>2093</v>
      </c>
      <c r="G403" s="41"/>
      <c r="H403" s="41"/>
      <c r="I403" s="234"/>
      <c r="J403" s="41"/>
      <c r="K403" s="41"/>
      <c r="L403" s="45"/>
      <c r="M403" s="235"/>
      <c r="N403" s="23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166</v>
      </c>
      <c r="AU403" s="18" t="s">
        <v>84</v>
      </c>
    </row>
    <row r="404" s="2" customFormat="1" ht="24.15" customHeight="1">
      <c r="A404" s="39"/>
      <c r="B404" s="40"/>
      <c r="C404" s="219" t="s">
        <v>2095</v>
      </c>
      <c r="D404" s="219" t="s">
        <v>159</v>
      </c>
      <c r="E404" s="220" t="s">
        <v>2096</v>
      </c>
      <c r="F404" s="221" t="s">
        <v>1914</v>
      </c>
      <c r="G404" s="222" t="s">
        <v>1843</v>
      </c>
      <c r="H404" s="223">
        <v>13</v>
      </c>
      <c r="I404" s="224"/>
      <c r="J404" s="225">
        <f>ROUND(I404*H404,2)</f>
        <v>0</v>
      </c>
      <c r="K404" s="221" t="s">
        <v>1</v>
      </c>
      <c r="L404" s="45"/>
      <c r="M404" s="226" t="s">
        <v>1</v>
      </c>
      <c r="N404" s="227" t="s">
        <v>41</v>
      </c>
      <c r="O404" s="92"/>
      <c r="P404" s="228">
        <f>O404*H404</f>
        <v>0</v>
      </c>
      <c r="Q404" s="228">
        <v>0</v>
      </c>
      <c r="R404" s="228">
        <f>Q404*H404</f>
        <v>0</v>
      </c>
      <c r="S404" s="228">
        <v>0</v>
      </c>
      <c r="T404" s="229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0" t="s">
        <v>164</v>
      </c>
      <c r="AT404" s="230" t="s">
        <v>159</v>
      </c>
      <c r="AU404" s="230" t="s">
        <v>84</v>
      </c>
      <c r="AY404" s="18" t="s">
        <v>156</v>
      </c>
      <c r="BE404" s="231">
        <f>IF(N404="základní",J404,0)</f>
        <v>0</v>
      </c>
      <c r="BF404" s="231">
        <f>IF(N404="snížená",J404,0)</f>
        <v>0</v>
      </c>
      <c r="BG404" s="231">
        <f>IF(N404="zákl. přenesená",J404,0)</f>
        <v>0</v>
      </c>
      <c r="BH404" s="231">
        <f>IF(N404="sníž. přenesená",J404,0)</f>
        <v>0</v>
      </c>
      <c r="BI404" s="231">
        <f>IF(N404="nulová",J404,0)</f>
        <v>0</v>
      </c>
      <c r="BJ404" s="18" t="s">
        <v>84</v>
      </c>
      <c r="BK404" s="231">
        <f>ROUND(I404*H404,2)</f>
        <v>0</v>
      </c>
      <c r="BL404" s="18" t="s">
        <v>164</v>
      </c>
      <c r="BM404" s="230" t="s">
        <v>2097</v>
      </c>
    </row>
    <row r="405" s="2" customFormat="1">
      <c r="A405" s="39"/>
      <c r="B405" s="40"/>
      <c r="C405" s="41"/>
      <c r="D405" s="232" t="s">
        <v>166</v>
      </c>
      <c r="E405" s="41"/>
      <c r="F405" s="233" t="s">
        <v>1914</v>
      </c>
      <c r="G405" s="41"/>
      <c r="H405" s="41"/>
      <c r="I405" s="234"/>
      <c r="J405" s="41"/>
      <c r="K405" s="41"/>
      <c r="L405" s="45"/>
      <c r="M405" s="235"/>
      <c r="N405" s="236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166</v>
      </c>
      <c r="AU405" s="18" t="s">
        <v>84</v>
      </c>
    </row>
    <row r="406" s="2" customFormat="1" ht="16.5" customHeight="1">
      <c r="A406" s="39"/>
      <c r="B406" s="40"/>
      <c r="C406" s="219" t="s">
        <v>1680</v>
      </c>
      <c r="D406" s="219" t="s">
        <v>159</v>
      </c>
      <c r="E406" s="220" t="s">
        <v>2098</v>
      </c>
      <c r="F406" s="221" t="s">
        <v>2099</v>
      </c>
      <c r="G406" s="222" t="s">
        <v>1843</v>
      </c>
      <c r="H406" s="223">
        <v>2</v>
      </c>
      <c r="I406" s="224"/>
      <c r="J406" s="225">
        <f>ROUND(I406*H406,2)</f>
        <v>0</v>
      </c>
      <c r="K406" s="221" t="s">
        <v>1</v>
      </c>
      <c r="L406" s="45"/>
      <c r="M406" s="226" t="s">
        <v>1</v>
      </c>
      <c r="N406" s="227" t="s">
        <v>41</v>
      </c>
      <c r="O406" s="92"/>
      <c r="P406" s="228">
        <f>O406*H406</f>
        <v>0</v>
      </c>
      <c r="Q406" s="228">
        <v>0</v>
      </c>
      <c r="R406" s="228">
        <f>Q406*H406</f>
        <v>0</v>
      </c>
      <c r="S406" s="228">
        <v>0</v>
      </c>
      <c r="T406" s="22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0" t="s">
        <v>164</v>
      </c>
      <c r="AT406" s="230" t="s">
        <v>159</v>
      </c>
      <c r="AU406" s="230" t="s">
        <v>84</v>
      </c>
      <c r="AY406" s="18" t="s">
        <v>156</v>
      </c>
      <c r="BE406" s="231">
        <f>IF(N406="základní",J406,0)</f>
        <v>0</v>
      </c>
      <c r="BF406" s="231">
        <f>IF(N406="snížená",J406,0)</f>
        <v>0</v>
      </c>
      <c r="BG406" s="231">
        <f>IF(N406="zákl. přenesená",J406,0)</f>
        <v>0</v>
      </c>
      <c r="BH406" s="231">
        <f>IF(N406="sníž. přenesená",J406,0)</f>
        <v>0</v>
      </c>
      <c r="BI406" s="231">
        <f>IF(N406="nulová",J406,0)</f>
        <v>0</v>
      </c>
      <c r="BJ406" s="18" t="s">
        <v>84</v>
      </c>
      <c r="BK406" s="231">
        <f>ROUND(I406*H406,2)</f>
        <v>0</v>
      </c>
      <c r="BL406" s="18" t="s">
        <v>164</v>
      </c>
      <c r="BM406" s="230" t="s">
        <v>2100</v>
      </c>
    </row>
    <row r="407" s="2" customFormat="1">
      <c r="A407" s="39"/>
      <c r="B407" s="40"/>
      <c r="C407" s="41"/>
      <c r="D407" s="232" t="s">
        <v>166</v>
      </c>
      <c r="E407" s="41"/>
      <c r="F407" s="233" t="s">
        <v>2099</v>
      </c>
      <c r="G407" s="41"/>
      <c r="H407" s="41"/>
      <c r="I407" s="234"/>
      <c r="J407" s="41"/>
      <c r="K407" s="41"/>
      <c r="L407" s="45"/>
      <c r="M407" s="235"/>
      <c r="N407" s="236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166</v>
      </c>
      <c r="AU407" s="18" t="s">
        <v>84</v>
      </c>
    </row>
    <row r="408" s="2" customFormat="1" ht="16.5" customHeight="1">
      <c r="A408" s="39"/>
      <c r="B408" s="40"/>
      <c r="C408" s="219" t="s">
        <v>2101</v>
      </c>
      <c r="D408" s="219" t="s">
        <v>159</v>
      </c>
      <c r="E408" s="220" t="s">
        <v>2102</v>
      </c>
      <c r="F408" s="221" t="s">
        <v>2103</v>
      </c>
      <c r="G408" s="222" t="s">
        <v>1843</v>
      </c>
      <c r="H408" s="223">
        <v>4</v>
      </c>
      <c r="I408" s="224"/>
      <c r="J408" s="225">
        <f>ROUND(I408*H408,2)</f>
        <v>0</v>
      </c>
      <c r="K408" s="221" t="s">
        <v>1</v>
      </c>
      <c r="L408" s="45"/>
      <c r="M408" s="226" t="s">
        <v>1</v>
      </c>
      <c r="N408" s="227" t="s">
        <v>41</v>
      </c>
      <c r="O408" s="92"/>
      <c r="P408" s="228">
        <f>O408*H408</f>
        <v>0</v>
      </c>
      <c r="Q408" s="228">
        <v>0</v>
      </c>
      <c r="R408" s="228">
        <f>Q408*H408</f>
        <v>0</v>
      </c>
      <c r="S408" s="228">
        <v>0</v>
      </c>
      <c r="T408" s="22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0" t="s">
        <v>164</v>
      </c>
      <c r="AT408" s="230" t="s">
        <v>159</v>
      </c>
      <c r="AU408" s="230" t="s">
        <v>84</v>
      </c>
      <c r="AY408" s="18" t="s">
        <v>156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8" t="s">
        <v>84</v>
      </c>
      <c r="BK408" s="231">
        <f>ROUND(I408*H408,2)</f>
        <v>0</v>
      </c>
      <c r="BL408" s="18" t="s">
        <v>164</v>
      </c>
      <c r="BM408" s="230" t="s">
        <v>1140</v>
      </c>
    </row>
    <row r="409" s="2" customFormat="1">
      <c r="A409" s="39"/>
      <c r="B409" s="40"/>
      <c r="C409" s="41"/>
      <c r="D409" s="232" t="s">
        <v>166</v>
      </c>
      <c r="E409" s="41"/>
      <c r="F409" s="233" t="s">
        <v>2103</v>
      </c>
      <c r="G409" s="41"/>
      <c r="H409" s="41"/>
      <c r="I409" s="234"/>
      <c r="J409" s="41"/>
      <c r="K409" s="41"/>
      <c r="L409" s="45"/>
      <c r="M409" s="235"/>
      <c r="N409" s="23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166</v>
      </c>
      <c r="AU409" s="18" t="s">
        <v>84</v>
      </c>
    </row>
    <row r="410" s="2" customFormat="1" ht="16.5" customHeight="1">
      <c r="A410" s="39"/>
      <c r="B410" s="40"/>
      <c r="C410" s="219" t="s">
        <v>1684</v>
      </c>
      <c r="D410" s="219" t="s">
        <v>159</v>
      </c>
      <c r="E410" s="220" t="s">
        <v>2104</v>
      </c>
      <c r="F410" s="221" t="s">
        <v>2105</v>
      </c>
      <c r="G410" s="222" t="s">
        <v>1843</v>
      </c>
      <c r="H410" s="223">
        <v>1</v>
      </c>
      <c r="I410" s="224"/>
      <c r="J410" s="225">
        <f>ROUND(I410*H410,2)</f>
        <v>0</v>
      </c>
      <c r="K410" s="221" t="s">
        <v>1</v>
      </c>
      <c r="L410" s="45"/>
      <c r="M410" s="226" t="s">
        <v>1</v>
      </c>
      <c r="N410" s="227" t="s">
        <v>41</v>
      </c>
      <c r="O410" s="92"/>
      <c r="P410" s="228">
        <f>O410*H410</f>
        <v>0</v>
      </c>
      <c r="Q410" s="228">
        <v>0</v>
      </c>
      <c r="R410" s="228">
        <f>Q410*H410</f>
        <v>0</v>
      </c>
      <c r="S410" s="228">
        <v>0</v>
      </c>
      <c r="T410" s="22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0" t="s">
        <v>164</v>
      </c>
      <c r="AT410" s="230" t="s">
        <v>159</v>
      </c>
      <c r="AU410" s="230" t="s">
        <v>84</v>
      </c>
      <c r="AY410" s="18" t="s">
        <v>156</v>
      </c>
      <c r="BE410" s="231">
        <f>IF(N410="základní",J410,0)</f>
        <v>0</v>
      </c>
      <c r="BF410" s="231">
        <f>IF(N410="snížená",J410,0)</f>
        <v>0</v>
      </c>
      <c r="BG410" s="231">
        <f>IF(N410="zákl. přenesená",J410,0)</f>
        <v>0</v>
      </c>
      <c r="BH410" s="231">
        <f>IF(N410="sníž. přenesená",J410,0)</f>
        <v>0</v>
      </c>
      <c r="BI410" s="231">
        <f>IF(N410="nulová",J410,0)</f>
        <v>0</v>
      </c>
      <c r="BJ410" s="18" t="s">
        <v>84</v>
      </c>
      <c r="BK410" s="231">
        <f>ROUND(I410*H410,2)</f>
        <v>0</v>
      </c>
      <c r="BL410" s="18" t="s">
        <v>164</v>
      </c>
      <c r="BM410" s="230" t="s">
        <v>2106</v>
      </c>
    </row>
    <row r="411" s="2" customFormat="1">
      <c r="A411" s="39"/>
      <c r="B411" s="40"/>
      <c r="C411" s="41"/>
      <c r="D411" s="232" t="s">
        <v>166</v>
      </c>
      <c r="E411" s="41"/>
      <c r="F411" s="233" t="s">
        <v>2105</v>
      </c>
      <c r="G411" s="41"/>
      <c r="H411" s="41"/>
      <c r="I411" s="234"/>
      <c r="J411" s="41"/>
      <c r="K411" s="41"/>
      <c r="L411" s="45"/>
      <c r="M411" s="235"/>
      <c r="N411" s="236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166</v>
      </c>
      <c r="AU411" s="18" t="s">
        <v>84</v>
      </c>
    </row>
    <row r="412" s="2" customFormat="1" ht="24.15" customHeight="1">
      <c r="A412" s="39"/>
      <c r="B412" s="40"/>
      <c r="C412" s="219" t="s">
        <v>2107</v>
      </c>
      <c r="D412" s="219" t="s">
        <v>159</v>
      </c>
      <c r="E412" s="220" t="s">
        <v>2108</v>
      </c>
      <c r="F412" s="221" t="s">
        <v>2033</v>
      </c>
      <c r="G412" s="222" t="s">
        <v>1843</v>
      </c>
      <c r="H412" s="223">
        <v>3</v>
      </c>
      <c r="I412" s="224"/>
      <c r="J412" s="225">
        <f>ROUND(I412*H412,2)</f>
        <v>0</v>
      </c>
      <c r="K412" s="221" t="s">
        <v>1</v>
      </c>
      <c r="L412" s="45"/>
      <c r="M412" s="226" t="s">
        <v>1</v>
      </c>
      <c r="N412" s="227" t="s">
        <v>41</v>
      </c>
      <c r="O412" s="92"/>
      <c r="P412" s="228">
        <f>O412*H412</f>
        <v>0</v>
      </c>
      <c r="Q412" s="228">
        <v>0</v>
      </c>
      <c r="R412" s="228">
        <f>Q412*H412</f>
        <v>0</v>
      </c>
      <c r="S412" s="228">
        <v>0</v>
      </c>
      <c r="T412" s="22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0" t="s">
        <v>164</v>
      </c>
      <c r="AT412" s="230" t="s">
        <v>159</v>
      </c>
      <c r="AU412" s="230" t="s">
        <v>84</v>
      </c>
      <c r="AY412" s="18" t="s">
        <v>156</v>
      </c>
      <c r="BE412" s="231">
        <f>IF(N412="základní",J412,0)</f>
        <v>0</v>
      </c>
      <c r="BF412" s="231">
        <f>IF(N412="snížená",J412,0)</f>
        <v>0</v>
      </c>
      <c r="BG412" s="231">
        <f>IF(N412="zákl. přenesená",J412,0)</f>
        <v>0</v>
      </c>
      <c r="BH412" s="231">
        <f>IF(N412="sníž. přenesená",J412,0)</f>
        <v>0</v>
      </c>
      <c r="BI412" s="231">
        <f>IF(N412="nulová",J412,0)</f>
        <v>0</v>
      </c>
      <c r="BJ412" s="18" t="s">
        <v>84</v>
      </c>
      <c r="BK412" s="231">
        <f>ROUND(I412*H412,2)</f>
        <v>0</v>
      </c>
      <c r="BL412" s="18" t="s">
        <v>164</v>
      </c>
      <c r="BM412" s="230" t="s">
        <v>2109</v>
      </c>
    </row>
    <row r="413" s="2" customFormat="1">
      <c r="A413" s="39"/>
      <c r="B413" s="40"/>
      <c r="C413" s="41"/>
      <c r="D413" s="232" t="s">
        <v>166</v>
      </c>
      <c r="E413" s="41"/>
      <c r="F413" s="233" t="s">
        <v>2033</v>
      </c>
      <c r="G413" s="41"/>
      <c r="H413" s="41"/>
      <c r="I413" s="234"/>
      <c r="J413" s="41"/>
      <c r="K413" s="41"/>
      <c r="L413" s="45"/>
      <c r="M413" s="235"/>
      <c r="N413" s="23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166</v>
      </c>
      <c r="AU413" s="18" t="s">
        <v>84</v>
      </c>
    </row>
    <row r="414" s="2" customFormat="1" ht="24.15" customHeight="1">
      <c r="A414" s="39"/>
      <c r="B414" s="40"/>
      <c r="C414" s="219" t="s">
        <v>1687</v>
      </c>
      <c r="D414" s="219" t="s">
        <v>159</v>
      </c>
      <c r="E414" s="220" t="s">
        <v>2110</v>
      </c>
      <c r="F414" s="221" t="s">
        <v>2111</v>
      </c>
      <c r="G414" s="222" t="s">
        <v>1843</v>
      </c>
      <c r="H414" s="223">
        <v>2</v>
      </c>
      <c r="I414" s="224"/>
      <c r="J414" s="225">
        <f>ROUND(I414*H414,2)</f>
        <v>0</v>
      </c>
      <c r="K414" s="221" t="s">
        <v>1</v>
      </c>
      <c r="L414" s="45"/>
      <c r="M414" s="226" t="s">
        <v>1</v>
      </c>
      <c r="N414" s="227" t="s">
        <v>41</v>
      </c>
      <c r="O414" s="92"/>
      <c r="P414" s="228">
        <f>O414*H414</f>
        <v>0</v>
      </c>
      <c r="Q414" s="228">
        <v>0</v>
      </c>
      <c r="R414" s="228">
        <f>Q414*H414</f>
        <v>0</v>
      </c>
      <c r="S414" s="228">
        <v>0</v>
      </c>
      <c r="T414" s="22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0" t="s">
        <v>164</v>
      </c>
      <c r="AT414" s="230" t="s">
        <v>159</v>
      </c>
      <c r="AU414" s="230" t="s">
        <v>84</v>
      </c>
      <c r="AY414" s="18" t="s">
        <v>156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8" t="s">
        <v>84</v>
      </c>
      <c r="BK414" s="231">
        <f>ROUND(I414*H414,2)</f>
        <v>0</v>
      </c>
      <c r="BL414" s="18" t="s">
        <v>164</v>
      </c>
      <c r="BM414" s="230" t="s">
        <v>2112</v>
      </c>
    </row>
    <row r="415" s="2" customFormat="1">
      <c r="A415" s="39"/>
      <c r="B415" s="40"/>
      <c r="C415" s="41"/>
      <c r="D415" s="232" t="s">
        <v>166</v>
      </c>
      <c r="E415" s="41"/>
      <c r="F415" s="233" t="s">
        <v>2111</v>
      </c>
      <c r="G415" s="41"/>
      <c r="H415" s="41"/>
      <c r="I415" s="234"/>
      <c r="J415" s="41"/>
      <c r="K415" s="41"/>
      <c r="L415" s="45"/>
      <c r="M415" s="235"/>
      <c r="N415" s="23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166</v>
      </c>
      <c r="AU415" s="18" t="s">
        <v>84</v>
      </c>
    </row>
    <row r="416" s="2" customFormat="1" ht="24.15" customHeight="1">
      <c r="A416" s="39"/>
      <c r="B416" s="40"/>
      <c r="C416" s="219" t="s">
        <v>476</v>
      </c>
      <c r="D416" s="219" t="s">
        <v>159</v>
      </c>
      <c r="E416" s="220" t="s">
        <v>2113</v>
      </c>
      <c r="F416" s="221" t="s">
        <v>1920</v>
      </c>
      <c r="G416" s="222" t="s">
        <v>1843</v>
      </c>
      <c r="H416" s="223">
        <v>1</v>
      </c>
      <c r="I416" s="224"/>
      <c r="J416" s="225">
        <f>ROUND(I416*H416,2)</f>
        <v>0</v>
      </c>
      <c r="K416" s="221" t="s">
        <v>1</v>
      </c>
      <c r="L416" s="45"/>
      <c r="M416" s="226" t="s">
        <v>1</v>
      </c>
      <c r="N416" s="227" t="s">
        <v>41</v>
      </c>
      <c r="O416" s="92"/>
      <c r="P416" s="228">
        <f>O416*H416</f>
        <v>0</v>
      </c>
      <c r="Q416" s="228">
        <v>0</v>
      </c>
      <c r="R416" s="228">
        <f>Q416*H416</f>
        <v>0</v>
      </c>
      <c r="S416" s="228">
        <v>0</v>
      </c>
      <c r="T416" s="22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0" t="s">
        <v>164</v>
      </c>
      <c r="AT416" s="230" t="s">
        <v>159</v>
      </c>
      <c r="AU416" s="230" t="s">
        <v>84</v>
      </c>
      <c r="AY416" s="18" t="s">
        <v>156</v>
      </c>
      <c r="BE416" s="231">
        <f>IF(N416="základní",J416,0)</f>
        <v>0</v>
      </c>
      <c r="BF416" s="231">
        <f>IF(N416="snížená",J416,0)</f>
        <v>0</v>
      </c>
      <c r="BG416" s="231">
        <f>IF(N416="zákl. přenesená",J416,0)</f>
        <v>0</v>
      </c>
      <c r="BH416" s="231">
        <f>IF(N416="sníž. přenesená",J416,0)</f>
        <v>0</v>
      </c>
      <c r="BI416" s="231">
        <f>IF(N416="nulová",J416,0)</f>
        <v>0</v>
      </c>
      <c r="BJ416" s="18" t="s">
        <v>84</v>
      </c>
      <c r="BK416" s="231">
        <f>ROUND(I416*H416,2)</f>
        <v>0</v>
      </c>
      <c r="BL416" s="18" t="s">
        <v>164</v>
      </c>
      <c r="BM416" s="230" t="s">
        <v>2114</v>
      </c>
    </row>
    <row r="417" s="2" customFormat="1">
      <c r="A417" s="39"/>
      <c r="B417" s="40"/>
      <c r="C417" s="41"/>
      <c r="D417" s="232" t="s">
        <v>166</v>
      </c>
      <c r="E417" s="41"/>
      <c r="F417" s="233" t="s">
        <v>1920</v>
      </c>
      <c r="G417" s="41"/>
      <c r="H417" s="41"/>
      <c r="I417" s="234"/>
      <c r="J417" s="41"/>
      <c r="K417" s="41"/>
      <c r="L417" s="45"/>
      <c r="M417" s="235"/>
      <c r="N417" s="236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166</v>
      </c>
      <c r="AU417" s="18" t="s">
        <v>84</v>
      </c>
    </row>
    <row r="418" s="2" customFormat="1">
      <c r="A418" s="39"/>
      <c r="B418" s="40"/>
      <c r="C418" s="41"/>
      <c r="D418" s="232" t="s">
        <v>1844</v>
      </c>
      <c r="E418" s="41"/>
      <c r="F418" s="297" t="s">
        <v>2115</v>
      </c>
      <c r="G418" s="41"/>
      <c r="H418" s="41"/>
      <c r="I418" s="234"/>
      <c r="J418" s="41"/>
      <c r="K418" s="41"/>
      <c r="L418" s="45"/>
      <c r="M418" s="235"/>
      <c r="N418" s="23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1844</v>
      </c>
      <c r="AU418" s="18" t="s">
        <v>84</v>
      </c>
    </row>
    <row r="419" s="2" customFormat="1" ht="24.15" customHeight="1">
      <c r="A419" s="39"/>
      <c r="B419" s="40"/>
      <c r="C419" s="219" t="s">
        <v>484</v>
      </c>
      <c r="D419" s="219" t="s">
        <v>159</v>
      </c>
      <c r="E419" s="220" t="s">
        <v>2116</v>
      </c>
      <c r="F419" s="221" t="s">
        <v>1863</v>
      </c>
      <c r="G419" s="222" t="s">
        <v>203</v>
      </c>
      <c r="H419" s="223">
        <v>2</v>
      </c>
      <c r="I419" s="224"/>
      <c r="J419" s="225">
        <f>ROUND(I419*H419,2)</f>
        <v>0</v>
      </c>
      <c r="K419" s="221" t="s">
        <v>1</v>
      </c>
      <c r="L419" s="45"/>
      <c r="M419" s="226" t="s">
        <v>1</v>
      </c>
      <c r="N419" s="227" t="s">
        <v>41</v>
      </c>
      <c r="O419" s="92"/>
      <c r="P419" s="228">
        <f>O419*H419</f>
        <v>0</v>
      </c>
      <c r="Q419" s="228">
        <v>0</v>
      </c>
      <c r="R419" s="228">
        <f>Q419*H419</f>
        <v>0</v>
      </c>
      <c r="S419" s="228">
        <v>0</v>
      </c>
      <c r="T419" s="22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0" t="s">
        <v>164</v>
      </c>
      <c r="AT419" s="230" t="s">
        <v>159</v>
      </c>
      <c r="AU419" s="230" t="s">
        <v>84</v>
      </c>
      <c r="AY419" s="18" t="s">
        <v>156</v>
      </c>
      <c r="BE419" s="231">
        <f>IF(N419="základní",J419,0)</f>
        <v>0</v>
      </c>
      <c r="BF419" s="231">
        <f>IF(N419="snížená",J419,0)</f>
        <v>0</v>
      </c>
      <c r="BG419" s="231">
        <f>IF(N419="zákl. přenesená",J419,0)</f>
        <v>0</v>
      </c>
      <c r="BH419" s="231">
        <f>IF(N419="sníž. přenesená",J419,0)</f>
        <v>0</v>
      </c>
      <c r="BI419" s="231">
        <f>IF(N419="nulová",J419,0)</f>
        <v>0</v>
      </c>
      <c r="BJ419" s="18" t="s">
        <v>84</v>
      </c>
      <c r="BK419" s="231">
        <f>ROUND(I419*H419,2)</f>
        <v>0</v>
      </c>
      <c r="BL419" s="18" t="s">
        <v>164</v>
      </c>
      <c r="BM419" s="230" t="s">
        <v>2117</v>
      </c>
    </row>
    <row r="420" s="2" customFormat="1">
      <c r="A420" s="39"/>
      <c r="B420" s="40"/>
      <c r="C420" s="41"/>
      <c r="D420" s="232" t="s">
        <v>166</v>
      </c>
      <c r="E420" s="41"/>
      <c r="F420" s="233" t="s">
        <v>1863</v>
      </c>
      <c r="G420" s="41"/>
      <c r="H420" s="41"/>
      <c r="I420" s="234"/>
      <c r="J420" s="41"/>
      <c r="K420" s="41"/>
      <c r="L420" s="45"/>
      <c r="M420" s="235"/>
      <c r="N420" s="23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166</v>
      </c>
      <c r="AU420" s="18" t="s">
        <v>84</v>
      </c>
    </row>
    <row r="421" s="2" customFormat="1">
      <c r="A421" s="39"/>
      <c r="B421" s="40"/>
      <c r="C421" s="41"/>
      <c r="D421" s="232" t="s">
        <v>1844</v>
      </c>
      <c r="E421" s="41"/>
      <c r="F421" s="297" t="s">
        <v>2036</v>
      </c>
      <c r="G421" s="41"/>
      <c r="H421" s="41"/>
      <c r="I421" s="234"/>
      <c r="J421" s="41"/>
      <c r="K421" s="41"/>
      <c r="L421" s="45"/>
      <c r="M421" s="235"/>
      <c r="N421" s="23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1844</v>
      </c>
      <c r="AU421" s="18" t="s">
        <v>84</v>
      </c>
    </row>
    <row r="422" s="2" customFormat="1" ht="16.5" customHeight="1">
      <c r="A422" s="39"/>
      <c r="B422" s="40"/>
      <c r="C422" s="219" t="s">
        <v>492</v>
      </c>
      <c r="D422" s="219" t="s">
        <v>159</v>
      </c>
      <c r="E422" s="220" t="s">
        <v>2118</v>
      </c>
      <c r="F422" s="221" t="s">
        <v>2038</v>
      </c>
      <c r="G422" s="222" t="s">
        <v>1887</v>
      </c>
      <c r="H422" s="223">
        <v>9</v>
      </c>
      <c r="I422" s="224"/>
      <c r="J422" s="225">
        <f>ROUND(I422*H422,2)</f>
        <v>0</v>
      </c>
      <c r="K422" s="221" t="s">
        <v>1</v>
      </c>
      <c r="L422" s="45"/>
      <c r="M422" s="226" t="s">
        <v>1</v>
      </c>
      <c r="N422" s="227" t="s">
        <v>41</v>
      </c>
      <c r="O422" s="92"/>
      <c r="P422" s="228">
        <f>O422*H422</f>
        <v>0</v>
      </c>
      <c r="Q422" s="228">
        <v>0</v>
      </c>
      <c r="R422" s="228">
        <f>Q422*H422</f>
        <v>0</v>
      </c>
      <c r="S422" s="228">
        <v>0</v>
      </c>
      <c r="T422" s="22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0" t="s">
        <v>164</v>
      </c>
      <c r="AT422" s="230" t="s">
        <v>159</v>
      </c>
      <c r="AU422" s="230" t="s">
        <v>84</v>
      </c>
      <c r="AY422" s="18" t="s">
        <v>156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8" t="s">
        <v>84</v>
      </c>
      <c r="BK422" s="231">
        <f>ROUND(I422*H422,2)</f>
        <v>0</v>
      </c>
      <c r="BL422" s="18" t="s">
        <v>164</v>
      </c>
      <c r="BM422" s="230" t="s">
        <v>2119</v>
      </c>
    </row>
    <row r="423" s="2" customFormat="1">
      <c r="A423" s="39"/>
      <c r="B423" s="40"/>
      <c r="C423" s="41"/>
      <c r="D423" s="232" t="s">
        <v>166</v>
      </c>
      <c r="E423" s="41"/>
      <c r="F423" s="233" t="s">
        <v>2038</v>
      </c>
      <c r="G423" s="41"/>
      <c r="H423" s="41"/>
      <c r="I423" s="234"/>
      <c r="J423" s="41"/>
      <c r="K423" s="41"/>
      <c r="L423" s="45"/>
      <c r="M423" s="235"/>
      <c r="N423" s="236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166</v>
      </c>
      <c r="AU423" s="18" t="s">
        <v>84</v>
      </c>
    </row>
    <row r="424" s="2" customFormat="1" ht="16.5" customHeight="1">
      <c r="A424" s="39"/>
      <c r="B424" s="40"/>
      <c r="C424" s="219" t="s">
        <v>498</v>
      </c>
      <c r="D424" s="219" t="s">
        <v>159</v>
      </c>
      <c r="E424" s="220" t="s">
        <v>2120</v>
      </c>
      <c r="F424" s="221" t="s">
        <v>1923</v>
      </c>
      <c r="G424" s="222" t="s">
        <v>1887</v>
      </c>
      <c r="H424" s="223">
        <v>6</v>
      </c>
      <c r="I424" s="224"/>
      <c r="J424" s="225">
        <f>ROUND(I424*H424,2)</f>
        <v>0</v>
      </c>
      <c r="K424" s="221" t="s">
        <v>1</v>
      </c>
      <c r="L424" s="45"/>
      <c r="M424" s="226" t="s">
        <v>1</v>
      </c>
      <c r="N424" s="227" t="s">
        <v>41</v>
      </c>
      <c r="O424" s="92"/>
      <c r="P424" s="228">
        <f>O424*H424</f>
        <v>0</v>
      </c>
      <c r="Q424" s="228">
        <v>0</v>
      </c>
      <c r="R424" s="228">
        <f>Q424*H424</f>
        <v>0</v>
      </c>
      <c r="S424" s="228">
        <v>0</v>
      </c>
      <c r="T424" s="22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0" t="s">
        <v>164</v>
      </c>
      <c r="AT424" s="230" t="s">
        <v>159</v>
      </c>
      <c r="AU424" s="230" t="s">
        <v>84</v>
      </c>
      <c r="AY424" s="18" t="s">
        <v>156</v>
      </c>
      <c r="BE424" s="231">
        <f>IF(N424="základní",J424,0)</f>
        <v>0</v>
      </c>
      <c r="BF424" s="231">
        <f>IF(N424="snížená",J424,0)</f>
        <v>0</v>
      </c>
      <c r="BG424" s="231">
        <f>IF(N424="zákl. přenesená",J424,0)</f>
        <v>0</v>
      </c>
      <c r="BH424" s="231">
        <f>IF(N424="sníž. přenesená",J424,0)</f>
        <v>0</v>
      </c>
      <c r="BI424" s="231">
        <f>IF(N424="nulová",J424,0)</f>
        <v>0</v>
      </c>
      <c r="BJ424" s="18" t="s">
        <v>84</v>
      </c>
      <c r="BK424" s="231">
        <f>ROUND(I424*H424,2)</f>
        <v>0</v>
      </c>
      <c r="BL424" s="18" t="s">
        <v>164</v>
      </c>
      <c r="BM424" s="230" t="s">
        <v>2121</v>
      </c>
    </row>
    <row r="425" s="2" customFormat="1">
      <c r="A425" s="39"/>
      <c r="B425" s="40"/>
      <c r="C425" s="41"/>
      <c r="D425" s="232" t="s">
        <v>166</v>
      </c>
      <c r="E425" s="41"/>
      <c r="F425" s="233" t="s">
        <v>1923</v>
      </c>
      <c r="G425" s="41"/>
      <c r="H425" s="41"/>
      <c r="I425" s="234"/>
      <c r="J425" s="41"/>
      <c r="K425" s="41"/>
      <c r="L425" s="45"/>
      <c r="M425" s="235"/>
      <c r="N425" s="23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166</v>
      </c>
      <c r="AU425" s="18" t="s">
        <v>84</v>
      </c>
    </row>
    <row r="426" s="2" customFormat="1" ht="16.5" customHeight="1">
      <c r="A426" s="39"/>
      <c r="B426" s="40"/>
      <c r="C426" s="219" t="s">
        <v>504</v>
      </c>
      <c r="D426" s="219" t="s">
        <v>159</v>
      </c>
      <c r="E426" s="220" t="s">
        <v>2122</v>
      </c>
      <c r="F426" s="221" t="s">
        <v>2123</v>
      </c>
      <c r="G426" s="222" t="s">
        <v>1887</v>
      </c>
      <c r="H426" s="223">
        <v>18</v>
      </c>
      <c r="I426" s="224"/>
      <c r="J426" s="225">
        <f>ROUND(I426*H426,2)</f>
        <v>0</v>
      </c>
      <c r="K426" s="221" t="s">
        <v>1</v>
      </c>
      <c r="L426" s="45"/>
      <c r="M426" s="226" t="s">
        <v>1</v>
      </c>
      <c r="N426" s="227" t="s">
        <v>41</v>
      </c>
      <c r="O426" s="92"/>
      <c r="P426" s="228">
        <f>O426*H426</f>
        <v>0</v>
      </c>
      <c r="Q426" s="228">
        <v>0</v>
      </c>
      <c r="R426" s="228">
        <f>Q426*H426</f>
        <v>0</v>
      </c>
      <c r="S426" s="228">
        <v>0</v>
      </c>
      <c r="T426" s="22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0" t="s">
        <v>164</v>
      </c>
      <c r="AT426" s="230" t="s">
        <v>159</v>
      </c>
      <c r="AU426" s="230" t="s">
        <v>84</v>
      </c>
      <c r="AY426" s="18" t="s">
        <v>156</v>
      </c>
      <c r="BE426" s="231">
        <f>IF(N426="základní",J426,0)</f>
        <v>0</v>
      </c>
      <c r="BF426" s="231">
        <f>IF(N426="snížená",J426,0)</f>
        <v>0</v>
      </c>
      <c r="BG426" s="231">
        <f>IF(N426="zákl. přenesená",J426,0)</f>
        <v>0</v>
      </c>
      <c r="BH426" s="231">
        <f>IF(N426="sníž. přenesená",J426,0)</f>
        <v>0</v>
      </c>
      <c r="BI426" s="231">
        <f>IF(N426="nulová",J426,0)</f>
        <v>0</v>
      </c>
      <c r="BJ426" s="18" t="s">
        <v>84</v>
      </c>
      <c r="BK426" s="231">
        <f>ROUND(I426*H426,2)</f>
        <v>0</v>
      </c>
      <c r="BL426" s="18" t="s">
        <v>164</v>
      </c>
      <c r="BM426" s="230" t="s">
        <v>1148</v>
      </c>
    </row>
    <row r="427" s="2" customFormat="1">
      <c r="A427" s="39"/>
      <c r="B427" s="40"/>
      <c r="C427" s="41"/>
      <c r="D427" s="232" t="s">
        <v>166</v>
      </c>
      <c r="E427" s="41"/>
      <c r="F427" s="233" t="s">
        <v>2123</v>
      </c>
      <c r="G427" s="41"/>
      <c r="H427" s="41"/>
      <c r="I427" s="234"/>
      <c r="J427" s="41"/>
      <c r="K427" s="41"/>
      <c r="L427" s="45"/>
      <c r="M427" s="235"/>
      <c r="N427" s="23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166</v>
      </c>
      <c r="AU427" s="18" t="s">
        <v>84</v>
      </c>
    </row>
    <row r="428" s="2" customFormat="1" ht="16.5" customHeight="1">
      <c r="A428" s="39"/>
      <c r="B428" s="40"/>
      <c r="C428" s="219" t="s">
        <v>510</v>
      </c>
      <c r="D428" s="219" t="s">
        <v>159</v>
      </c>
      <c r="E428" s="220" t="s">
        <v>2124</v>
      </c>
      <c r="F428" s="221" t="s">
        <v>1925</v>
      </c>
      <c r="G428" s="222" t="s">
        <v>1887</v>
      </c>
      <c r="H428" s="223">
        <v>48</v>
      </c>
      <c r="I428" s="224"/>
      <c r="J428" s="225">
        <f>ROUND(I428*H428,2)</f>
        <v>0</v>
      </c>
      <c r="K428" s="221" t="s">
        <v>1</v>
      </c>
      <c r="L428" s="45"/>
      <c r="M428" s="226" t="s">
        <v>1</v>
      </c>
      <c r="N428" s="227" t="s">
        <v>41</v>
      </c>
      <c r="O428" s="92"/>
      <c r="P428" s="228">
        <f>O428*H428</f>
        <v>0</v>
      </c>
      <c r="Q428" s="228">
        <v>0</v>
      </c>
      <c r="R428" s="228">
        <f>Q428*H428</f>
        <v>0</v>
      </c>
      <c r="S428" s="228">
        <v>0</v>
      </c>
      <c r="T428" s="22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0" t="s">
        <v>164</v>
      </c>
      <c r="AT428" s="230" t="s">
        <v>159</v>
      </c>
      <c r="AU428" s="230" t="s">
        <v>84</v>
      </c>
      <c r="AY428" s="18" t="s">
        <v>156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8" t="s">
        <v>84</v>
      </c>
      <c r="BK428" s="231">
        <f>ROUND(I428*H428,2)</f>
        <v>0</v>
      </c>
      <c r="BL428" s="18" t="s">
        <v>164</v>
      </c>
      <c r="BM428" s="230" t="s">
        <v>1160</v>
      </c>
    </row>
    <row r="429" s="2" customFormat="1">
      <c r="A429" s="39"/>
      <c r="B429" s="40"/>
      <c r="C429" s="41"/>
      <c r="D429" s="232" t="s">
        <v>166</v>
      </c>
      <c r="E429" s="41"/>
      <c r="F429" s="233" t="s">
        <v>1925</v>
      </c>
      <c r="G429" s="41"/>
      <c r="H429" s="41"/>
      <c r="I429" s="234"/>
      <c r="J429" s="41"/>
      <c r="K429" s="41"/>
      <c r="L429" s="45"/>
      <c r="M429" s="235"/>
      <c r="N429" s="23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166</v>
      </c>
      <c r="AU429" s="18" t="s">
        <v>84</v>
      </c>
    </row>
    <row r="430" s="2" customFormat="1" ht="16.5" customHeight="1">
      <c r="A430" s="39"/>
      <c r="B430" s="40"/>
      <c r="C430" s="219" t="s">
        <v>516</v>
      </c>
      <c r="D430" s="219" t="s">
        <v>159</v>
      </c>
      <c r="E430" s="220" t="s">
        <v>2125</v>
      </c>
      <c r="F430" s="221" t="s">
        <v>2126</v>
      </c>
      <c r="G430" s="222" t="s">
        <v>1887</v>
      </c>
      <c r="H430" s="223">
        <v>6</v>
      </c>
      <c r="I430" s="224"/>
      <c r="J430" s="225">
        <f>ROUND(I430*H430,2)</f>
        <v>0</v>
      </c>
      <c r="K430" s="221" t="s">
        <v>1</v>
      </c>
      <c r="L430" s="45"/>
      <c r="M430" s="226" t="s">
        <v>1</v>
      </c>
      <c r="N430" s="227" t="s">
        <v>41</v>
      </c>
      <c r="O430" s="92"/>
      <c r="P430" s="228">
        <f>O430*H430</f>
        <v>0</v>
      </c>
      <c r="Q430" s="228">
        <v>0</v>
      </c>
      <c r="R430" s="228">
        <f>Q430*H430</f>
        <v>0</v>
      </c>
      <c r="S430" s="228">
        <v>0</v>
      </c>
      <c r="T430" s="229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0" t="s">
        <v>164</v>
      </c>
      <c r="AT430" s="230" t="s">
        <v>159</v>
      </c>
      <c r="AU430" s="230" t="s">
        <v>84</v>
      </c>
      <c r="AY430" s="18" t="s">
        <v>156</v>
      </c>
      <c r="BE430" s="231">
        <f>IF(N430="základní",J430,0)</f>
        <v>0</v>
      </c>
      <c r="BF430" s="231">
        <f>IF(N430="snížená",J430,0)</f>
        <v>0</v>
      </c>
      <c r="BG430" s="231">
        <f>IF(N430="zákl. přenesená",J430,0)</f>
        <v>0</v>
      </c>
      <c r="BH430" s="231">
        <f>IF(N430="sníž. přenesená",J430,0)</f>
        <v>0</v>
      </c>
      <c r="BI430" s="231">
        <f>IF(N430="nulová",J430,0)</f>
        <v>0</v>
      </c>
      <c r="BJ430" s="18" t="s">
        <v>84</v>
      </c>
      <c r="BK430" s="231">
        <f>ROUND(I430*H430,2)</f>
        <v>0</v>
      </c>
      <c r="BL430" s="18" t="s">
        <v>164</v>
      </c>
      <c r="BM430" s="230" t="s">
        <v>1183</v>
      </c>
    </row>
    <row r="431" s="2" customFormat="1">
      <c r="A431" s="39"/>
      <c r="B431" s="40"/>
      <c r="C431" s="41"/>
      <c r="D431" s="232" t="s">
        <v>166</v>
      </c>
      <c r="E431" s="41"/>
      <c r="F431" s="233" t="s">
        <v>2126</v>
      </c>
      <c r="G431" s="41"/>
      <c r="H431" s="41"/>
      <c r="I431" s="234"/>
      <c r="J431" s="41"/>
      <c r="K431" s="41"/>
      <c r="L431" s="45"/>
      <c r="M431" s="235"/>
      <c r="N431" s="23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166</v>
      </c>
      <c r="AU431" s="18" t="s">
        <v>84</v>
      </c>
    </row>
    <row r="432" s="2" customFormat="1" ht="37.8" customHeight="1">
      <c r="A432" s="39"/>
      <c r="B432" s="40"/>
      <c r="C432" s="219" t="s">
        <v>523</v>
      </c>
      <c r="D432" s="219" t="s">
        <v>159</v>
      </c>
      <c r="E432" s="220" t="s">
        <v>2127</v>
      </c>
      <c r="F432" s="221" t="s">
        <v>2128</v>
      </c>
      <c r="G432" s="222" t="s">
        <v>1843</v>
      </c>
      <c r="H432" s="223">
        <v>1</v>
      </c>
      <c r="I432" s="224"/>
      <c r="J432" s="225">
        <f>ROUND(I432*H432,2)</f>
        <v>0</v>
      </c>
      <c r="K432" s="221" t="s">
        <v>1</v>
      </c>
      <c r="L432" s="45"/>
      <c r="M432" s="226" t="s">
        <v>1</v>
      </c>
      <c r="N432" s="227" t="s">
        <v>41</v>
      </c>
      <c r="O432" s="92"/>
      <c r="P432" s="228">
        <f>O432*H432</f>
        <v>0</v>
      </c>
      <c r="Q432" s="228">
        <v>0</v>
      </c>
      <c r="R432" s="228">
        <f>Q432*H432</f>
        <v>0</v>
      </c>
      <c r="S432" s="228">
        <v>0</v>
      </c>
      <c r="T432" s="22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0" t="s">
        <v>164</v>
      </c>
      <c r="AT432" s="230" t="s">
        <v>159</v>
      </c>
      <c r="AU432" s="230" t="s">
        <v>84</v>
      </c>
      <c r="AY432" s="18" t="s">
        <v>156</v>
      </c>
      <c r="BE432" s="231">
        <f>IF(N432="základní",J432,0)</f>
        <v>0</v>
      </c>
      <c r="BF432" s="231">
        <f>IF(N432="snížená",J432,0)</f>
        <v>0</v>
      </c>
      <c r="BG432" s="231">
        <f>IF(N432="zákl. přenesená",J432,0)</f>
        <v>0</v>
      </c>
      <c r="BH432" s="231">
        <f>IF(N432="sníž. přenesená",J432,0)</f>
        <v>0</v>
      </c>
      <c r="BI432" s="231">
        <f>IF(N432="nulová",J432,0)</f>
        <v>0</v>
      </c>
      <c r="BJ432" s="18" t="s">
        <v>84</v>
      </c>
      <c r="BK432" s="231">
        <f>ROUND(I432*H432,2)</f>
        <v>0</v>
      </c>
      <c r="BL432" s="18" t="s">
        <v>164</v>
      </c>
      <c r="BM432" s="230" t="s">
        <v>1197</v>
      </c>
    </row>
    <row r="433" s="2" customFormat="1">
      <c r="A433" s="39"/>
      <c r="B433" s="40"/>
      <c r="C433" s="41"/>
      <c r="D433" s="232" t="s">
        <v>166</v>
      </c>
      <c r="E433" s="41"/>
      <c r="F433" s="233" t="s">
        <v>2128</v>
      </c>
      <c r="G433" s="41"/>
      <c r="H433" s="41"/>
      <c r="I433" s="234"/>
      <c r="J433" s="41"/>
      <c r="K433" s="41"/>
      <c r="L433" s="45"/>
      <c r="M433" s="235"/>
      <c r="N433" s="236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166</v>
      </c>
      <c r="AU433" s="18" t="s">
        <v>84</v>
      </c>
    </row>
    <row r="434" s="2" customFormat="1" ht="24.15" customHeight="1">
      <c r="A434" s="39"/>
      <c r="B434" s="40"/>
      <c r="C434" s="219" t="s">
        <v>530</v>
      </c>
      <c r="D434" s="219" t="s">
        <v>159</v>
      </c>
      <c r="E434" s="220" t="s">
        <v>2129</v>
      </c>
      <c r="F434" s="221" t="s">
        <v>2130</v>
      </c>
      <c r="G434" s="222" t="s">
        <v>1843</v>
      </c>
      <c r="H434" s="223">
        <v>1</v>
      </c>
      <c r="I434" s="224"/>
      <c r="J434" s="225">
        <f>ROUND(I434*H434,2)</f>
        <v>0</v>
      </c>
      <c r="K434" s="221" t="s">
        <v>1</v>
      </c>
      <c r="L434" s="45"/>
      <c r="M434" s="226" t="s">
        <v>1</v>
      </c>
      <c r="N434" s="227" t="s">
        <v>41</v>
      </c>
      <c r="O434" s="92"/>
      <c r="P434" s="228">
        <f>O434*H434</f>
        <v>0</v>
      </c>
      <c r="Q434" s="228">
        <v>0</v>
      </c>
      <c r="R434" s="228">
        <f>Q434*H434</f>
        <v>0</v>
      </c>
      <c r="S434" s="228">
        <v>0</v>
      </c>
      <c r="T434" s="22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0" t="s">
        <v>164</v>
      </c>
      <c r="AT434" s="230" t="s">
        <v>159</v>
      </c>
      <c r="AU434" s="230" t="s">
        <v>84</v>
      </c>
      <c r="AY434" s="18" t="s">
        <v>156</v>
      </c>
      <c r="BE434" s="231">
        <f>IF(N434="základní",J434,0)</f>
        <v>0</v>
      </c>
      <c r="BF434" s="231">
        <f>IF(N434="snížená",J434,0)</f>
        <v>0</v>
      </c>
      <c r="BG434" s="231">
        <f>IF(N434="zákl. přenesená",J434,0)</f>
        <v>0</v>
      </c>
      <c r="BH434" s="231">
        <f>IF(N434="sníž. přenesená",J434,0)</f>
        <v>0</v>
      </c>
      <c r="BI434" s="231">
        <f>IF(N434="nulová",J434,0)</f>
        <v>0</v>
      </c>
      <c r="BJ434" s="18" t="s">
        <v>84</v>
      </c>
      <c r="BK434" s="231">
        <f>ROUND(I434*H434,2)</f>
        <v>0</v>
      </c>
      <c r="BL434" s="18" t="s">
        <v>164</v>
      </c>
      <c r="BM434" s="230" t="s">
        <v>1212</v>
      </c>
    </row>
    <row r="435" s="2" customFormat="1">
      <c r="A435" s="39"/>
      <c r="B435" s="40"/>
      <c r="C435" s="41"/>
      <c r="D435" s="232" t="s">
        <v>166</v>
      </c>
      <c r="E435" s="41"/>
      <c r="F435" s="233" t="s">
        <v>2130</v>
      </c>
      <c r="G435" s="41"/>
      <c r="H435" s="41"/>
      <c r="I435" s="234"/>
      <c r="J435" s="41"/>
      <c r="K435" s="41"/>
      <c r="L435" s="45"/>
      <c r="M435" s="235"/>
      <c r="N435" s="23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166</v>
      </c>
      <c r="AU435" s="18" t="s">
        <v>84</v>
      </c>
    </row>
    <row r="436" s="2" customFormat="1" ht="24.15" customHeight="1">
      <c r="A436" s="39"/>
      <c r="B436" s="40"/>
      <c r="C436" s="219" t="s">
        <v>536</v>
      </c>
      <c r="D436" s="219" t="s">
        <v>159</v>
      </c>
      <c r="E436" s="220" t="s">
        <v>2131</v>
      </c>
      <c r="F436" s="221" t="s">
        <v>2132</v>
      </c>
      <c r="G436" s="222" t="s">
        <v>1843</v>
      </c>
      <c r="H436" s="223">
        <v>1</v>
      </c>
      <c r="I436" s="224"/>
      <c r="J436" s="225">
        <f>ROUND(I436*H436,2)</f>
        <v>0</v>
      </c>
      <c r="K436" s="221" t="s">
        <v>1</v>
      </c>
      <c r="L436" s="45"/>
      <c r="M436" s="226" t="s">
        <v>1</v>
      </c>
      <c r="N436" s="227" t="s">
        <v>41</v>
      </c>
      <c r="O436" s="92"/>
      <c r="P436" s="228">
        <f>O436*H436</f>
        <v>0</v>
      </c>
      <c r="Q436" s="228">
        <v>0</v>
      </c>
      <c r="R436" s="228">
        <f>Q436*H436</f>
        <v>0</v>
      </c>
      <c r="S436" s="228">
        <v>0</v>
      </c>
      <c r="T436" s="22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0" t="s">
        <v>164</v>
      </c>
      <c r="AT436" s="230" t="s">
        <v>159</v>
      </c>
      <c r="AU436" s="230" t="s">
        <v>84</v>
      </c>
      <c r="AY436" s="18" t="s">
        <v>156</v>
      </c>
      <c r="BE436" s="231">
        <f>IF(N436="základní",J436,0)</f>
        <v>0</v>
      </c>
      <c r="BF436" s="231">
        <f>IF(N436="snížená",J436,0)</f>
        <v>0</v>
      </c>
      <c r="BG436" s="231">
        <f>IF(N436="zákl. přenesená",J436,0)</f>
        <v>0</v>
      </c>
      <c r="BH436" s="231">
        <f>IF(N436="sníž. přenesená",J436,0)</f>
        <v>0</v>
      </c>
      <c r="BI436" s="231">
        <f>IF(N436="nulová",J436,0)</f>
        <v>0</v>
      </c>
      <c r="BJ436" s="18" t="s">
        <v>84</v>
      </c>
      <c r="BK436" s="231">
        <f>ROUND(I436*H436,2)</f>
        <v>0</v>
      </c>
      <c r="BL436" s="18" t="s">
        <v>164</v>
      </c>
      <c r="BM436" s="230" t="s">
        <v>1223</v>
      </c>
    </row>
    <row r="437" s="2" customFormat="1">
      <c r="A437" s="39"/>
      <c r="B437" s="40"/>
      <c r="C437" s="41"/>
      <c r="D437" s="232" t="s">
        <v>166</v>
      </c>
      <c r="E437" s="41"/>
      <c r="F437" s="233" t="s">
        <v>2132</v>
      </c>
      <c r="G437" s="41"/>
      <c r="H437" s="41"/>
      <c r="I437" s="234"/>
      <c r="J437" s="41"/>
      <c r="K437" s="41"/>
      <c r="L437" s="45"/>
      <c r="M437" s="235"/>
      <c r="N437" s="23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166</v>
      </c>
      <c r="AU437" s="18" t="s">
        <v>84</v>
      </c>
    </row>
    <row r="438" s="2" customFormat="1">
      <c r="A438" s="39"/>
      <c r="B438" s="40"/>
      <c r="C438" s="41"/>
      <c r="D438" s="232" t="s">
        <v>1844</v>
      </c>
      <c r="E438" s="41"/>
      <c r="F438" s="297" t="s">
        <v>1870</v>
      </c>
      <c r="G438" s="41"/>
      <c r="H438" s="41"/>
      <c r="I438" s="234"/>
      <c r="J438" s="41"/>
      <c r="K438" s="41"/>
      <c r="L438" s="45"/>
      <c r="M438" s="235"/>
      <c r="N438" s="236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1844</v>
      </c>
      <c r="AU438" s="18" t="s">
        <v>84</v>
      </c>
    </row>
    <row r="439" s="2" customFormat="1" ht="24.15" customHeight="1">
      <c r="A439" s="39"/>
      <c r="B439" s="40"/>
      <c r="C439" s="219" t="s">
        <v>544</v>
      </c>
      <c r="D439" s="219" t="s">
        <v>159</v>
      </c>
      <c r="E439" s="220" t="s">
        <v>2133</v>
      </c>
      <c r="F439" s="221" t="s">
        <v>2134</v>
      </c>
      <c r="G439" s="222" t="s">
        <v>1843</v>
      </c>
      <c r="H439" s="223">
        <v>1</v>
      </c>
      <c r="I439" s="224"/>
      <c r="J439" s="225">
        <f>ROUND(I439*H439,2)</f>
        <v>0</v>
      </c>
      <c r="K439" s="221" t="s">
        <v>1</v>
      </c>
      <c r="L439" s="45"/>
      <c r="M439" s="226" t="s">
        <v>1</v>
      </c>
      <c r="N439" s="227" t="s">
        <v>41</v>
      </c>
      <c r="O439" s="92"/>
      <c r="P439" s="228">
        <f>O439*H439</f>
        <v>0</v>
      </c>
      <c r="Q439" s="228">
        <v>0</v>
      </c>
      <c r="R439" s="228">
        <f>Q439*H439</f>
        <v>0</v>
      </c>
      <c r="S439" s="228">
        <v>0</v>
      </c>
      <c r="T439" s="22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0" t="s">
        <v>164</v>
      </c>
      <c r="AT439" s="230" t="s">
        <v>159</v>
      </c>
      <c r="AU439" s="230" t="s">
        <v>84</v>
      </c>
      <c r="AY439" s="18" t="s">
        <v>156</v>
      </c>
      <c r="BE439" s="231">
        <f>IF(N439="základní",J439,0)</f>
        <v>0</v>
      </c>
      <c r="BF439" s="231">
        <f>IF(N439="snížená",J439,0)</f>
        <v>0</v>
      </c>
      <c r="BG439" s="231">
        <f>IF(N439="zákl. přenesená",J439,0)</f>
        <v>0</v>
      </c>
      <c r="BH439" s="231">
        <f>IF(N439="sníž. přenesená",J439,0)</f>
        <v>0</v>
      </c>
      <c r="BI439" s="231">
        <f>IF(N439="nulová",J439,0)</f>
        <v>0</v>
      </c>
      <c r="BJ439" s="18" t="s">
        <v>84</v>
      </c>
      <c r="BK439" s="231">
        <f>ROUND(I439*H439,2)</f>
        <v>0</v>
      </c>
      <c r="BL439" s="18" t="s">
        <v>164</v>
      </c>
      <c r="BM439" s="230" t="s">
        <v>1233</v>
      </c>
    </row>
    <row r="440" s="2" customFormat="1">
      <c r="A440" s="39"/>
      <c r="B440" s="40"/>
      <c r="C440" s="41"/>
      <c r="D440" s="232" t="s">
        <v>166</v>
      </c>
      <c r="E440" s="41"/>
      <c r="F440" s="233" t="s">
        <v>2134</v>
      </c>
      <c r="G440" s="41"/>
      <c r="H440" s="41"/>
      <c r="I440" s="234"/>
      <c r="J440" s="41"/>
      <c r="K440" s="41"/>
      <c r="L440" s="45"/>
      <c r="M440" s="235"/>
      <c r="N440" s="23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166</v>
      </c>
      <c r="AU440" s="18" t="s">
        <v>84</v>
      </c>
    </row>
    <row r="441" s="2" customFormat="1">
      <c r="A441" s="39"/>
      <c r="B441" s="40"/>
      <c r="C441" s="41"/>
      <c r="D441" s="232" t="s">
        <v>1844</v>
      </c>
      <c r="E441" s="41"/>
      <c r="F441" s="297" t="s">
        <v>1870</v>
      </c>
      <c r="G441" s="41"/>
      <c r="H441" s="41"/>
      <c r="I441" s="234"/>
      <c r="J441" s="41"/>
      <c r="K441" s="41"/>
      <c r="L441" s="45"/>
      <c r="M441" s="235"/>
      <c r="N441" s="236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1844</v>
      </c>
      <c r="AU441" s="18" t="s">
        <v>84</v>
      </c>
    </row>
    <row r="442" s="12" customFormat="1" ht="25.92" customHeight="1">
      <c r="A442" s="12"/>
      <c r="B442" s="203"/>
      <c r="C442" s="204"/>
      <c r="D442" s="205" t="s">
        <v>75</v>
      </c>
      <c r="E442" s="206" t="s">
        <v>2135</v>
      </c>
      <c r="F442" s="206" t="s">
        <v>2136</v>
      </c>
      <c r="G442" s="204"/>
      <c r="H442" s="204"/>
      <c r="I442" s="207"/>
      <c r="J442" s="208">
        <f>BK442</f>
        <v>0</v>
      </c>
      <c r="K442" s="204"/>
      <c r="L442" s="209"/>
      <c r="M442" s="210"/>
      <c r="N442" s="211"/>
      <c r="O442" s="211"/>
      <c r="P442" s="212">
        <f>SUM(P443:P454)</f>
        <v>0</v>
      </c>
      <c r="Q442" s="211"/>
      <c r="R442" s="212">
        <f>SUM(R443:R454)</f>
        <v>0</v>
      </c>
      <c r="S442" s="211"/>
      <c r="T442" s="213">
        <f>SUM(T443:T454)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14" t="s">
        <v>84</v>
      </c>
      <c r="AT442" s="215" t="s">
        <v>75</v>
      </c>
      <c r="AU442" s="215" t="s">
        <v>76</v>
      </c>
      <c r="AY442" s="214" t="s">
        <v>156</v>
      </c>
      <c r="BK442" s="216">
        <f>SUM(BK443:BK454)</f>
        <v>0</v>
      </c>
    </row>
    <row r="443" s="2" customFormat="1" ht="37.8" customHeight="1">
      <c r="A443" s="39"/>
      <c r="B443" s="40"/>
      <c r="C443" s="219" t="s">
        <v>551</v>
      </c>
      <c r="D443" s="219" t="s">
        <v>159</v>
      </c>
      <c r="E443" s="220" t="s">
        <v>2137</v>
      </c>
      <c r="F443" s="221" t="s">
        <v>2138</v>
      </c>
      <c r="G443" s="222" t="s">
        <v>1843</v>
      </c>
      <c r="H443" s="223">
        <v>1</v>
      </c>
      <c r="I443" s="224"/>
      <c r="J443" s="225">
        <f>ROUND(I443*H443,2)</f>
        <v>0</v>
      </c>
      <c r="K443" s="221" t="s">
        <v>1</v>
      </c>
      <c r="L443" s="45"/>
      <c r="M443" s="226" t="s">
        <v>1</v>
      </c>
      <c r="N443" s="227" t="s">
        <v>41</v>
      </c>
      <c r="O443" s="92"/>
      <c r="P443" s="228">
        <f>O443*H443</f>
        <v>0</v>
      </c>
      <c r="Q443" s="228">
        <v>0</v>
      </c>
      <c r="R443" s="228">
        <f>Q443*H443</f>
        <v>0</v>
      </c>
      <c r="S443" s="228">
        <v>0</v>
      </c>
      <c r="T443" s="22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0" t="s">
        <v>164</v>
      </c>
      <c r="AT443" s="230" t="s">
        <v>159</v>
      </c>
      <c r="AU443" s="230" t="s">
        <v>84</v>
      </c>
      <c r="AY443" s="18" t="s">
        <v>156</v>
      </c>
      <c r="BE443" s="231">
        <f>IF(N443="základní",J443,0)</f>
        <v>0</v>
      </c>
      <c r="BF443" s="231">
        <f>IF(N443="snížená",J443,0)</f>
        <v>0</v>
      </c>
      <c r="BG443" s="231">
        <f>IF(N443="zákl. přenesená",J443,0)</f>
        <v>0</v>
      </c>
      <c r="BH443" s="231">
        <f>IF(N443="sníž. přenesená",J443,0)</f>
        <v>0</v>
      </c>
      <c r="BI443" s="231">
        <f>IF(N443="nulová",J443,0)</f>
        <v>0</v>
      </c>
      <c r="BJ443" s="18" t="s">
        <v>84</v>
      </c>
      <c r="BK443" s="231">
        <f>ROUND(I443*H443,2)</f>
        <v>0</v>
      </c>
      <c r="BL443" s="18" t="s">
        <v>164</v>
      </c>
      <c r="BM443" s="230" t="s">
        <v>1245</v>
      </c>
    </row>
    <row r="444" s="2" customFormat="1">
      <c r="A444" s="39"/>
      <c r="B444" s="40"/>
      <c r="C444" s="41"/>
      <c r="D444" s="232" t="s">
        <v>166</v>
      </c>
      <c r="E444" s="41"/>
      <c r="F444" s="233" t="s">
        <v>2138</v>
      </c>
      <c r="G444" s="41"/>
      <c r="H444" s="41"/>
      <c r="I444" s="234"/>
      <c r="J444" s="41"/>
      <c r="K444" s="41"/>
      <c r="L444" s="45"/>
      <c r="M444" s="235"/>
      <c r="N444" s="23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166</v>
      </c>
      <c r="AU444" s="18" t="s">
        <v>84</v>
      </c>
    </row>
    <row r="445" s="2" customFormat="1">
      <c r="A445" s="39"/>
      <c r="B445" s="40"/>
      <c r="C445" s="41"/>
      <c r="D445" s="232" t="s">
        <v>1844</v>
      </c>
      <c r="E445" s="41"/>
      <c r="F445" s="297" t="s">
        <v>2139</v>
      </c>
      <c r="G445" s="41"/>
      <c r="H445" s="41"/>
      <c r="I445" s="234"/>
      <c r="J445" s="41"/>
      <c r="K445" s="41"/>
      <c r="L445" s="45"/>
      <c r="M445" s="235"/>
      <c r="N445" s="23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1844</v>
      </c>
      <c r="AU445" s="18" t="s">
        <v>84</v>
      </c>
    </row>
    <row r="446" s="2" customFormat="1" ht="24.15" customHeight="1">
      <c r="A446" s="39"/>
      <c r="B446" s="40"/>
      <c r="C446" s="219" t="s">
        <v>559</v>
      </c>
      <c r="D446" s="219" t="s">
        <v>159</v>
      </c>
      <c r="E446" s="220" t="s">
        <v>2140</v>
      </c>
      <c r="F446" s="221" t="s">
        <v>2141</v>
      </c>
      <c r="G446" s="222" t="s">
        <v>1843</v>
      </c>
      <c r="H446" s="223">
        <v>6</v>
      </c>
      <c r="I446" s="224"/>
      <c r="J446" s="225">
        <f>ROUND(I446*H446,2)</f>
        <v>0</v>
      </c>
      <c r="K446" s="221" t="s">
        <v>1</v>
      </c>
      <c r="L446" s="45"/>
      <c r="M446" s="226" t="s">
        <v>1</v>
      </c>
      <c r="N446" s="227" t="s">
        <v>41</v>
      </c>
      <c r="O446" s="92"/>
      <c r="P446" s="228">
        <f>O446*H446</f>
        <v>0</v>
      </c>
      <c r="Q446" s="228">
        <v>0</v>
      </c>
      <c r="R446" s="228">
        <f>Q446*H446</f>
        <v>0</v>
      </c>
      <c r="S446" s="228">
        <v>0</v>
      </c>
      <c r="T446" s="22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0" t="s">
        <v>164</v>
      </c>
      <c r="AT446" s="230" t="s">
        <v>159</v>
      </c>
      <c r="AU446" s="230" t="s">
        <v>84</v>
      </c>
      <c r="AY446" s="18" t="s">
        <v>156</v>
      </c>
      <c r="BE446" s="231">
        <f>IF(N446="základní",J446,0)</f>
        <v>0</v>
      </c>
      <c r="BF446" s="231">
        <f>IF(N446="snížená",J446,0)</f>
        <v>0</v>
      </c>
      <c r="BG446" s="231">
        <f>IF(N446="zákl. přenesená",J446,0)</f>
        <v>0</v>
      </c>
      <c r="BH446" s="231">
        <f>IF(N446="sníž. přenesená",J446,0)</f>
        <v>0</v>
      </c>
      <c r="BI446" s="231">
        <f>IF(N446="nulová",J446,0)</f>
        <v>0</v>
      </c>
      <c r="BJ446" s="18" t="s">
        <v>84</v>
      </c>
      <c r="BK446" s="231">
        <f>ROUND(I446*H446,2)</f>
        <v>0</v>
      </c>
      <c r="BL446" s="18" t="s">
        <v>164</v>
      </c>
      <c r="BM446" s="230" t="s">
        <v>1254</v>
      </c>
    </row>
    <row r="447" s="2" customFormat="1">
      <c r="A447" s="39"/>
      <c r="B447" s="40"/>
      <c r="C447" s="41"/>
      <c r="D447" s="232" t="s">
        <v>166</v>
      </c>
      <c r="E447" s="41"/>
      <c r="F447" s="233" t="s">
        <v>2141</v>
      </c>
      <c r="G447" s="41"/>
      <c r="H447" s="41"/>
      <c r="I447" s="234"/>
      <c r="J447" s="41"/>
      <c r="K447" s="41"/>
      <c r="L447" s="45"/>
      <c r="M447" s="235"/>
      <c r="N447" s="236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166</v>
      </c>
      <c r="AU447" s="18" t="s">
        <v>84</v>
      </c>
    </row>
    <row r="448" s="2" customFormat="1">
      <c r="A448" s="39"/>
      <c r="B448" s="40"/>
      <c r="C448" s="41"/>
      <c r="D448" s="232" t="s">
        <v>1844</v>
      </c>
      <c r="E448" s="41"/>
      <c r="F448" s="297" t="s">
        <v>2142</v>
      </c>
      <c r="G448" s="41"/>
      <c r="H448" s="41"/>
      <c r="I448" s="234"/>
      <c r="J448" s="41"/>
      <c r="K448" s="41"/>
      <c r="L448" s="45"/>
      <c r="M448" s="235"/>
      <c r="N448" s="236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1844</v>
      </c>
      <c r="AU448" s="18" t="s">
        <v>84</v>
      </c>
    </row>
    <row r="449" s="2" customFormat="1" ht="24.15" customHeight="1">
      <c r="A449" s="39"/>
      <c r="B449" s="40"/>
      <c r="C449" s="219" t="s">
        <v>566</v>
      </c>
      <c r="D449" s="219" t="s">
        <v>159</v>
      </c>
      <c r="E449" s="220" t="s">
        <v>2143</v>
      </c>
      <c r="F449" s="221" t="s">
        <v>2144</v>
      </c>
      <c r="G449" s="222" t="s">
        <v>1843</v>
      </c>
      <c r="H449" s="223">
        <v>1</v>
      </c>
      <c r="I449" s="224"/>
      <c r="J449" s="225">
        <f>ROUND(I449*H449,2)</f>
        <v>0</v>
      </c>
      <c r="K449" s="221" t="s">
        <v>1</v>
      </c>
      <c r="L449" s="45"/>
      <c r="M449" s="226" t="s">
        <v>1</v>
      </c>
      <c r="N449" s="227" t="s">
        <v>41</v>
      </c>
      <c r="O449" s="92"/>
      <c r="P449" s="228">
        <f>O449*H449</f>
        <v>0</v>
      </c>
      <c r="Q449" s="228">
        <v>0</v>
      </c>
      <c r="R449" s="228">
        <f>Q449*H449</f>
        <v>0</v>
      </c>
      <c r="S449" s="228">
        <v>0</v>
      </c>
      <c r="T449" s="229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0" t="s">
        <v>164</v>
      </c>
      <c r="AT449" s="230" t="s">
        <v>159</v>
      </c>
      <c r="AU449" s="230" t="s">
        <v>84</v>
      </c>
      <c r="AY449" s="18" t="s">
        <v>156</v>
      </c>
      <c r="BE449" s="231">
        <f>IF(N449="základní",J449,0)</f>
        <v>0</v>
      </c>
      <c r="BF449" s="231">
        <f>IF(N449="snížená",J449,0)</f>
        <v>0</v>
      </c>
      <c r="BG449" s="231">
        <f>IF(N449="zákl. přenesená",J449,0)</f>
        <v>0</v>
      </c>
      <c r="BH449" s="231">
        <f>IF(N449="sníž. přenesená",J449,0)</f>
        <v>0</v>
      </c>
      <c r="BI449" s="231">
        <f>IF(N449="nulová",J449,0)</f>
        <v>0</v>
      </c>
      <c r="BJ449" s="18" t="s">
        <v>84</v>
      </c>
      <c r="BK449" s="231">
        <f>ROUND(I449*H449,2)</f>
        <v>0</v>
      </c>
      <c r="BL449" s="18" t="s">
        <v>164</v>
      </c>
      <c r="BM449" s="230" t="s">
        <v>1267</v>
      </c>
    </row>
    <row r="450" s="2" customFormat="1">
      <c r="A450" s="39"/>
      <c r="B450" s="40"/>
      <c r="C450" s="41"/>
      <c r="D450" s="232" t="s">
        <v>166</v>
      </c>
      <c r="E450" s="41"/>
      <c r="F450" s="233" t="s">
        <v>2144</v>
      </c>
      <c r="G450" s="41"/>
      <c r="H450" s="41"/>
      <c r="I450" s="234"/>
      <c r="J450" s="41"/>
      <c r="K450" s="41"/>
      <c r="L450" s="45"/>
      <c r="M450" s="235"/>
      <c r="N450" s="236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166</v>
      </c>
      <c r="AU450" s="18" t="s">
        <v>84</v>
      </c>
    </row>
    <row r="451" s="2" customFormat="1">
      <c r="A451" s="39"/>
      <c r="B451" s="40"/>
      <c r="C451" s="41"/>
      <c r="D451" s="232" t="s">
        <v>1844</v>
      </c>
      <c r="E451" s="41"/>
      <c r="F451" s="297" t="s">
        <v>2145</v>
      </c>
      <c r="G451" s="41"/>
      <c r="H451" s="41"/>
      <c r="I451" s="234"/>
      <c r="J451" s="41"/>
      <c r="K451" s="41"/>
      <c r="L451" s="45"/>
      <c r="M451" s="235"/>
      <c r="N451" s="236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1844</v>
      </c>
      <c r="AU451" s="18" t="s">
        <v>84</v>
      </c>
    </row>
    <row r="452" s="2" customFormat="1" ht="24.15" customHeight="1">
      <c r="A452" s="39"/>
      <c r="B452" s="40"/>
      <c r="C452" s="219" t="s">
        <v>572</v>
      </c>
      <c r="D452" s="219" t="s">
        <v>159</v>
      </c>
      <c r="E452" s="220" t="s">
        <v>2146</v>
      </c>
      <c r="F452" s="221" t="s">
        <v>2147</v>
      </c>
      <c r="G452" s="222" t="s">
        <v>1843</v>
      </c>
      <c r="H452" s="223">
        <v>1</v>
      </c>
      <c r="I452" s="224"/>
      <c r="J452" s="225">
        <f>ROUND(I452*H452,2)</f>
        <v>0</v>
      </c>
      <c r="K452" s="221" t="s">
        <v>1</v>
      </c>
      <c r="L452" s="45"/>
      <c r="M452" s="226" t="s">
        <v>1</v>
      </c>
      <c r="N452" s="227" t="s">
        <v>41</v>
      </c>
      <c r="O452" s="92"/>
      <c r="P452" s="228">
        <f>O452*H452</f>
        <v>0</v>
      </c>
      <c r="Q452" s="228">
        <v>0</v>
      </c>
      <c r="R452" s="228">
        <f>Q452*H452</f>
        <v>0</v>
      </c>
      <c r="S452" s="228">
        <v>0</v>
      </c>
      <c r="T452" s="22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0" t="s">
        <v>164</v>
      </c>
      <c r="AT452" s="230" t="s">
        <v>159</v>
      </c>
      <c r="AU452" s="230" t="s">
        <v>84</v>
      </c>
      <c r="AY452" s="18" t="s">
        <v>156</v>
      </c>
      <c r="BE452" s="231">
        <f>IF(N452="základní",J452,0)</f>
        <v>0</v>
      </c>
      <c r="BF452" s="231">
        <f>IF(N452="snížená",J452,0)</f>
        <v>0</v>
      </c>
      <c r="BG452" s="231">
        <f>IF(N452="zákl. přenesená",J452,0)</f>
        <v>0</v>
      </c>
      <c r="BH452" s="231">
        <f>IF(N452="sníž. přenesená",J452,0)</f>
        <v>0</v>
      </c>
      <c r="BI452" s="231">
        <f>IF(N452="nulová",J452,0)</f>
        <v>0</v>
      </c>
      <c r="BJ452" s="18" t="s">
        <v>84</v>
      </c>
      <c r="BK452" s="231">
        <f>ROUND(I452*H452,2)</f>
        <v>0</v>
      </c>
      <c r="BL452" s="18" t="s">
        <v>164</v>
      </c>
      <c r="BM452" s="230" t="s">
        <v>1282</v>
      </c>
    </row>
    <row r="453" s="2" customFormat="1">
      <c r="A453" s="39"/>
      <c r="B453" s="40"/>
      <c r="C453" s="41"/>
      <c r="D453" s="232" t="s">
        <v>166</v>
      </c>
      <c r="E453" s="41"/>
      <c r="F453" s="233" t="s">
        <v>2147</v>
      </c>
      <c r="G453" s="41"/>
      <c r="H453" s="41"/>
      <c r="I453" s="234"/>
      <c r="J453" s="41"/>
      <c r="K453" s="41"/>
      <c r="L453" s="45"/>
      <c r="M453" s="235"/>
      <c r="N453" s="23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166</v>
      </c>
      <c r="AU453" s="18" t="s">
        <v>84</v>
      </c>
    </row>
    <row r="454" s="2" customFormat="1">
      <c r="A454" s="39"/>
      <c r="B454" s="40"/>
      <c r="C454" s="41"/>
      <c r="D454" s="232" t="s">
        <v>1844</v>
      </c>
      <c r="E454" s="41"/>
      <c r="F454" s="297" t="s">
        <v>2148</v>
      </c>
      <c r="G454" s="41"/>
      <c r="H454" s="41"/>
      <c r="I454" s="234"/>
      <c r="J454" s="41"/>
      <c r="K454" s="41"/>
      <c r="L454" s="45"/>
      <c r="M454" s="293"/>
      <c r="N454" s="294"/>
      <c r="O454" s="295"/>
      <c r="P454" s="295"/>
      <c r="Q454" s="295"/>
      <c r="R454" s="295"/>
      <c r="S454" s="295"/>
      <c r="T454" s="296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1844</v>
      </c>
      <c r="AU454" s="18" t="s">
        <v>84</v>
      </c>
    </row>
    <row r="455" s="2" customFormat="1" ht="6.96" customHeight="1">
      <c r="A455" s="39"/>
      <c r="B455" s="67"/>
      <c r="C455" s="68"/>
      <c r="D455" s="68"/>
      <c r="E455" s="68"/>
      <c r="F455" s="68"/>
      <c r="G455" s="68"/>
      <c r="H455" s="68"/>
      <c r="I455" s="68"/>
      <c r="J455" s="68"/>
      <c r="K455" s="68"/>
      <c r="L455" s="45"/>
      <c r="M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</row>
  </sheetData>
  <sheetProtection sheet="1" autoFilter="0" formatColumns="0" formatRows="0" objects="1" scenarios="1" spinCount="100000" saltValue="6aQLelH93ct+Fu4BrKsi4r/fR2sz1mJDQPDrbaI1dqoSSAJA9I49XdNxrLlt9Ilsh1MlYPxDk7MJgmXhqhg2iA==" hashValue="hqAspXA/y4ptydFEVGO9zPawJREi/JAE2k2fw2lJhGoEWTQ6aMgY+2Fwabcwxsj4bgKesErrcnLUcYzXuH/NsQ==" algorithmName="SHA-512" password="CC35"/>
  <autoFilter ref="C127:K454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2149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ROUND((SUM(BE119:BE360)),  2)</f>
        <v>0</v>
      </c>
      <c r="G33" s="39"/>
      <c r="H33" s="39"/>
      <c r="I33" s="156">
        <v>0.20999999999999999</v>
      </c>
      <c r="J33" s="155">
        <f>ROUND(((SUM(BE119:BE360))*I33),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ROUND((SUM(BF119:BF360)),  2)</f>
        <v>0</v>
      </c>
      <c r="G34" s="39"/>
      <c r="H34" s="39"/>
      <c r="I34" s="156">
        <v>0.12</v>
      </c>
      <c r="J34" s="155">
        <f>ROUND(((SUM(BF119:BF360))*I34),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ROUND((SUM(BG119:BG360)),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ROUND((SUM(BH119:BH360)),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ROUND((SUM(BI119:BI360)),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D.1.2.5.a - Silnoproud - 1NP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2150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80"/>
      <c r="C98" s="181"/>
      <c r="D98" s="182" t="s">
        <v>2151</v>
      </c>
      <c r="E98" s="183"/>
      <c r="F98" s="183"/>
      <c r="G98" s="183"/>
      <c r="H98" s="183"/>
      <c r="I98" s="183"/>
      <c r="J98" s="184">
        <f>J140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80"/>
      <c r="C99" s="181"/>
      <c r="D99" s="182" t="s">
        <v>2152</v>
      </c>
      <c r="E99" s="183"/>
      <c r="F99" s="183"/>
      <c r="G99" s="183"/>
      <c r="H99" s="183"/>
      <c r="I99" s="183"/>
      <c r="J99" s="184">
        <f>J354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141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ZŠ Mařádkova - hala - rekonstrukce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115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D.1.2.5.a - Silnoproud - 1NP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Mařádkova 518/15, Předměstí, 746 01 Opava</v>
      </c>
      <c r="G113" s="41"/>
      <c r="H113" s="41"/>
      <c r="I113" s="33" t="s">
        <v>22</v>
      </c>
      <c r="J113" s="80" t="str">
        <f>IF(J12="","",J12)</f>
        <v>26. 1. 2026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40.05" customHeight="1">
      <c r="A115" s="39"/>
      <c r="B115" s="40"/>
      <c r="C115" s="33" t="s">
        <v>24</v>
      </c>
      <c r="D115" s="41"/>
      <c r="E115" s="41"/>
      <c r="F115" s="28" t="str">
        <f>E15</f>
        <v>Statutární město Opava</v>
      </c>
      <c r="G115" s="41"/>
      <c r="H115" s="41"/>
      <c r="I115" s="33" t="s">
        <v>30</v>
      </c>
      <c r="J115" s="37" t="str">
        <f>E21</f>
        <v>ARCHITEKTONICKÁ KANCELÁŘ CHVÁTAL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28</v>
      </c>
      <c r="D116" s="41"/>
      <c r="E116" s="41"/>
      <c r="F116" s="28" t="str">
        <f>IF(E18="","",E18)</f>
        <v>Vyplň údaj</v>
      </c>
      <c r="G116" s="41"/>
      <c r="H116" s="41"/>
      <c r="I116" s="33" t="s">
        <v>33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1" customFormat="1" ht="29.28" customHeight="1">
      <c r="A118" s="192"/>
      <c r="B118" s="193"/>
      <c r="C118" s="194" t="s">
        <v>142</v>
      </c>
      <c r="D118" s="195" t="s">
        <v>61</v>
      </c>
      <c r="E118" s="195" t="s">
        <v>57</v>
      </c>
      <c r="F118" s="195" t="s">
        <v>58</v>
      </c>
      <c r="G118" s="195" t="s">
        <v>143</v>
      </c>
      <c r="H118" s="195" t="s">
        <v>144</v>
      </c>
      <c r="I118" s="195" t="s">
        <v>145</v>
      </c>
      <c r="J118" s="195" t="s">
        <v>119</v>
      </c>
      <c r="K118" s="196" t="s">
        <v>146</v>
      </c>
      <c r="L118" s="197"/>
      <c r="M118" s="101" t="s">
        <v>1</v>
      </c>
      <c r="N118" s="102" t="s">
        <v>40</v>
      </c>
      <c r="O118" s="102" t="s">
        <v>147</v>
      </c>
      <c r="P118" s="102" t="s">
        <v>148</v>
      </c>
      <c r="Q118" s="102" t="s">
        <v>149</v>
      </c>
      <c r="R118" s="102" t="s">
        <v>150</v>
      </c>
      <c r="S118" s="102" t="s">
        <v>151</v>
      </c>
      <c r="T118" s="103" t="s">
        <v>152</v>
      </c>
      <c r="U118" s="192"/>
      <c r="V118" s="192"/>
      <c r="W118" s="192"/>
      <c r="X118" s="192"/>
      <c r="Y118" s="192"/>
      <c r="Z118" s="192"/>
      <c r="AA118" s="192"/>
      <c r="AB118" s="192"/>
      <c r="AC118" s="192"/>
      <c r="AD118" s="192"/>
      <c r="AE118" s="192"/>
    </row>
    <row r="119" s="2" customFormat="1" ht="22.8" customHeight="1">
      <c r="A119" s="39"/>
      <c r="B119" s="40"/>
      <c r="C119" s="108" t="s">
        <v>153</v>
      </c>
      <c r="D119" s="41"/>
      <c r="E119" s="41"/>
      <c r="F119" s="41"/>
      <c r="G119" s="41"/>
      <c r="H119" s="41"/>
      <c r="I119" s="41"/>
      <c r="J119" s="198">
        <f>BK119</f>
        <v>0</v>
      </c>
      <c r="K119" s="41"/>
      <c r="L119" s="45"/>
      <c r="M119" s="104"/>
      <c r="N119" s="199"/>
      <c r="O119" s="105"/>
      <c r="P119" s="200">
        <f>P120+P140+P354</f>
        <v>0</v>
      </c>
      <c r="Q119" s="105"/>
      <c r="R119" s="200">
        <f>R120+R140+R354</f>
        <v>0</v>
      </c>
      <c r="S119" s="105"/>
      <c r="T119" s="201">
        <f>T120+T140+T354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75</v>
      </c>
      <c r="AU119" s="18" t="s">
        <v>121</v>
      </c>
      <c r="BK119" s="202">
        <f>BK120+BK140+BK354</f>
        <v>0</v>
      </c>
    </row>
    <row r="120" s="12" customFormat="1" ht="25.92" customHeight="1">
      <c r="A120" s="12"/>
      <c r="B120" s="203"/>
      <c r="C120" s="204"/>
      <c r="D120" s="205" t="s">
        <v>75</v>
      </c>
      <c r="E120" s="206" t="s">
        <v>385</v>
      </c>
      <c r="F120" s="206" t="s">
        <v>2153</v>
      </c>
      <c r="G120" s="204"/>
      <c r="H120" s="204"/>
      <c r="I120" s="207"/>
      <c r="J120" s="208">
        <f>BK120</f>
        <v>0</v>
      </c>
      <c r="K120" s="204"/>
      <c r="L120" s="209"/>
      <c r="M120" s="210"/>
      <c r="N120" s="211"/>
      <c r="O120" s="211"/>
      <c r="P120" s="212">
        <f>SUM(P121:P139)</f>
        <v>0</v>
      </c>
      <c r="Q120" s="211"/>
      <c r="R120" s="212">
        <f>SUM(R121:R139)</f>
        <v>0</v>
      </c>
      <c r="S120" s="211"/>
      <c r="T120" s="213">
        <f>SUM(T121:T139)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4" t="s">
        <v>84</v>
      </c>
      <c r="AT120" s="215" t="s">
        <v>75</v>
      </c>
      <c r="AU120" s="215" t="s">
        <v>76</v>
      </c>
      <c r="AY120" s="214" t="s">
        <v>156</v>
      </c>
      <c r="BK120" s="216">
        <f>SUM(BK121:BK139)</f>
        <v>0</v>
      </c>
    </row>
    <row r="121" s="2" customFormat="1" ht="21.75" customHeight="1">
      <c r="A121" s="39"/>
      <c r="B121" s="40"/>
      <c r="C121" s="219" t="s">
        <v>84</v>
      </c>
      <c r="D121" s="219" t="s">
        <v>159</v>
      </c>
      <c r="E121" s="220" t="s">
        <v>2154</v>
      </c>
      <c r="F121" s="221" t="s">
        <v>2155</v>
      </c>
      <c r="G121" s="222" t="s">
        <v>539</v>
      </c>
      <c r="H121" s="223">
        <v>6</v>
      </c>
      <c r="I121" s="224"/>
      <c r="J121" s="225">
        <f>ROUND(I121*H121,2)</f>
        <v>0</v>
      </c>
      <c r="K121" s="221" t="s">
        <v>1</v>
      </c>
      <c r="L121" s="45"/>
      <c r="M121" s="226" t="s">
        <v>1</v>
      </c>
      <c r="N121" s="227" t="s">
        <v>41</v>
      </c>
      <c r="O121" s="92"/>
      <c r="P121" s="228">
        <f>O121*H121</f>
        <v>0</v>
      </c>
      <c r="Q121" s="228">
        <v>0</v>
      </c>
      <c r="R121" s="228">
        <f>Q121*H121</f>
        <v>0</v>
      </c>
      <c r="S121" s="228">
        <v>0</v>
      </c>
      <c r="T121" s="22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0" t="s">
        <v>164</v>
      </c>
      <c r="AT121" s="230" t="s">
        <v>159</v>
      </c>
      <c r="AU121" s="230" t="s">
        <v>84</v>
      </c>
      <c r="AY121" s="18" t="s">
        <v>156</v>
      </c>
      <c r="BE121" s="231">
        <f>IF(N121="základní",J121,0)</f>
        <v>0</v>
      </c>
      <c r="BF121" s="231">
        <f>IF(N121="snížená",J121,0)</f>
        <v>0</v>
      </c>
      <c r="BG121" s="231">
        <f>IF(N121="zákl. přenesená",J121,0)</f>
        <v>0</v>
      </c>
      <c r="BH121" s="231">
        <f>IF(N121="sníž. přenesená",J121,0)</f>
        <v>0</v>
      </c>
      <c r="BI121" s="231">
        <f>IF(N121="nulová",J121,0)</f>
        <v>0</v>
      </c>
      <c r="BJ121" s="18" t="s">
        <v>84</v>
      </c>
      <c r="BK121" s="231">
        <f>ROUND(I121*H121,2)</f>
        <v>0</v>
      </c>
      <c r="BL121" s="18" t="s">
        <v>164</v>
      </c>
      <c r="BM121" s="230" t="s">
        <v>86</v>
      </c>
    </row>
    <row r="122" s="2" customFormat="1">
      <c r="A122" s="39"/>
      <c r="B122" s="40"/>
      <c r="C122" s="41"/>
      <c r="D122" s="232" t="s">
        <v>166</v>
      </c>
      <c r="E122" s="41"/>
      <c r="F122" s="233" t="s">
        <v>2155</v>
      </c>
      <c r="G122" s="41"/>
      <c r="H122" s="41"/>
      <c r="I122" s="234"/>
      <c r="J122" s="41"/>
      <c r="K122" s="41"/>
      <c r="L122" s="45"/>
      <c r="M122" s="235"/>
      <c r="N122" s="23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166</v>
      </c>
      <c r="AU122" s="18" t="s">
        <v>84</v>
      </c>
    </row>
    <row r="123" s="2" customFormat="1">
      <c r="A123" s="39"/>
      <c r="B123" s="40"/>
      <c r="C123" s="41"/>
      <c r="D123" s="232" t="s">
        <v>1844</v>
      </c>
      <c r="E123" s="41"/>
      <c r="F123" s="297" t="s">
        <v>2156</v>
      </c>
      <c r="G123" s="41"/>
      <c r="H123" s="41"/>
      <c r="I123" s="234"/>
      <c r="J123" s="41"/>
      <c r="K123" s="41"/>
      <c r="L123" s="45"/>
      <c r="M123" s="235"/>
      <c r="N123" s="236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1844</v>
      </c>
      <c r="AU123" s="18" t="s">
        <v>84</v>
      </c>
    </row>
    <row r="124" s="2" customFormat="1" ht="16.5" customHeight="1">
      <c r="A124" s="39"/>
      <c r="B124" s="40"/>
      <c r="C124" s="219" t="s">
        <v>86</v>
      </c>
      <c r="D124" s="219" t="s">
        <v>159</v>
      </c>
      <c r="E124" s="220" t="s">
        <v>2157</v>
      </c>
      <c r="F124" s="221" t="s">
        <v>2158</v>
      </c>
      <c r="G124" s="222" t="s">
        <v>539</v>
      </c>
      <c r="H124" s="223">
        <v>160</v>
      </c>
      <c r="I124" s="224"/>
      <c r="J124" s="225">
        <f>ROUND(I124*H124,2)</f>
        <v>0</v>
      </c>
      <c r="K124" s="221" t="s">
        <v>1</v>
      </c>
      <c r="L124" s="45"/>
      <c r="M124" s="226" t="s">
        <v>1</v>
      </c>
      <c r="N124" s="227" t="s">
        <v>41</v>
      </c>
      <c r="O124" s="92"/>
      <c r="P124" s="228">
        <f>O124*H124</f>
        <v>0</v>
      </c>
      <c r="Q124" s="228">
        <v>0</v>
      </c>
      <c r="R124" s="228">
        <f>Q124*H124</f>
        <v>0</v>
      </c>
      <c r="S124" s="228">
        <v>0</v>
      </c>
      <c r="T124" s="22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0" t="s">
        <v>164</v>
      </c>
      <c r="AT124" s="230" t="s">
        <v>159</v>
      </c>
      <c r="AU124" s="230" t="s">
        <v>84</v>
      </c>
      <c r="AY124" s="18" t="s">
        <v>156</v>
      </c>
      <c r="BE124" s="231">
        <f>IF(N124="základní",J124,0)</f>
        <v>0</v>
      </c>
      <c r="BF124" s="231">
        <f>IF(N124="snížená",J124,0)</f>
        <v>0</v>
      </c>
      <c r="BG124" s="231">
        <f>IF(N124="zákl. přenesená",J124,0)</f>
        <v>0</v>
      </c>
      <c r="BH124" s="231">
        <f>IF(N124="sníž. přenesená",J124,0)</f>
        <v>0</v>
      </c>
      <c r="BI124" s="231">
        <f>IF(N124="nulová",J124,0)</f>
        <v>0</v>
      </c>
      <c r="BJ124" s="18" t="s">
        <v>84</v>
      </c>
      <c r="BK124" s="231">
        <f>ROUND(I124*H124,2)</f>
        <v>0</v>
      </c>
      <c r="BL124" s="18" t="s">
        <v>164</v>
      </c>
      <c r="BM124" s="230" t="s">
        <v>164</v>
      </c>
    </row>
    <row r="125" s="2" customFormat="1">
      <c r="A125" s="39"/>
      <c r="B125" s="40"/>
      <c r="C125" s="41"/>
      <c r="D125" s="232" t="s">
        <v>166</v>
      </c>
      <c r="E125" s="41"/>
      <c r="F125" s="233" t="s">
        <v>2158</v>
      </c>
      <c r="G125" s="41"/>
      <c r="H125" s="41"/>
      <c r="I125" s="234"/>
      <c r="J125" s="41"/>
      <c r="K125" s="41"/>
      <c r="L125" s="45"/>
      <c r="M125" s="235"/>
      <c r="N125" s="23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166</v>
      </c>
      <c r="AU125" s="18" t="s">
        <v>84</v>
      </c>
    </row>
    <row r="126" s="2" customFormat="1">
      <c r="A126" s="39"/>
      <c r="B126" s="40"/>
      <c r="C126" s="41"/>
      <c r="D126" s="232" t="s">
        <v>1844</v>
      </c>
      <c r="E126" s="41"/>
      <c r="F126" s="297" t="s">
        <v>2159</v>
      </c>
      <c r="G126" s="41"/>
      <c r="H126" s="41"/>
      <c r="I126" s="234"/>
      <c r="J126" s="41"/>
      <c r="K126" s="41"/>
      <c r="L126" s="45"/>
      <c r="M126" s="235"/>
      <c r="N126" s="23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1844</v>
      </c>
      <c r="AU126" s="18" t="s">
        <v>84</v>
      </c>
    </row>
    <row r="127" s="2" customFormat="1" ht="16.5" customHeight="1">
      <c r="A127" s="39"/>
      <c r="B127" s="40"/>
      <c r="C127" s="219" t="s">
        <v>233</v>
      </c>
      <c r="D127" s="219" t="s">
        <v>159</v>
      </c>
      <c r="E127" s="220" t="s">
        <v>2160</v>
      </c>
      <c r="F127" s="221" t="s">
        <v>2161</v>
      </c>
      <c r="G127" s="222" t="s">
        <v>311</v>
      </c>
      <c r="H127" s="223">
        <v>800</v>
      </c>
      <c r="I127" s="224"/>
      <c r="J127" s="225">
        <f>ROUND(I127*H127,2)</f>
        <v>0</v>
      </c>
      <c r="K127" s="221" t="s">
        <v>1</v>
      </c>
      <c r="L127" s="45"/>
      <c r="M127" s="226" t="s">
        <v>1</v>
      </c>
      <c r="N127" s="227" t="s">
        <v>41</v>
      </c>
      <c r="O127" s="92"/>
      <c r="P127" s="228">
        <f>O127*H127</f>
        <v>0</v>
      </c>
      <c r="Q127" s="228">
        <v>0</v>
      </c>
      <c r="R127" s="228">
        <f>Q127*H127</f>
        <v>0</v>
      </c>
      <c r="S127" s="228">
        <v>0</v>
      </c>
      <c r="T127" s="22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0" t="s">
        <v>164</v>
      </c>
      <c r="AT127" s="230" t="s">
        <v>159</v>
      </c>
      <c r="AU127" s="230" t="s">
        <v>84</v>
      </c>
      <c r="AY127" s="18" t="s">
        <v>156</v>
      </c>
      <c r="BE127" s="231">
        <f>IF(N127="základní",J127,0)</f>
        <v>0</v>
      </c>
      <c r="BF127" s="231">
        <f>IF(N127="snížená",J127,0)</f>
        <v>0</v>
      </c>
      <c r="BG127" s="231">
        <f>IF(N127="zákl. přenesená",J127,0)</f>
        <v>0</v>
      </c>
      <c r="BH127" s="231">
        <f>IF(N127="sníž. přenesená",J127,0)</f>
        <v>0</v>
      </c>
      <c r="BI127" s="231">
        <f>IF(N127="nulová",J127,0)</f>
        <v>0</v>
      </c>
      <c r="BJ127" s="18" t="s">
        <v>84</v>
      </c>
      <c r="BK127" s="231">
        <f>ROUND(I127*H127,2)</f>
        <v>0</v>
      </c>
      <c r="BL127" s="18" t="s">
        <v>164</v>
      </c>
      <c r="BM127" s="230" t="s">
        <v>306</v>
      </c>
    </row>
    <row r="128" s="2" customFormat="1">
      <c r="A128" s="39"/>
      <c r="B128" s="40"/>
      <c r="C128" s="41"/>
      <c r="D128" s="232" t="s">
        <v>166</v>
      </c>
      <c r="E128" s="41"/>
      <c r="F128" s="233" t="s">
        <v>2161</v>
      </c>
      <c r="G128" s="41"/>
      <c r="H128" s="41"/>
      <c r="I128" s="234"/>
      <c r="J128" s="41"/>
      <c r="K128" s="41"/>
      <c r="L128" s="45"/>
      <c r="M128" s="235"/>
      <c r="N128" s="23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166</v>
      </c>
      <c r="AU128" s="18" t="s">
        <v>84</v>
      </c>
    </row>
    <row r="129" s="2" customFormat="1">
      <c r="A129" s="39"/>
      <c r="B129" s="40"/>
      <c r="C129" s="41"/>
      <c r="D129" s="232" t="s">
        <v>1844</v>
      </c>
      <c r="E129" s="41"/>
      <c r="F129" s="297" t="s">
        <v>2162</v>
      </c>
      <c r="G129" s="41"/>
      <c r="H129" s="41"/>
      <c r="I129" s="234"/>
      <c r="J129" s="41"/>
      <c r="K129" s="41"/>
      <c r="L129" s="45"/>
      <c r="M129" s="235"/>
      <c r="N129" s="23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1844</v>
      </c>
      <c r="AU129" s="18" t="s">
        <v>84</v>
      </c>
    </row>
    <row r="130" s="2" customFormat="1" ht="16.5" customHeight="1">
      <c r="A130" s="39"/>
      <c r="B130" s="40"/>
      <c r="C130" s="219" t="s">
        <v>164</v>
      </c>
      <c r="D130" s="219" t="s">
        <v>159</v>
      </c>
      <c r="E130" s="220" t="s">
        <v>2163</v>
      </c>
      <c r="F130" s="221" t="s">
        <v>2164</v>
      </c>
      <c r="G130" s="222" t="s">
        <v>311</v>
      </c>
      <c r="H130" s="223">
        <v>900</v>
      </c>
      <c r="I130" s="224"/>
      <c r="J130" s="225">
        <f>ROUND(I130*H130,2)</f>
        <v>0</v>
      </c>
      <c r="K130" s="221" t="s">
        <v>1</v>
      </c>
      <c r="L130" s="45"/>
      <c r="M130" s="226" t="s">
        <v>1</v>
      </c>
      <c r="N130" s="227" t="s">
        <v>41</v>
      </c>
      <c r="O130" s="92"/>
      <c r="P130" s="228">
        <f>O130*H130</f>
        <v>0</v>
      </c>
      <c r="Q130" s="228">
        <v>0</v>
      </c>
      <c r="R130" s="228">
        <f>Q130*H130</f>
        <v>0</v>
      </c>
      <c r="S130" s="228">
        <v>0</v>
      </c>
      <c r="T130" s="22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0" t="s">
        <v>164</v>
      </c>
      <c r="AT130" s="230" t="s">
        <v>159</v>
      </c>
      <c r="AU130" s="230" t="s">
        <v>84</v>
      </c>
      <c r="AY130" s="18" t="s">
        <v>156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8" t="s">
        <v>84</v>
      </c>
      <c r="BK130" s="231">
        <f>ROUND(I130*H130,2)</f>
        <v>0</v>
      </c>
      <c r="BL130" s="18" t="s">
        <v>164</v>
      </c>
      <c r="BM130" s="230" t="s">
        <v>176</v>
      </c>
    </row>
    <row r="131" s="2" customFormat="1">
      <c r="A131" s="39"/>
      <c r="B131" s="40"/>
      <c r="C131" s="41"/>
      <c r="D131" s="232" t="s">
        <v>166</v>
      </c>
      <c r="E131" s="41"/>
      <c r="F131" s="233" t="s">
        <v>2164</v>
      </c>
      <c r="G131" s="41"/>
      <c r="H131" s="41"/>
      <c r="I131" s="234"/>
      <c r="J131" s="41"/>
      <c r="K131" s="41"/>
      <c r="L131" s="45"/>
      <c r="M131" s="235"/>
      <c r="N131" s="23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166</v>
      </c>
      <c r="AU131" s="18" t="s">
        <v>84</v>
      </c>
    </row>
    <row r="132" s="2" customFormat="1">
      <c r="A132" s="39"/>
      <c r="B132" s="40"/>
      <c r="C132" s="41"/>
      <c r="D132" s="232" t="s">
        <v>1844</v>
      </c>
      <c r="E132" s="41"/>
      <c r="F132" s="297" t="s">
        <v>2165</v>
      </c>
      <c r="G132" s="41"/>
      <c r="H132" s="41"/>
      <c r="I132" s="234"/>
      <c r="J132" s="41"/>
      <c r="K132" s="41"/>
      <c r="L132" s="45"/>
      <c r="M132" s="235"/>
      <c r="N132" s="23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1844</v>
      </c>
      <c r="AU132" s="18" t="s">
        <v>84</v>
      </c>
    </row>
    <row r="133" s="2" customFormat="1" ht="16.5" customHeight="1">
      <c r="A133" s="39"/>
      <c r="B133" s="40"/>
      <c r="C133" s="219" t="s">
        <v>1510</v>
      </c>
      <c r="D133" s="219" t="s">
        <v>159</v>
      </c>
      <c r="E133" s="220" t="s">
        <v>2166</v>
      </c>
      <c r="F133" s="221" t="s">
        <v>2167</v>
      </c>
      <c r="G133" s="222" t="s">
        <v>311</v>
      </c>
      <c r="H133" s="223">
        <v>80</v>
      </c>
      <c r="I133" s="224"/>
      <c r="J133" s="225">
        <f>ROUND(I133*H133,2)</f>
        <v>0</v>
      </c>
      <c r="K133" s="221" t="s">
        <v>1</v>
      </c>
      <c r="L133" s="45"/>
      <c r="M133" s="226" t="s">
        <v>1</v>
      </c>
      <c r="N133" s="227" t="s">
        <v>41</v>
      </c>
      <c r="O133" s="92"/>
      <c r="P133" s="228">
        <f>O133*H133</f>
        <v>0</v>
      </c>
      <c r="Q133" s="228">
        <v>0</v>
      </c>
      <c r="R133" s="228">
        <f>Q133*H133</f>
        <v>0</v>
      </c>
      <c r="S133" s="228">
        <v>0</v>
      </c>
      <c r="T133" s="22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0" t="s">
        <v>164</v>
      </c>
      <c r="AT133" s="230" t="s">
        <v>159</v>
      </c>
      <c r="AU133" s="230" t="s">
        <v>84</v>
      </c>
      <c r="AY133" s="18" t="s">
        <v>156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8" t="s">
        <v>84</v>
      </c>
      <c r="BK133" s="231">
        <f>ROUND(I133*H133,2)</f>
        <v>0</v>
      </c>
      <c r="BL133" s="18" t="s">
        <v>164</v>
      </c>
      <c r="BM133" s="230" t="s">
        <v>192</v>
      </c>
    </row>
    <row r="134" s="2" customFormat="1">
      <c r="A134" s="39"/>
      <c r="B134" s="40"/>
      <c r="C134" s="41"/>
      <c r="D134" s="232" t="s">
        <v>166</v>
      </c>
      <c r="E134" s="41"/>
      <c r="F134" s="233" t="s">
        <v>2167</v>
      </c>
      <c r="G134" s="41"/>
      <c r="H134" s="41"/>
      <c r="I134" s="234"/>
      <c r="J134" s="41"/>
      <c r="K134" s="41"/>
      <c r="L134" s="45"/>
      <c r="M134" s="235"/>
      <c r="N134" s="23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166</v>
      </c>
      <c r="AU134" s="18" t="s">
        <v>84</v>
      </c>
    </row>
    <row r="135" s="2" customFormat="1">
      <c r="A135" s="39"/>
      <c r="B135" s="40"/>
      <c r="C135" s="41"/>
      <c r="D135" s="232" t="s">
        <v>1844</v>
      </c>
      <c r="E135" s="41"/>
      <c r="F135" s="297" t="s">
        <v>2168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1844</v>
      </c>
      <c r="AU135" s="18" t="s">
        <v>84</v>
      </c>
    </row>
    <row r="136" s="2" customFormat="1" ht="24.15" customHeight="1">
      <c r="A136" s="39"/>
      <c r="B136" s="40"/>
      <c r="C136" s="219" t="s">
        <v>306</v>
      </c>
      <c r="D136" s="219" t="s">
        <v>159</v>
      </c>
      <c r="E136" s="220" t="s">
        <v>2169</v>
      </c>
      <c r="F136" s="221" t="s">
        <v>2170</v>
      </c>
      <c r="G136" s="222" t="s">
        <v>211</v>
      </c>
      <c r="H136" s="223">
        <v>1</v>
      </c>
      <c r="I136" s="224"/>
      <c r="J136" s="225">
        <f>ROUND(I136*H136,2)</f>
        <v>0</v>
      </c>
      <c r="K136" s="221" t="s">
        <v>1</v>
      </c>
      <c r="L136" s="45"/>
      <c r="M136" s="226" t="s">
        <v>1</v>
      </c>
      <c r="N136" s="227" t="s">
        <v>41</v>
      </c>
      <c r="O136" s="92"/>
      <c r="P136" s="228">
        <f>O136*H136</f>
        <v>0</v>
      </c>
      <c r="Q136" s="228">
        <v>0</v>
      </c>
      <c r="R136" s="228">
        <f>Q136*H136</f>
        <v>0</v>
      </c>
      <c r="S136" s="228">
        <v>0</v>
      </c>
      <c r="T136" s="22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0" t="s">
        <v>164</v>
      </c>
      <c r="AT136" s="230" t="s">
        <v>159</v>
      </c>
      <c r="AU136" s="230" t="s">
        <v>84</v>
      </c>
      <c r="AY136" s="18" t="s">
        <v>156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8" t="s">
        <v>84</v>
      </c>
      <c r="BK136" s="231">
        <f>ROUND(I136*H136,2)</f>
        <v>0</v>
      </c>
      <c r="BL136" s="18" t="s">
        <v>164</v>
      </c>
      <c r="BM136" s="230" t="s">
        <v>8</v>
      </c>
    </row>
    <row r="137" s="2" customFormat="1">
      <c r="A137" s="39"/>
      <c r="B137" s="40"/>
      <c r="C137" s="41"/>
      <c r="D137" s="232" t="s">
        <v>166</v>
      </c>
      <c r="E137" s="41"/>
      <c r="F137" s="233" t="s">
        <v>2170</v>
      </c>
      <c r="G137" s="41"/>
      <c r="H137" s="41"/>
      <c r="I137" s="234"/>
      <c r="J137" s="41"/>
      <c r="K137" s="41"/>
      <c r="L137" s="45"/>
      <c r="M137" s="235"/>
      <c r="N137" s="23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166</v>
      </c>
      <c r="AU137" s="18" t="s">
        <v>84</v>
      </c>
    </row>
    <row r="138" s="2" customFormat="1" ht="21.75" customHeight="1">
      <c r="A138" s="39"/>
      <c r="B138" s="40"/>
      <c r="C138" s="219" t="s">
        <v>158</v>
      </c>
      <c r="D138" s="219" t="s">
        <v>159</v>
      </c>
      <c r="E138" s="220" t="s">
        <v>2171</v>
      </c>
      <c r="F138" s="221" t="s">
        <v>2172</v>
      </c>
      <c r="G138" s="222" t="s">
        <v>211</v>
      </c>
      <c r="H138" s="223">
        <v>1</v>
      </c>
      <c r="I138" s="224"/>
      <c r="J138" s="225">
        <f>ROUND(I138*H138,2)</f>
        <v>0</v>
      </c>
      <c r="K138" s="221" t="s">
        <v>1</v>
      </c>
      <c r="L138" s="45"/>
      <c r="M138" s="226" t="s">
        <v>1</v>
      </c>
      <c r="N138" s="227" t="s">
        <v>41</v>
      </c>
      <c r="O138" s="92"/>
      <c r="P138" s="228">
        <f>O138*H138</f>
        <v>0</v>
      </c>
      <c r="Q138" s="228">
        <v>0</v>
      </c>
      <c r="R138" s="228">
        <f>Q138*H138</f>
        <v>0</v>
      </c>
      <c r="S138" s="228">
        <v>0</v>
      </c>
      <c r="T138" s="22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0" t="s">
        <v>164</v>
      </c>
      <c r="AT138" s="230" t="s">
        <v>159</v>
      </c>
      <c r="AU138" s="230" t="s">
        <v>84</v>
      </c>
      <c r="AY138" s="18" t="s">
        <v>156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8" t="s">
        <v>84</v>
      </c>
      <c r="BK138" s="231">
        <f>ROUND(I138*H138,2)</f>
        <v>0</v>
      </c>
      <c r="BL138" s="18" t="s">
        <v>164</v>
      </c>
      <c r="BM138" s="230" t="s">
        <v>223</v>
      </c>
    </row>
    <row r="139" s="2" customFormat="1">
      <c r="A139" s="39"/>
      <c r="B139" s="40"/>
      <c r="C139" s="41"/>
      <c r="D139" s="232" t="s">
        <v>166</v>
      </c>
      <c r="E139" s="41"/>
      <c r="F139" s="233" t="s">
        <v>2172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166</v>
      </c>
      <c r="AU139" s="18" t="s">
        <v>84</v>
      </c>
    </row>
    <row r="140" s="12" customFormat="1" ht="25.92" customHeight="1">
      <c r="A140" s="12"/>
      <c r="B140" s="203"/>
      <c r="C140" s="204"/>
      <c r="D140" s="205" t="s">
        <v>75</v>
      </c>
      <c r="E140" s="206" t="s">
        <v>2173</v>
      </c>
      <c r="F140" s="206" t="s">
        <v>2174</v>
      </c>
      <c r="G140" s="204"/>
      <c r="H140" s="204"/>
      <c r="I140" s="207"/>
      <c r="J140" s="208">
        <f>BK140</f>
        <v>0</v>
      </c>
      <c r="K140" s="204"/>
      <c r="L140" s="209"/>
      <c r="M140" s="210"/>
      <c r="N140" s="211"/>
      <c r="O140" s="211"/>
      <c r="P140" s="212">
        <f>SUM(P141:P353)</f>
        <v>0</v>
      </c>
      <c r="Q140" s="211"/>
      <c r="R140" s="212">
        <f>SUM(R141:R353)</f>
        <v>0</v>
      </c>
      <c r="S140" s="211"/>
      <c r="T140" s="213">
        <f>SUM(T141:T353)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4" t="s">
        <v>84</v>
      </c>
      <c r="AT140" s="215" t="s">
        <v>75</v>
      </c>
      <c r="AU140" s="215" t="s">
        <v>76</v>
      </c>
      <c r="AY140" s="214" t="s">
        <v>156</v>
      </c>
      <c r="BK140" s="216">
        <f>SUM(BK141:BK353)</f>
        <v>0</v>
      </c>
    </row>
    <row r="141" s="2" customFormat="1" ht="24.15" customHeight="1">
      <c r="A141" s="39"/>
      <c r="B141" s="40"/>
      <c r="C141" s="219" t="s">
        <v>176</v>
      </c>
      <c r="D141" s="219" t="s">
        <v>159</v>
      </c>
      <c r="E141" s="220" t="s">
        <v>2175</v>
      </c>
      <c r="F141" s="221" t="s">
        <v>2176</v>
      </c>
      <c r="G141" s="222" t="s">
        <v>311</v>
      </c>
      <c r="H141" s="223">
        <v>80</v>
      </c>
      <c r="I141" s="224"/>
      <c r="J141" s="225">
        <f>ROUND(I141*H141,2)</f>
        <v>0</v>
      </c>
      <c r="K141" s="221" t="s">
        <v>1</v>
      </c>
      <c r="L141" s="45"/>
      <c r="M141" s="226" t="s">
        <v>1</v>
      </c>
      <c r="N141" s="227" t="s">
        <v>41</v>
      </c>
      <c r="O141" s="92"/>
      <c r="P141" s="228">
        <f>O141*H141</f>
        <v>0</v>
      </c>
      <c r="Q141" s="228">
        <v>0</v>
      </c>
      <c r="R141" s="228">
        <f>Q141*H141</f>
        <v>0</v>
      </c>
      <c r="S141" s="228">
        <v>0</v>
      </c>
      <c r="T141" s="22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0" t="s">
        <v>164</v>
      </c>
      <c r="AT141" s="230" t="s">
        <v>159</v>
      </c>
      <c r="AU141" s="230" t="s">
        <v>84</v>
      </c>
      <c r="AY141" s="18" t="s">
        <v>156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8" t="s">
        <v>84</v>
      </c>
      <c r="BK141" s="231">
        <f>ROUND(I141*H141,2)</f>
        <v>0</v>
      </c>
      <c r="BL141" s="18" t="s">
        <v>164</v>
      </c>
      <c r="BM141" s="230" t="s">
        <v>779</v>
      </c>
    </row>
    <row r="142" s="2" customFormat="1">
      <c r="A142" s="39"/>
      <c r="B142" s="40"/>
      <c r="C142" s="41"/>
      <c r="D142" s="232" t="s">
        <v>166</v>
      </c>
      <c r="E142" s="41"/>
      <c r="F142" s="233" t="s">
        <v>2176</v>
      </c>
      <c r="G142" s="41"/>
      <c r="H142" s="41"/>
      <c r="I142" s="234"/>
      <c r="J142" s="41"/>
      <c r="K142" s="41"/>
      <c r="L142" s="45"/>
      <c r="M142" s="235"/>
      <c r="N142" s="23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166</v>
      </c>
      <c r="AU142" s="18" t="s">
        <v>84</v>
      </c>
    </row>
    <row r="143" s="2" customFormat="1">
      <c r="A143" s="39"/>
      <c r="B143" s="40"/>
      <c r="C143" s="41"/>
      <c r="D143" s="232" t="s">
        <v>1844</v>
      </c>
      <c r="E143" s="41"/>
      <c r="F143" s="297" t="s">
        <v>2177</v>
      </c>
      <c r="G143" s="41"/>
      <c r="H143" s="41"/>
      <c r="I143" s="234"/>
      <c r="J143" s="41"/>
      <c r="K143" s="41"/>
      <c r="L143" s="45"/>
      <c r="M143" s="235"/>
      <c r="N143" s="23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1844</v>
      </c>
      <c r="AU143" s="18" t="s">
        <v>84</v>
      </c>
    </row>
    <row r="144" s="2" customFormat="1" ht="24.15" customHeight="1">
      <c r="A144" s="39"/>
      <c r="B144" s="40"/>
      <c r="C144" s="219" t="s">
        <v>184</v>
      </c>
      <c r="D144" s="219" t="s">
        <v>159</v>
      </c>
      <c r="E144" s="220" t="s">
        <v>2178</v>
      </c>
      <c r="F144" s="221" t="s">
        <v>2179</v>
      </c>
      <c r="G144" s="222" t="s">
        <v>311</v>
      </c>
      <c r="H144" s="223">
        <v>50</v>
      </c>
      <c r="I144" s="224"/>
      <c r="J144" s="225">
        <f>ROUND(I144*H144,2)</f>
        <v>0</v>
      </c>
      <c r="K144" s="221" t="s">
        <v>1</v>
      </c>
      <c r="L144" s="45"/>
      <c r="M144" s="226" t="s">
        <v>1</v>
      </c>
      <c r="N144" s="227" t="s">
        <v>41</v>
      </c>
      <c r="O144" s="92"/>
      <c r="P144" s="228">
        <f>O144*H144</f>
        <v>0</v>
      </c>
      <c r="Q144" s="228">
        <v>0</v>
      </c>
      <c r="R144" s="228">
        <f>Q144*H144</f>
        <v>0</v>
      </c>
      <c r="S144" s="228">
        <v>0</v>
      </c>
      <c r="T144" s="22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0" t="s">
        <v>164</v>
      </c>
      <c r="AT144" s="230" t="s">
        <v>159</v>
      </c>
      <c r="AU144" s="230" t="s">
        <v>84</v>
      </c>
      <c r="AY144" s="18" t="s">
        <v>156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8" t="s">
        <v>84</v>
      </c>
      <c r="BK144" s="231">
        <f>ROUND(I144*H144,2)</f>
        <v>0</v>
      </c>
      <c r="BL144" s="18" t="s">
        <v>164</v>
      </c>
      <c r="BM144" s="230" t="s">
        <v>1523</v>
      </c>
    </row>
    <row r="145" s="2" customFormat="1">
      <c r="A145" s="39"/>
      <c r="B145" s="40"/>
      <c r="C145" s="41"/>
      <c r="D145" s="232" t="s">
        <v>166</v>
      </c>
      <c r="E145" s="41"/>
      <c r="F145" s="233" t="s">
        <v>2179</v>
      </c>
      <c r="G145" s="41"/>
      <c r="H145" s="41"/>
      <c r="I145" s="234"/>
      <c r="J145" s="41"/>
      <c r="K145" s="41"/>
      <c r="L145" s="45"/>
      <c r="M145" s="235"/>
      <c r="N145" s="23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166</v>
      </c>
      <c r="AU145" s="18" t="s">
        <v>84</v>
      </c>
    </row>
    <row r="146" s="2" customFormat="1">
      <c r="A146" s="39"/>
      <c r="B146" s="40"/>
      <c r="C146" s="41"/>
      <c r="D146" s="232" t="s">
        <v>1844</v>
      </c>
      <c r="E146" s="41"/>
      <c r="F146" s="297" t="s">
        <v>2180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1844</v>
      </c>
      <c r="AU146" s="18" t="s">
        <v>84</v>
      </c>
    </row>
    <row r="147" s="2" customFormat="1" ht="16.5" customHeight="1">
      <c r="A147" s="39"/>
      <c r="B147" s="40"/>
      <c r="C147" s="219" t="s">
        <v>192</v>
      </c>
      <c r="D147" s="219" t="s">
        <v>159</v>
      </c>
      <c r="E147" s="220" t="s">
        <v>2181</v>
      </c>
      <c r="F147" s="221" t="s">
        <v>2182</v>
      </c>
      <c r="G147" s="222" t="s">
        <v>311</v>
      </c>
      <c r="H147" s="223">
        <v>60</v>
      </c>
      <c r="I147" s="224"/>
      <c r="J147" s="225">
        <f>ROUND(I147*H147,2)</f>
        <v>0</v>
      </c>
      <c r="K147" s="221" t="s">
        <v>1</v>
      </c>
      <c r="L147" s="45"/>
      <c r="M147" s="226" t="s">
        <v>1</v>
      </c>
      <c r="N147" s="227" t="s">
        <v>41</v>
      </c>
      <c r="O147" s="92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0" t="s">
        <v>164</v>
      </c>
      <c r="AT147" s="230" t="s">
        <v>159</v>
      </c>
      <c r="AU147" s="230" t="s">
        <v>84</v>
      </c>
      <c r="AY147" s="18" t="s">
        <v>156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8" t="s">
        <v>84</v>
      </c>
      <c r="BK147" s="231">
        <f>ROUND(I147*H147,2)</f>
        <v>0</v>
      </c>
      <c r="BL147" s="18" t="s">
        <v>164</v>
      </c>
      <c r="BM147" s="230" t="s">
        <v>1526</v>
      </c>
    </row>
    <row r="148" s="2" customFormat="1">
      <c r="A148" s="39"/>
      <c r="B148" s="40"/>
      <c r="C148" s="41"/>
      <c r="D148" s="232" t="s">
        <v>166</v>
      </c>
      <c r="E148" s="41"/>
      <c r="F148" s="233" t="s">
        <v>2182</v>
      </c>
      <c r="G148" s="41"/>
      <c r="H148" s="41"/>
      <c r="I148" s="234"/>
      <c r="J148" s="41"/>
      <c r="K148" s="41"/>
      <c r="L148" s="45"/>
      <c r="M148" s="235"/>
      <c r="N148" s="23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166</v>
      </c>
      <c r="AU148" s="18" t="s">
        <v>84</v>
      </c>
    </row>
    <row r="149" s="2" customFormat="1">
      <c r="A149" s="39"/>
      <c r="B149" s="40"/>
      <c r="C149" s="41"/>
      <c r="D149" s="232" t="s">
        <v>1844</v>
      </c>
      <c r="E149" s="41"/>
      <c r="F149" s="297" t="s">
        <v>2183</v>
      </c>
      <c r="G149" s="41"/>
      <c r="H149" s="41"/>
      <c r="I149" s="234"/>
      <c r="J149" s="41"/>
      <c r="K149" s="41"/>
      <c r="L149" s="45"/>
      <c r="M149" s="235"/>
      <c r="N149" s="23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1844</v>
      </c>
      <c r="AU149" s="18" t="s">
        <v>84</v>
      </c>
    </row>
    <row r="150" s="2" customFormat="1" ht="16.5" customHeight="1">
      <c r="A150" s="39"/>
      <c r="B150" s="40"/>
      <c r="C150" s="219" t="s">
        <v>200</v>
      </c>
      <c r="D150" s="219" t="s">
        <v>159</v>
      </c>
      <c r="E150" s="220" t="s">
        <v>2184</v>
      </c>
      <c r="F150" s="221" t="s">
        <v>2185</v>
      </c>
      <c r="G150" s="222" t="s">
        <v>311</v>
      </c>
      <c r="H150" s="223">
        <v>120</v>
      </c>
      <c r="I150" s="224"/>
      <c r="J150" s="225">
        <f>ROUND(I150*H150,2)</f>
        <v>0</v>
      </c>
      <c r="K150" s="221" t="s">
        <v>1</v>
      </c>
      <c r="L150" s="45"/>
      <c r="M150" s="226" t="s">
        <v>1</v>
      </c>
      <c r="N150" s="227" t="s">
        <v>41</v>
      </c>
      <c r="O150" s="92"/>
      <c r="P150" s="228">
        <f>O150*H150</f>
        <v>0</v>
      </c>
      <c r="Q150" s="228">
        <v>0</v>
      </c>
      <c r="R150" s="228">
        <f>Q150*H150</f>
        <v>0</v>
      </c>
      <c r="S150" s="228">
        <v>0</v>
      </c>
      <c r="T150" s="22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0" t="s">
        <v>164</v>
      </c>
      <c r="AT150" s="230" t="s">
        <v>159</v>
      </c>
      <c r="AU150" s="230" t="s">
        <v>84</v>
      </c>
      <c r="AY150" s="18" t="s">
        <v>156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8" t="s">
        <v>84</v>
      </c>
      <c r="BK150" s="231">
        <f>ROUND(I150*H150,2)</f>
        <v>0</v>
      </c>
      <c r="BL150" s="18" t="s">
        <v>164</v>
      </c>
      <c r="BM150" s="230" t="s">
        <v>1401</v>
      </c>
    </row>
    <row r="151" s="2" customFormat="1">
      <c r="A151" s="39"/>
      <c r="B151" s="40"/>
      <c r="C151" s="41"/>
      <c r="D151" s="232" t="s">
        <v>166</v>
      </c>
      <c r="E151" s="41"/>
      <c r="F151" s="233" t="s">
        <v>2185</v>
      </c>
      <c r="G151" s="41"/>
      <c r="H151" s="41"/>
      <c r="I151" s="234"/>
      <c r="J151" s="41"/>
      <c r="K151" s="41"/>
      <c r="L151" s="45"/>
      <c r="M151" s="235"/>
      <c r="N151" s="23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166</v>
      </c>
      <c r="AU151" s="18" t="s">
        <v>84</v>
      </c>
    </row>
    <row r="152" s="2" customFormat="1">
      <c r="A152" s="39"/>
      <c r="B152" s="40"/>
      <c r="C152" s="41"/>
      <c r="D152" s="232" t="s">
        <v>1844</v>
      </c>
      <c r="E152" s="41"/>
      <c r="F152" s="297" t="s">
        <v>2186</v>
      </c>
      <c r="G152" s="41"/>
      <c r="H152" s="41"/>
      <c r="I152" s="234"/>
      <c r="J152" s="41"/>
      <c r="K152" s="41"/>
      <c r="L152" s="45"/>
      <c r="M152" s="235"/>
      <c r="N152" s="23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1844</v>
      </c>
      <c r="AU152" s="18" t="s">
        <v>84</v>
      </c>
    </row>
    <row r="153" s="2" customFormat="1" ht="24.15" customHeight="1">
      <c r="A153" s="39"/>
      <c r="B153" s="40"/>
      <c r="C153" s="219" t="s">
        <v>8</v>
      </c>
      <c r="D153" s="219" t="s">
        <v>159</v>
      </c>
      <c r="E153" s="220" t="s">
        <v>2187</v>
      </c>
      <c r="F153" s="221" t="s">
        <v>2188</v>
      </c>
      <c r="G153" s="222" t="s">
        <v>539</v>
      </c>
      <c r="H153" s="223">
        <v>140</v>
      </c>
      <c r="I153" s="224"/>
      <c r="J153" s="225">
        <f>ROUND(I153*H153,2)</f>
        <v>0</v>
      </c>
      <c r="K153" s="221" t="s">
        <v>1</v>
      </c>
      <c r="L153" s="45"/>
      <c r="M153" s="226" t="s">
        <v>1</v>
      </c>
      <c r="N153" s="227" t="s">
        <v>41</v>
      </c>
      <c r="O153" s="92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0" t="s">
        <v>164</v>
      </c>
      <c r="AT153" s="230" t="s">
        <v>159</v>
      </c>
      <c r="AU153" s="230" t="s">
        <v>84</v>
      </c>
      <c r="AY153" s="18" t="s">
        <v>156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8" t="s">
        <v>84</v>
      </c>
      <c r="BK153" s="231">
        <f>ROUND(I153*H153,2)</f>
        <v>0</v>
      </c>
      <c r="BL153" s="18" t="s">
        <v>164</v>
      </c>
      <c r="BM153" s="230" t="s">
        <v>1531</v>
      </c>
    </row>
    <row r="154" s="2" customFormat="1">
      <c r="A154" s="39"/>
      <c r="B154" s="40"/>
      <c r="C154" s="41"/>
      <c r="D154" s="232" t="s">
        <v>166</v>
      </c>
      <c r="E154" s="41"/>
      <c r="F154" s="233" t="s">
        <v>2188</v>
      </c>
      <c r="G154" s="41"/>
      <c r="H154" s="41"/>
      <c r="I154" s="234"/>
      <c r="J154" s="41"/>
      <c r="K154" s="41"/>
      <c r="L154" s="45"/>
      <c r="M154" s="235"/>
      <c r="N154" s="23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166</v>
      </c>
      <c r="AU154" s="18" t="s">
        <v>84</v>
      </c>
    </row>
    <row r="155" s="2" customFormat="1">
      <c r="A155" s="39"/>
      <c r="B155" s="40"/>
      <c r="C155" s="41"/>
      <c r="D155" s="232" t="s">
        <v>1844</v>
      </c>
      <c r="E155" s="41"/>
      <c r="F155" s="297" t="s">
        <v>2189</v>
      </c>
      <c r="G155" s="41"/>
      <c r="H155" s="41"/>
      <c r="I155" s="234"/>
      <c r="J155" s="41"/>
      <c r="K155" s="41"/>
      <c r="L155" s="45"/>
      <c r="M155" s="235"/>
      <c r="N155" s="23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1844</v>
      </c>
      <c r="AU155" s="18" t="s">
        <v>84</v>
      </c>
    </row>
    <row r="156" s="2" customFormat="1" ht="24.15" customHeight="1">
      <c r="A156" s="39"/>
      <c r="B156" s="40"/>
      <c r="C156" s="219" t="s">
        <v>216</v>
      </c>
      <c r="D156" s="219" t="s">
        <v>159</v>
      </c>
      <c r="E156" s="220" t="s">
        <v>2190</v>
      </c>
      <c r="F156" s="221" t="s">
        <v>2191</v>
      </c>
      <c r="G156" s="222" t="s">
        <v>539</v>
      </c>
      <c r="H156" s="223">
        <v>8</v>
      </c>
      <c r="I156" s="224"/>
      <c r="J156" s="225">
        <f>ROUND(I156*H156,2)</f>
        <v>0</v>
      </c>
      <c r="K156" s="221" t="s">
        <v>1</v>
      </c>
      <c r="L156" s="45"/>
      <c r="M156" s="226" t="s">
        <v>1</v>
      </c>
      <c r="N156" s="227" t="s">
        <v>41</v>
      </c>
      <c r="O156" s="92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0" t="s">
        <v>164</v>
      </c>
      <c r="AT156" s="230" t="s">
        <v>159</v>
      </c>
      <c r="AU156" s="230" t="s">
        <v>84</v>
      </c>
      <c r="AY156" s="18" t="s">
        <v>156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8" t="s">
        <v>84</v>
      </c>
      <c r="BK156" s="231">
        <f>ROUND(I156*H156,2)</f>
        <v>0</v>
      </c>
      <c r="BL156" s="18" t="s">
        <v>164</v>
      </c>
      <c r="BM156" s="230" t="s">
        <v>1534</v>
      </c>
    </row>
    <row r="157" s="2" customFormat="1">
      <c r="A157" s="39"/>
      <c r="B157" s="40"/>
      <c r="C157" s="41"/>
      <c r="D157" s="232" t="s">
        <v>166</v>
      </c>
      <c r="E157" s="41"/>
      <c r="F157" s="233" t="s">
        <v>2191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166</v>
      </c>
      <c r="AU157" s="18" t="s">
        <v>84</v>
      </c>
    </row>
    <row r="158" s="2" customFormat="1">
      <c r="A158" s="39"/>
      <c r="B158" s="40"/>
      <c r="C158" s="41"/>
      <c r="D158" s="232" t="s">
        <v>1844</v>
      </c>
      <c r="E158" s="41"/>
      <c r="F158" s="297" t="s">
        <v>2192</v>
      </c>
      <c r="G158" s="41"/>
      <c r="H158" s="41"/>
      <c r="I158" s="234"/>
      <c r="J158" s="41"/>
      <c r="K158" s="41"/>
      <c r="L158" s="45"/>
      <c r="M158" s="235"/>
      <c r="N158" s="23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1844</v>
      </c>
      <c r="AU158" s="18" t="s">
        <v>84</v>
      </c>
    </row>
    <row r="159" s="2" customFormat="1" ht="24.15" customHeight="1">
      <c r="A159" s="39"/>
      <c r="B159" s="40"/>
      <c r="C159" s="219" t="s">
        <v>223</v>
      </c>
      <c r="D159" s="219" t="s">
        <v>159</v>
      </c>
      <c r="E159" s="220" t="s">
        <v>2193</v>
      </c>
      <c r="F159" s="221" t="s">
        <v>2194</v>
      </c>
      <c r="G159" s="222" t="s">
        <v>539</v>
      </c>
      <c r="H159" s="223">
        <v>6</v>
      </c>
      <c r="I159" s="224"/>
      <c r="J159" s="225">
        <f>ROUND(I159*H159,2)</f>
        <v>0</v>
      </c>
      <c r="K159" s="221" t="s">
        <v>1</v>
      </c>
      <c r="L159" s="45"/>
      <c r="M159" s="226" t="s">
        <v>1</v>
      </c>
      <c r="N159" s="227" t="s">
        <v>41</v>
      </c>
      <c r="O159" s="92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0" t="s">
        <v>164</v>
      </c>
      <c r="AT159" s="230" t="s">
        <v>159</v>
      </c>
      <c r="AU159" s="230" t="s">
        <v>84</v>
      </c>
      <c r="AY159" s="18" t="s">
        <v>156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8" t="s">
        <v>84</v>
      </c>
      <c r="BK159" s="231">
        <f>ROUND(I159*H159,2)</f>
        <v>0</v>
      </c>
      <c r="BL159" s="18" t="s">
        <v>164</v>
      </c>
      <c r="BM159" s="230" t="s">
        <v>1537</v>
      </c>
    </row>
    <row r="160" s="2" customFormat="1">
      <c r="A160" s="39"/>
      <c r="B160" s="40"/>
      <c r="C160" s="41"/>
      <c r="D160" s="232" t="s">
        <v>166</v>
      </c>
      <c r="E160" s="41"/>
      <c r="F160" s="233" t="s">
        <v>2194</v>
      </c>
      <c r="G160" s="41"/>
      <c r="H160" s="41"/>
      <c r="I160" s="234"/>
      <c r="J160" s="41"/>
      <c r="K160" s="41"/>
      <c r="L160" s="45"/>
      <c r="M160" s="235"/>
      <c r="N160" s="23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166</v>
      </c>
      <c r="AU160" s="18" t="s">
        <v>84</v>
      </c>
    </row>
    <row r="161" s="2" customFormat="1" ht="21.75" customHeight="1">
      <c r="A161" s="39"/>
      <c r="B161" s="40"/>
      <c r="C161" s="219" t="s">
        <v>1538</v>
      </c>
      <c r="D161" s="219" t="s">
        <v>159</v>
      </c>
      <c r="E161" s="220" t="s">
        <v>2195</v>
      </c>
      <c r="F161" s="221" t="s">
        <v>2196</v>
      </c>
      <c r="G161" s="222" t="s">
        <v>311</v>
      </c>
      <c r="H161" s="223">
        <v>50</v>
      </c>
      <c r="I161" s="224"/>
      <c r="J161" s="225">
        <f>ROUND(I161*H161,2)</f>
        <v>0</v>
      </c>
      <c r="K161" s="221" t="s">
        <v>1</v>
      </c>
      <c r="L161" s="45"/>
      <c r="M161" s="226" t="s">
        <v>1</v>
      </c>
      <c r="N161" s="227" t="s">
        <v>41</v>
      </c>
      <c r="O161" s="92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0" t="s">
        <v>164</v>
      </c>
      <c r="AT161" s="230" t="s">
        <v>159</v>
      </c>
      <c r="AU161" s="230" t="s">
        <v>84</v>
      </c>
      <c r="AY161" s="18" t="s">
        <v>156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8" t="s">
        <v>84</v>
      </c>
      <c r="BK161" s="231">
        <f>ROUND(I161*H161,2)</f>
        <v>0</v>
      </c>
      <c r="BL161" s="18" t="s">
        <v>164</v>
      </c>
      <c r="BM161" s="230" t="s">
        <v>247</v>
      </c>
    </row>
    <row r="162" s="2" customFormat="1">
      <c r="A162" s="39"/>
      <c r="B162" s="40"/>
      <c r="C162" s="41"/>
      <c r="D162" s="232" t="s">
        <v>166</v>
      </c>
      <c r="E162" s="41"/>
      <c r="F162" s="233" t="s">
        <v>2196</v>
      </c>
      <c r="G162" s="41"/>
      <c r="H162" s="41"/>
      <c r="I162" s="234"/>
      <c r="J162" s="41"/>
      <c r="K162" s="41"/>
      <c r="L162" s="45"/>
      <c r="M162" s="235"/>
      <c r="N162" s="23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166</v>
      </c>
      <c r="AU162" s="18" t="s">
        <v>84</v>
      </c>
    </row>
    <row r="163" s="2" customFormat="1">
      <c r="A163" s="39"/>
      <c r="B163" s="40"/>
      <c r="C163" s="41"/>
      <c r="D163" s="232" t="s">
        <v>1844</v>
      </c>
      <c r="E163" s="41"/>
      <c r="F163" s="297" t="s">
        <v>2197</v>
      </c>
      <c r="G163" s="41"/>
      <c r="H163" s="41"/>
      <c r="I163" s="234"/>
      <c r="J163" s="41"/>
      <c r="K163" s="41"/>
      <c r="L163" s="45"/>
      <c r="M163" s="235"/>
      <c r="N163" s="23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1844</v>
      </c>
      <c r="AU163" s="18" t="s">
        <v>84</v>
      </c>
    </row>
    <row r="164" s="2" customFormat="1" ht="21.75" customHeight="1">
      <c r="A164" s="39"/>
      <c r="B164" s="40"/>
      <c r="C164" s="219" t="s">
        <v>779</v>
      </c>
      <c r="D164" s="219" t="s">
        <v>159</v>
      </c>
      <c r="E164" s="220" t="s">
        <v>2198</v>
      </c>
      <c r="F164" s="221" t="s">
        <v>2199</v>
      </c>
      <c r="G164" s="222" t="s">
        <v>539</v>
      </c>
      <c r="H164" s="223">
        <v>279</v>
      </c>
      <c r="I164" s="224"/>
      <c r="J164" s="225">
        <f>ROUND(I164*H164,2)</f>
        <v>0</v>
      </c>
      <c r="K164" s="221" t="s">
        <v>1</v>
      </c>
      <c r="L164" s="45"/>
      <c r="M164" s="226" t="s">
        <v>1</v>
      </c>
      <c r="N164" s="227" t="s">
        <v>41</v>
      </c>
      <c r="O164" s="92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0" t="s">
        <v>164</v>
      </c>
      <c r="AT164" s="230" t="s">
        <v>159</v>
      </c>
      <c r="AU164" s="230" t="s">
        <v>84</v>
      </c>
      <c r="AY164" s="18" t="s">
        <v>156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8" t="s">
        <v>84</v>
      </c>
      <c r="BK164" s="231">
        <f>ROUND(I164*H164,2)</f>
        <v>0</v>
      </c>
      <c r="BL164" s="18" t="s">
        <v>164</v>
      </c>
      <c r="BM164" s="230" t="s">
        <v>787</v>
      </c>
    </row>
    <row r="165" s="2" customFormat="1">
      <c r="A165" s="39"/>
      <c r="B165" s="40"/>
      <c r="C165" s="41"/>
      <c r="D165" s="232" t="s">
        <v>166</v>
      </c>
      <c r="E165" s="41"/>
      <c r="F165" s="233" t="s">
        <v>2199</v>
      </c>
      <c r="G165" s="41"/>
      <c r="H165" s="41"/>
      <c r="I165" s="234"/>
      <c r="J165" s="41"/>
      <c r="K165" s="41"/>
      <c r="L165" s="45"/>
      <c r="M165" s="235"/>
      <c r="N165" s="23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166</v>
      </c>
      <c r="AU165" s="18" t="s">
        <v>84</v>
      </c>
    </row>
    <row r="166" s="2" customFormat="1" ht="21.75" customHeight="1">
      <c r="A166" s="39"/>
      <c r="B166" s="40"/>
      <c r="C166" s="219" t="s">
        <v>1544</v>
      </c>
      <c r="D166" s="219" t="s">
        <v>159</v>
      </c>
      <c r="E166" s="220" t="s">
        <v>2200</v>
      </c>
      <c r="F166" s="221" t="s">
        <v>2201</v>
      </c>
      <c r="G166" s="222" t="s">
        <v>539</v>
      </c>
      <c r="H166" s="223">
        <v>75</v>
      </c>
      <c r="I166" s="224"/>
      <c r="J166" s="225">
        <f>ROUND(I166*H166,2)</f>
        <v>0</v>
      </c>
      <c r="K166" s="221" t="s">
        <v>1</v>
      </c>
      <c r="L166" s="45"/>
      <c r="M166" s="226" t="s">
        <v>1</v>
      </c>
      <c r="N166" s="227" t="s">
        <v>41</v>
      </c>
      <c r="O166" s="92"/>
      <c r="P166" s="228">
        <f>O166*H166</f>
        <v>0</v>
      </c>
      <c r="Q166" s="228">
        <v>0</v>
      </c>
      <c r="R166" s="228">
        <f>Q166*H166</f>
        <v>0</v>
      </c>
      <c r="S166" s="228">
        <v>0</v>
      </c>
      <c r="T166" s="22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0" t="s">
        <v>164</v>
      </c>
      <c r="AT166" s="230" t="s">
        <v>159</v>
      </c>
      <c r="AU166" s="230" t="s">
        <v>84</v>
      </c>
      <c r="AY166" s="18" t="s">
        <v>156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8" t="s">
        <v>84</v>
      </c>
      <c r="BK166" s="231">
        <f>ROUND(I166*H166,2)</f>
        <v>0</v>
      </c>
      <c r="BL166" s="18" t="s">
        <v>164</v>
      </c>
      <c r="BM166" s="230" t="s">
        <v>1547</v>
      </c>
    </row>
    <row r="167" s="2" customFormat="1">
      <c r="A167" s="39"/>
      <c r="B167" s="40"/>
      <c r="C167" s="41"/>
      <c r="D167" s="232" t="s">
        <v>166</v>
      </c>
      <c r="E167" s="41"/>
      <c r="F167" s="233" t="s">
        <v>2201</v>
      </c>
      <c r="G167" s="41"/>
      <c r="H167" s="41"/>
      <c r="I167" s="234"/>
      <c r="J167" s="41"/>
      <c r="K167" s="41"/>
      <c r="L167" s="45"/>
      <c r="M167" s="235"/>
      <c r="N167" s="23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166</v>
      </c>
      <c r="AU167" s="18" t="s">
        <v>84</v>
      </c>
    </row>
    <row r="168" s="2" customFormat="1">
      <c r="A168" s="39"/>
      <c r="B168" s="40"/>
      <c r="C168" s="41"/>
      <c r="D168" s="232" t="s">
        <v>1844</v>
      </c>
      <c r="E168" s="41"/>
      <c r="F168" s="297" t="s">
        <v>2202</v>
      </c>
      <c r="G168" s="41"/>
      <c r="H168" s="41"/>
      <c r="I168" s="234"/>
      <c r="J168" s="41"/>
      <c r="K168" s="41"/>
      <c r="L168" s="45"/>
      <c r="M168" s="235"/>
      <c r="N168" s="23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1844</v>
      </c>
      <c r="AU168" s="18" t="s">
        <v>84</v>
      </c>
    </row>
    <row r="169" s="2" customFormat="1" ht="21.75" customHeight="1">
      <c r="A169" s="39"/>
      <c r="B169" s="40"/>
      <c r="C169" s="219" t="s">
        <v>1523</v>
      </c>
      <c r="D169" s="219" t="s">
        <v>159</v>
      </c>
      <c r="E169" s="220" t="s">
        <v>2203</v>
      </c>
      <c r="F169" s="221" t="s">
        <v>2204</v>
      </c>
      <c r="G169" s="222" t="s">
        <v>539</v>
      </c>
      <c r="H169" s="223">
        <v>30</v>
      </c>
      <c r="I169" s="224"/>
      <c r="J169" s="225">
        <f>ROUND(I169*H169,2)</f>
        <v>0</v>
      </c>
      <c r="K169" s="221" t="s">
        <v>1</v>
      </c>
      <c r="L169" s="45"/>
      <c r="M169" s="226" t="s">
        <v>1</v>
      </c>
      <c r="N169" s="227" t="s">
        <v>41</v>
      </c>
      <c r="O169" s="92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0" t="s">
        <v>164</v>
      </c>
      <c r="AT169" s="230" t="s">
        <v>159</v>
      </c>
      <c r="AU169" s="230" t="s">
        <v>84</v>
      </c>
      <c r="AY169" s="18" t="s">
        <v>156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8" t="s">
        <v>84</v>
      </c>
      <c r="BK169" s="231">
        <f>ROUND(I169*H169,2)</f>
        <v>0</v>
      </c>
      <c r="BL169" s="18" t="s">
        <v>164</v>
      </c>
      <c r="BM169" s="230" t="s">
        <v>1550</v>
      </c>
    </row>
    <row r="170" s="2" customFormat="1">
      <c r="A170" s="39"/>
      <c r="B170" s="40"/>
      <c r="C170" s="41"/>
      <c r="D170" s="232" t="s">
        <v>166</v>
      </c>
      <c r="E170" s="41"/>
      <c r="F170" s="233" t="s">
        <v>2204</v>
      </c>
      <c r="G170" s="41"/>
      <c r="H170" s="41"/>
      <c r="I170" s="234"/>
      <c r="J170" s="41"/>
      <c r="K170" s="41"/>
      <c r="L170" s="45"/>
      <c r="M170" s="235"/>
      <c r="N170" s="23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166</v>
      </c>
      <c r="AU170" s="18" t="s">
        <v>84</v>
      </c>
    </row>
    <row r="171" s="2" customFormat="1">
      <c r="A171" s="39"/>
      <c r="B171" s="40"/>
      <c r="C171" s="41"/>
      <c r="D171" s="232" t="s">
        <v>1844</v>
      </c>
      <c r="E171" s="41"/>
      <c r="F171" s="297" t="s">
        <v>2205</v>
      </c>
      <c r="G171" s="41"/>
      <c r="H171" s="41"/>
      <c r="I171" s="234"/>
      <c r="J171" s="41"/>
      <c r="K171" s="41"/>
      <c r="L171" s="45"/>
      <c r="M171" s="235"/>
      <c r="N171" s="23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1844</v>
      </c>
      <c r="AU171" s="18" t="s">
        <v>84</v>
      </c>
    </row>
    <row r="172" s="2" customFormat="1" ht="21.75" customHeight="1">
      <c r="A172" s="39"/>
      <c r="B172" s="40"/>
      <c r="C172" s="219" t="s">
        <v>1551</v>
      </c>
      <c r="D172" s="219" t="s">
        <v>159</v>
      </c>
      <c r="E172" s="220" t="s">
        <v>2206</v>
      </c>
      <c r="F172" s="221" t="s">
        <v>2207</v>
      </c>
      <c r="G172" s="222" t="s">
        <v>539</v>
      </c>
      <c r="H172" s="223">
        <v>16</v>
      </c>
      <c r="I172" s="224"/>
      <c r="J172" s="225">
        <f>ROUND(I172*H172,2)</f>
        <v>0</v>
      </c>
      <c r="K172" s="221" t="s">
        <v>1</v>
      </c>
      <c r="L172" s="45"/>
      <c r="M172" s="226" t="s">
        <v>1</v>
      </c>
      <c r="N172" s="227" t="s">
        <v>41</v>
      </c>
      <c r="O172" s="92"/>
      <c r="P172" s="228">
        <f>O172*H172</f>
        <v>0</v>
      </c>
      <c r="Q172" s="228">
        <v>0</v>
      </c>
      <c r="R172" s="228">
        <f>Q172*H172</f>
        <v>0</v>
      </c>
      <c r="S172" s="228">
        <v>0</v>
      </c>
      <c r="T172" s="22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0" t="s">
        <v>164</v>
      </c>
      <c r="AT172" s="230" t="s">
        <v>159</v>
      </c>
      <c r="AU172" s="230" t="s">
        <v>84</v>
      </c>
      <c r="AY172" s="18" t="s">
        <v>156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8" t="s">
        <v>84</v>
      </c>
      <c r="BK172" s="231">
        <f>ROUND(I172*H172,2)</f>
        <v>0</v>
      </c>
      <c r="BL172" s="18" t="s">
        <v>164</v>
      </c>
      <c r="BM172" s="230" t="s">
        <v>1554</v>
      </c>
    </row>
    <row r="173" s="2" customFormat="1">
      <c r="A173" s="39"/>
      <c r="B173" s="40"/>
      <c r="C173" s="41"/>
      <c r="D173" s="232" t="s">
        <v>166</v>
      </c>
      <c r="E173" s="41"/>
      <c r="F173" s="233" t="s">
        <v>2207</v>
      </c>
      <c r="G173" s="41"/>
      <c r="H173" s="41"/>
      <c r="I173" s="234"/>
      <c r="J173" s="41"/>
      <c r="K173" s="41"/>
      <c r="L173" s="45"/>
      <c r="M173" s="235"/>
      <c r="N173" s="23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166</v>
      </c>
      <c r="AU173" s="18" t="s">
        <v>84</v>
      </c>
    </row>
    <row r="174" s="2" customFormat="1">
      <c r="A174" s="39"/>
      <c r="B174" s="40"/>
      <c r="C174" s="41"/>
      <c r="D174" s="232" t="s">
        <v>1844</v>
      </c>
      <c r="E174" s="41"/>
      <c r="F174" s="297" t="s">
        <v>2208</v>
      </c>
      <c r="G174" s="41"/>
      <c r="H174" s="41"/>
      <c r="I174" s="234"/>
      <c r="J174" s="41"/>
      <c r="K174" s="41"/>
      <c r="L174" s="45"/>
      <c r="M174" s="235"/>
      <c r="N174" s="23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1844</v>
      </c>
      <c r="AU174" s="18" t="s">
        <v>84</v>
      </c>
    </row>
    <row r="175" s="2" customFormat="1" ht="21.75" customHeight="1">
      <c r="A175" s="39"/>
      <c r="B175" s="40"/>
      <c r="C175" s="219" t="s">
        <v>1526</v>
      </c>
      <c r="D175" s="219" t="s">
        <v>159</v>
      </c>
      <c r="E175" s="220" t="s">
        <v>2209</v>
      </c>
      <c r="F175" s="221" t="s">
        <v>2210</v>
      </c>
      <c r="G175" s="222" t="s">
        <v>539</v>
      </c>
      <c r="H175" s="223">
        <v>24</v>
      </c>
      <c r="I175" s="224"/>
      <c r="J175" s="225">
        <f>ROUND(I175*H175,2)</f>
        <v>0</v>
      </c>
      <c r="K175" s="221" t="s">
        <v>1</v>
      </c>
      <c r="L175" s="45"/>
      <c r="M175" s="226" t="s">
        <v>1</v>
      </c>
      <c r="N175" s="227" t="s">
        <v>41</v>
      </c>
      <c r="O175" s="92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0" t="s">
        <v>164</v>
      </c>
      <c r="AT175" s="230" t="s">
        <v>159</v>
      </c>
      <c r="AU175" s="230" t="s">
        <v>84</v>
      </c>
      <c r="AY175" s="18" t="s">
        <v>156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8" t="s">
        <v>84</v>
      </c>
      <c r="BK175" s="231">
        <f>ROUND(I175*H175,2)</f>
        <v>0</v>
      </c>
      <c r="BL175" s="18" t="s">
        <v>164</v>
      </c>
      <c r="BM175" s="230" t="s">
        <v>1557</v>
      </c>
    </row>
    <row r="176" s="2" customFormat="1">
      <c r="A176" s="39"/>
      <c r="B176" s="40"/>
      <c r="C176" s="41"/>
      <c r="D176" s="232" t="s">
        <v>166</v>
      </c>
      <c r="E176" s="41"/>
      <c r="F176" s="233" t="s">
        <v>2210</v>
      </c>
      <c r="G176" s="41"/>
      <c r="H176" s="41"/>
      <c r="I176" s="234"/>
      <c r="J176" s="41"/>
      <c r="K176" s="41"/>
      <c r="L176" s="45"/>
      <c r="M176" s="235"/>
      <c r="N176" s="23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166</v>
      </c>
      <c r="AU176" s="18" t="s">
        <v>84</v>
      </c>
    </row>
    <row r="177" s="2" customFormat="1">
      <c r="A177" s="39"/>
      <c r="B177" s="40"/>
      <c r="C177" s="41"/>
      <c r="D177" s="232" t="s">
        <v>1844</v>
      </c>
      <c r="E177" s="41"/>
      <c r="F177" s="297" t="s">
        <v>2211</v>
      </c>
      <c r="G177" s="41"/>
      <c r="H177" s="41"/>
      <c r="I177" s="234"/>
      <c r="J177" s="41"/>
      <c r="K177" s="41"/>
      <c r="L177" s="45"/>
      <c r="M177" s="235"/>
      <c r="N177" s="23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1844</v>
      </c>
      <c r="AU177" s="18" t="s">
        <v>84</v>
      </c>
    </row>
    <row r="178" s="2" customFormat="1" ht="24.15" customHeight="1">
      <c r="A178" s="39"/>
      <c r="B178" s="40"/>
      <c r="C178" s="219" t="s">
        <v>7</v>
      </c>
      <c r="D178" s="219" t="s">
        <v>159</v>
      </c>
      <c r="E178" s="220" t="s">
        <v>2212</v>
      </c>
      <c r="F178" s="221" t="s">
        <v>2213</v>
      </c>
      <c r="G178" s="222" t="s">
        <v>539</v>
      </c>
      <c r="H178" s="223">
        <v>9</v>
      </c>
      <c r="I178" s="224"/>
      <c r="J178" s="225">
        <f>ROUND(I178*H178,2)</f>
        <v>0</v>
      </c>
      <c r="K178" s="221" t="s">
        <v>1</v>
      </c>
      <c r="L178" s="45"/>
      <c r="M178" s="226" t="s">
        <v>1</v>
      </c>
      <c r="N178" s="227" t="s">
        <v>41</v>
      </c>
      <c r="O178" s="92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0" t="s">
        <v>164</v>
      </c>
      <c r="AT178" s="230" t="s">
        <v>159</v>
      </c>
      <c r="AU178" s="230" t="s">
        <v>84</v>
      </c>
      <c r="AY178" s="18" t="s">
        <v>156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8" t="s">
        <v>84</v>
      </c>
      <c r="BK178" s="231">
        <f>ROUND(I178*H178,2)</f>
        <v>0</v>
      </c>
      <c r="BL178" s="18" t="s">
        <v>164</v>
      </c>
      <c r="BM178" s="230" t="s">
        <v>1562</v>
      </c>
    </row>
    <row r="179" s="2" customFormat="1">
      <c r="A179" s="39"/>
      <c r="B179" s="40"/>
      <c r="C179" s="41"/>
      <c r="D179" s="232" t="s">
        <v>166</v>
      </c>
      <c r="E179" s="41"/>
      <c r="F179" s="233" t="s">
        <v>2213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166</v>
      </c>
      <c r="AU179" s="18" t="s">
        <v>84</v>
      </c>
    </row>
    <row r="180" s="2" customFormat="1">
      <c r="A180" s="39"/>
      <c r="B180" s="40"/>
      <c r="C180" s="41"/>
      <c r="D180" s="232" t="s">
        <v>1844</v>
      </c>
      <c r="E180" s="41"/>
      <c r="F180" s="297" t="s">
        <v>2214</v>
      </c>
      <c r="G180" s="41"/>
      <c r="H180" s="41"/>
      <c r="I180" s="234"/>
      <c r="J180" s="41"/>
      <c r="K180" s="41"/>
      <c r="L180" s="45"/>
      <c r="M180" s="235"/>
      <c r="N180" s="23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1844</v>
      </c>
      <c r="AU180" s="18" t="s">
        <v>84</v>
      </c>
    </row>
    <row r="181" s="2" customFormat="1" ht="24.15" customHeight="1">
      <c r="A181" s="39"/>
      <c r="B181" s="40"/>
      <c r="C181" s="219" t="s">
        <v>1401</v>
      </c>
      <c r="D181" s="219" t="s">
        <v>159</v>
      </c>
      <c r="E181" s="220" t="s">
        <v>2215</v>
      </c>
      <c r="F181" s="221" t="s">
        <v>2216</v>
      </c>
      <c r="G181" s="222" t="s">
        <v>539</v>
      </c>
      <c r="H181" s="223">
        <v>5</v>
      </c>
      <c r="I181" s="224"/>
      <c r="J181" s="225">
        <f>ROUND(I181*H181,2)</f>
        <v>0</v>
      </c>
      <c r="K181" s="221" t="s">
        <v>1</v>
      </c>
      <c r="L181" s="45"/>
      <c r="M181" s="226" t="s">
        <v>1</v>
      </c>
      <c r="N181" s="227" t="s">
        <v>41</v>
      </c>
      <c r="O181" s="92"/>
      <c r="P181" s="228">
        <f>O181*H181</f>
        <v>0</v>
      </c>
      <c r="Q181" s="228">
        <v>0</v>
      </c>
      <c r="R181" s="228">
        <f>Q181*H181</f>
        <v>0</v>
      </c>
      <c r="S181" s="228">
        <v>0</v>
      </c>
      <c r="T181" s="22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0" t="s">
        <v>164</v>
      </c>
      <c r="AT181" s="230" t="s">
        <v>159</v>
      </c>
      <c r="AU181" s="230" t="s">
        <v>84</v>
      </c>
      <c r="AY181" s="18" t="s">
        <v>156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8" t="s">
        <v>84</v>
      </c>
      <c r="BK181" s="231">
        <f>ROUND(I181*H181,2)</f>
        <v>0</v>
      </c>
      <c r="BL181" s="18" t="s">
        <v>164</v>
      </c>
      <c r="BM181" s="230" t="s">
        <v>1565</v>
      </c>
    </row>
    <row r="182" s="2" customFormat="1">
      <c r="A182" s="39"/>
      <c r="B182" s="40"/>
      <c r="C182" s="41"/>
      <c r="D182" s="232" t="s">
        <v>166</v>
      </c>
      <c r="E182" s="41"/>
      <c r="F182" s="233" t="s">
        <v>2216</v>
      </c>
      <c r="G182" s="41"/>
      <c r="H182" s="41"/>
      <c r="I182" s="234"/>
      <c r="J182" s="41"/>
      <c r="K182" s="41"/>
      <c r="L182" s="45"/>
      <c r="M182" s="235"/>
      <c r="N182" s="23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166</v>
      </c>
      <c r="AU182" s="18" t="s">
        <v>84</v>
      </c>
    </row>
    <row r="183" s="2" customFormat="1">
      <c r="A183" s="39"/>
      <c r="B183" s="40"/>
      <c r="C183" s="41"/>
      <c r="D183" s="232" t="s">
        <v>1844</v>
      </c>
      <c r="E183" s="41"/>
      <c r="F183" s="297" t="s">
        <v>2214</v>
      </c>
      <c r="G183" s="41"/>
      <c r="H183" s="41"/>
      <c r="I183" s="234"/>
      <c r="J183" s="41"/>
      <c r="K183" s="41"/>
      <c r="L183" s="45"/>
      <c r="M183" s="235"/>
      <c r="N183" s="23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1844</v>
      </c>
      <c r="AU183" s="18" t="s">
        <v>84</v>
      </c>
    </row>
    <row r="184" s="2" customFormat="1" ht="21.75" customHeight="1">
      <c r="A184" s="39"/>
      <c r="B184" s="40"/>
      <c r="C184" s="219" t="s">
        <v>1566</v>
      </c>
      <c r="D184" s="219" t="s">
        <v>159</v>
      </c>
      <c r="E184" s="220" t="s">
        <v>2217</v>
      </c>
      <c r="F184" s="221" t="s">
        <v>2218</v>
      </c>
      <c r="G184" s="222" t="s">
        <v>539</v>
      </c>
      <c r="H184" s="223">
        <v>1</v>
      </c>
      <c r="I184" s="224"/>
      <c r="J184" s="225">
        <f>ROUND(I184*H184,2)</f>
        <v>0</v>
      </c>
      <c r="K184" s="221" t="s">
        <v>1</v>
      </c>
      <c r="L184" s="45"/>
      <c r="M184" s="226" t="s">
        <v>1</v>
      </c>
      <c r="N184" s="227" t="s">
        <v>41</v>
      </c>
      <c r="O184" s="92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0" t="s">
        <v>164</v>
      </c>
      <c r="AT184" s="230" t="s">
        <v>159</v>
      </c>
      <c r="AU184" s="230" t="s">
        <v>84</v>
      </c>
      <c r="AY184" s="18" t="s">
        <v>156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8" t="s">
        <v>84</v>
      </c>
      <c r="BK184" s="231">
        <f>ROUND(I184*H184,2)</f>
        <v>0</v>
      </c>
      <c r="BL184" s="18" t="s">
        <v>164</v>
      </c>
      <c r="BM184" s="230" t="s">
        <v>1569</v>
      </c>
    </row>
    <row r="185" s="2" customFormat="1">
      <c r="A185" s="39"/>
      <c r="B185" s="40"/>
      <c r="C185" s="41"/>
      <c r="D185" s="232" t="s">
        <v>166</v>
      </c>
      <c r="E185" s="41"/>
      <c r="F185" s="233" t="s">
        <v>2218</v>
      </c>
      <c r="G185" s="41"/>
      <c r="H185" s="41"/>
      <c r="I185" s="234"/>
      <c r="J185" s="41"/>
      <c r="K185" s="41"/>
      <c r="L185" s="45"/>
      <c r="M185" s="235"/>
      <c r="N185" s="23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166</v>
      </c>
      <c r="AU185" s="18" t="s">
        <v>84</v>
      </c>
    </row>
    <row r="186" s="2" customFormat="1">
      <c r="A186" s="39"/>
      <c r="B186" s="40"/>
      <c r="C186" s="41"/>
      <c r="D186" s="232" t="s">
        <v>1844</v>
      </c>
      <c r="E186" s="41"/>
      <c r="F186" s="297" t="s">
        <v>2214</v>
      </c>
      <c r="G186" s="41"/>
      <c r="H186" s="41"/>
      <c r="I186" s="234"/>
      <c r="J186" s="41"/>
      <c r="K186" s="41"/>
      <c r="L186" s="45"/>
      <c r="M186" s="235"/>
      <c r="N186" s="23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1844</v>
      </c>
      <c r="AU186" s="18" t="s">
        <v>84</v>
      </c>
    </row>
    <row r="187" s="2" customFormat="1" ht="16.5" customHeight="1">
      <c r="A187" s="39"/>
      <c r="B187" s="40"/>
      <c r="C187" s="219" t="s">
        <v>1531</v>
      </c>
      <c r="D187" s="219" t="s">
        <v>159</v>
      </c>
      <c r="E187" s="220" t="s">
        <v>2219</v>
      </c>
      <c r="F187" s="221" t="s">
        <v>2220</v>
      </c>
      <c r="G187" s="222" t="s">
        <v>539</v>
      </c>
      <c r="H187" s="223">
        <v>1</v>
      </c>
      <c r="I187" s="224"/>
      <c r="J187" s="225">
        <f>ROUND(I187*H187,2)</f>
        <v>0</v>
      </c>
      <c r="K187" s="221" t="s">
        <v>1</v>
      </c>
      <c r="L187" s="45"/>
      <c r="M187" s="226" t="s">
        <v>1</v>
      </c>
      <c r="N187" s="227" t="s">
        <v>41</v>
      </c>
      <c r="O187" s="92"/>
      <c r="P187" s="228">
        <f>O187*H187</f>
        <v>0</v>
      </c>
      <c r="Q187" s="228">
        <v>0</v>
      </c>
      <c r="R187" s="228">
        <f>Q187*H187</f>
        <v>0</v>
      </c>
      <c r="S187" s="228">
        <v>0</v>
      </c>
      <c r="T187" s="22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0" t="s">
        <v>164</v>
      </c>
      <c r="AT187" s="230" t="s">
        <v>159</v>
      </c>
      <c r="AU187" s="230" t="s">
        <v>84</v>
      </c>
      <c r="AY187" s="18" t="s">
        <v>156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8" t="s">
        <v>84</v>
      </c>
      <c r="BK187" s="231">
        <f>ROUND(I187*H187,2)</f>
        <v>0</v>
      </c>
      <c r="BL187" s="18" t="s">
        <v>164</v>
      </c>
      <c r="BM187" s="230" t="s">
        <v>1573</v>
      </c>
    </row>
    <row r="188" s="2" customFormat="1">
      <c r="A188" s="39"/>
      <c r="B188" s="40"/>
      <c r="C188" s="41"/>
      <c r="D188" s="232" t="s">
        <v>166</v>
      </c>
      <c r="E188" s="41"/>
      <c r="F188" s="233" t="s">
        <v>2220</v>
      </c>
      <c r="G188" s="41"/>
      <c r="H188" s="41"/>
      <c r="I188" s="234"/>
      <c r="J188" s="41"/>
      <c r="K188" s="41"/>
      <c r="L188" s="45"/>
      <c r="M188" s="235"/>
      <c r="N188" s="23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166</v>
      </c>
      <c r="AU188" s="18" t="s">
        <v>84</v>
      </c>
    </row>
    <row r="189" s="2" customFormat="1" ht="16.5" customHeight="1">
      <c r="A189" s="39"/>
      <c r="B189" s="40"/>
      <c r="C189" s="219" t="s">
        <v>1574</v>
      </c>
      <c r="D189" s="219" t="s">
        <v>159</v>
      </c>
      <c r="E189" s="220" t="s">
        <v>2221</v>
      </c>
      <c r="F189" s="221" t="s">
        <v>2222</v>
      </c>
      <c r="G189" s="222" t="s">
        <v>539</v>
      </c>
      <c r="H189" s="223">
        <v>10</v>
      </c>
      <c r="I189" s="224"/>
      <c r="J189" s="225">
        <f>ROUND(I189*H189,2)</f>
        <v>0</v>
      </c>
      <c r="K189" s="221" t="s">
        <v>1</v>
      </c>
      <c r="L189" s="45"/>
      <c r="M189" s="226" t="s">
        <v>1</v>
      </c>
      <c r="N189" s="227" t="s">
        <v>41</v>
      </c>
      <c r="O189" s="92"/>
      <c r="P189" s="228">
        <f>O189*H189</f>
        <v>0</v>
      </c>
      <c r="Q189" s="228">
        <v>0</v>
      </c>
      <c r="R189" s="228">
        <f>Q189*H189</f>
        <v>0</v>
      </c>
      <c r="S189" s="228">
        <v>0</v>
      </c>
      <c r="T189" s="22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0" t="s">
        <v>164</v>
      </c>
      <c r="AT189" s="230" t="s">
        <v>159</v>
      </c>
      <c r="AU189" s="230" t="s">
        <v>84</v>
      </c>
      <c r="AY189" s="18" t="s">
        <v>156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8" t="s">
        <v>84</v>
      </c>
      <c r="BK189" s="231">
        <f>ROUND(I189*H189,2)</f>
        <v>0</v>
      </c>
      <c r="BL189" s="18" t="s">
        <v>164</v>
      </c>
      <c r="BM189" s="230" t="s">
        <v>1577</v>
      </c>
    </row>
    <row r="190" s="2" customFormat="1">
      <c r="A190" s="39"/>
      <c r="B190" s="40"/>
      <c r="C190" s="41"/>
      <c r="D190" s="232" t="s">
        <v>166</v>
      </c>
      <c r="E190" s="41"/>
      <c r="F190" s="233" t="s">
        <v>2222</v>
      </c>
      <c r="G190" s="41"/>
      <c r="H190" s="41"/>
      <c r="I190" s="234"/>
      <c r="J190" s="41"/>
      <c r="K190" s="41"/>
      <c r="L190" s="45"/>
      <c r="M190" s="235"/>
      <c r="N190" s="23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166</v>
      </c>
      <c r="AU190" s="18" t="s">
        <v>84</v>
      </c>
    </row>
    <row r="191" s="2" customFormat="1" ht="24.15" customHeight="1">
      <c r="A191" s="39"/>
      <c r="B191" s="40"/>
      <c r="C191" s="219" t="s">
        <v>1534</v>
      </c>
      <c r="D191" s="219" t="s">
        <v>159</v>
      </c>
      <c r="E191" s="220" t="s">
        <v>2223</v>
      </c>
      <c r="F191" s="221" t="s">
        <v>2224</v>
      </c>
      <c r="G191" s="222" t="s">
        <v>539</v>
      </c>
      <c r="H191" s="223">
        <v>5</v>
      </c>
      <c r="I191" s="224"/>
      <c r="J191" s="225">
        <f>ROUND(I191*H191,2)</f>
        <v>0</v>
      </c>
      <c r="K191" s="221" t="s">
        <v>1</v>
      </c>
      <c r="L191" s="45"/>
      <c r="M191" s="226" t="s">
        <v>1</v>
      </c>
      <c r="N191" s="227" t="s">
        <v>41</v>
      </c>
      <c r="O191" s="92"/>
      <c r="P191" s="228">
        <f>O191*H191</f>
        <v>0</v>
      </c>
      <c r="Q191" s="228">
        <v>0</v>
      </c>
      <c r="R191" s="228">
        <f>Q191*H191</f>
        <v>0</v>
      </c>
      <c r="S191" s="228">
        <v>0</v>
      </c>
      <c r="T191" s="22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0" t="s">
        <v>164</v>
      </c>
      <c r="AT191" s="230" t="s">
        <v>159</v>
      </c>
      <c r="AU191" s="230" t="s">
        <v>84</v>
      </c>
      <c r="AY191" s="18" t="s">
        <v>156</v>
      </c>
      <c r="BE191" s="231">
        <f>IF(N191="základní",J191,0)</f>
        <v>0</v>
      </c>
      <c r="BF191" s="231">
        <f>IF(N191="snížená",J191,0)</f>
        <v>0</v>
      </c>
      <c r="BG191" s="231">
        <f>IF(N191="zákl. přenesená",J191,0)</f>
        <v>0</v>
      </c>
      <c r="BH191" s="231">
        <f>IF(N191="sníž. přenesená",J191,0)</f>
        <v>0</v>
      </c>
      <c r="BI191" s="231">
        <f>IF(N191="nulová",J191,0)</f>
        <v>0</v>
      </c>
      <c r="BJ191" s="18" t="s">
        <v>84</v>
      </c>
      <c r="BK191" s="231">
        <f>ROUND(I191*H191,2)</f>
        <v>0</v>
      </c>
      <c r="BL191" s="18" t="s">
        <v>164</v>
      </c>
      <c r="BM191" s="230" t="s">
        <v>1580</v>
      </c>
    </row>
    <row r="192" s="2" customFormat="1">
      <c r="A192" s="39"/>
      <c r="B192" s="40"/>
      <c r="C192" s="41"/>
      <c r="D192" s="232" t="s">
        <v>166</v>
      </c>
      <c r="E192" s="41"/>
      <c r="F192" s="233" t="s">
        <v>2224</v>
      </c>
      <c r="G192" s="41"/>
      <c r="H192" s="41"/>
      <c r="I192" s="234"/>
      <c r="J192" s="41"/>
      <c r="K192" s="41"/>
      <c r="L192" s="45"/>
      <c r="M192" s="235"/>
      <c r="N192" s="23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166</v>
      </c>
      <c r="AU192" s="18" t="s">
        <v>84</v>
      </c>
    </row>
    <row r="193" s="2" customFormat="1">
      <c r="A193" s="39"/>
      <c r="B193" s="40"/>
      <c r="C193" s="41"/>
      <c r="D193" s="232" t="s">
        <v>1844</v>
      </c>
      <c r="E193" s="41"/>
      <c r="F193" s="297" t="s">
        <v>2225</v>
      </c>
      <c r="G193" s="41"/>
      <c r="H193" s="41"/>
      <c r="I193" s="234"/>
      <c r="J193" s="41"/>
      <c r="K193" s="41"/>
      <c r="L193" s="45"/>
      <c r="M193" s="235"/>
      <c r="N193" s="23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1844</v>
      </c>
      <c r="AU193" s="18" t="s">
        <v>84</v>
      </c>
    </row>
    <row r="194" s="2" customFormat="1" ht="24.15" customHeight="1">
      <c r="A194" s="39"/>
      <c r="B194" s="40"/>
      <c r="C194" s="219" t="s">
        <v>1581</v>
      </c>
      <c r="D194" s="219" t="s">
        <v>159</v>
      </c>
      <c r="E194" s="220" t="s">
        <v>2226</v>
      </c>
      <c r="F194" s="221" t="s">
        <v>2227</v>
      </c>
      <c r="G194" s="222" t="s">
        <v>539</v>
      </c>
      <c r="H194" s="223">
        <v>56</v>
      </c>
      <c r="I194" s="224"/>
      <c r="J194" s="225">
        <f>ROUND(I194*H194,2)</f>
        <v>0</v>
      </c>
      <c r="K194" s="221" t="s">
        <v>1</v>
      </c>
      <c r="L194" s="45"/>
      <c r="M194" s="226" t="s">
        <v>1</v>
      </c>
      <c r="N194" s="227" t="s">
        <v>41</v>
      </c>
      <c r="O194" s="92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0" t="s">
        <v>164</v>
      </c>
      <c r="AT194" s="230" t="s">
        <v>159</v>
      </c>
      <c r="AU194" s="230" t="s">
        <v>84</v>
      </c>
      <c r="AY194" s="18" t="s">
        <v>156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8" t="s">
        <v>84</v>
      </c>
      <c r="BK194" s="231">
        <f>ROUND(I194*H194,2)</f>
        <v>0</v>
      </c>
      <c r="BL194" s="18" t="s">
        <v>164</v>
      </c>
      <c r="BM194" s="230" t="s">
        <v>1585</v>
      </c>
    </row>
    <row r="195" s="2" customFormat="1">
      <c r="A195" s="39"/>
      <c r="B195" s="40"/>
      <c r="C195" s="41"/>
      <c r="D195" s="232" t="s">
        <v>166</v>
      </c>
      <c r="E195" s="41"/>
      <c r="F195" s="233" t="s">
        <v>2227</v>
      </c>
      <c r="G195" s="41"/>
      <c r="H195" s="41"/>
      <c r="I195" s="234"/>
      <c r="J195" s="41"/>
      <c r="K195" s="41"/>
      <c r="L195" s="45"/>
      <c r="M195" s="235"/>
      <c r="N195" s="23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166</v>
      </c>
      <c r="AU195" s="18" t="s">
        <v>84</v>
      </c>
    </row>
    <row r="196" s="2" customFormat="1">
      <c r="A196" s="39"/>
      <c r="B196" s="40"/>
      <c r="C196" s="41"/>
      <c r="D196" s="232" t="s">
        <v>1844</v>
      </c>
      <c r="E196" s="41"/>
      <c r="F196" s="297" t="s">
        <v>2214</v>
      </c>
      <c r="G196" s="41"/>
      <c r="H196" s="41"/>
      <c r="I196" s="234"/>
      <c r="J196" s="41"/>
      <c r="K196" s="41"/>
      <c r="L196" s="45"/>
      <c r="M196" s="235"/>
      <c r="N196" s="23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1844</v>
      </c>
      <c r="AU196" s="18" t="s">
        <v>84</v>
      </c>
    </row>
    <row r="197" s="2" customFormat="1" ht="24.15" customHeight="1">
      <c r="A197" s="39"/>
      <c r="B197" s="40"/>
      <c r="C197" s="219" t="s">
        <v>1537</v>
      </c>
      <c r="D197" s="219" t="s">
        <v>159</v>
      </c>
      <c r="E197" s="220" t="s">
        <v>2228</v>
      </c>
      <c r="F197" s="221" t="s">
        <v>2229</v>
      </c>
      <c r="G197" s="222" t="s">
        <v>539</v>
      </c>
      <c r="H197" s="223">
        <v>39</v>
      </c>
      <c r="I197" s="224"/>
      <c r="J197" s="225">
        <f>ROUND(I197*H197,2)</f>
        <v>0</v>
      </c>
      <c r="K197" s="221" t="s">
        <v>1</v>
      </c>
      <c r="L197" s="45"/>
      <c r="M197" s="226" t="s">
        <v>1</v>
      </c>
      <c r="N197" s="227" t="s">
        <v>41</v>
      </c>
      <c r="O197" s="92"/>
      <c r="P197" s="228">
        <f>O197*H197</f>
        <v>0</v>
      </c>
      <c r="Q197" s="228">
        <v>0</v>
      </c>
      <c r="R197" s="228">
        <f>Q197*H197</f>
        <v>0</v>
      </c>
      <c r="S197" s="228">
        <v>0</v>
      </c>
      <c r="T197" s="22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0" t="s">
        <v>164</v>
      </c>
      <c r="AT197" s="230" t="s">
        <v>159</v>
      </c>
      <c r="AU197" s="230" t="s">
        <v>84</v>
      </c>
      <c r="AY197" s="18" t="s">
        <v>156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8" t="s">
        <v>84</v>
      </c>
      <c r="BK197" s="231">
        <f>ROUND(I197*H197,2)</f>
        <v>0</v>
      </c>
      <c r="BL197" s="18" t="s">
        <v>164</v>
      </c>
      <c r="BM197" s="230" t="s">
        <v>1589</v>
      </c>
    </row>
    <row r="198" s="2" customFormat="1">
      <c r="A198" s="39"/>
      <c r="B198" s="40"/>
      <c r="C198" s="41"/>
      <c r="D198" s="232" t="s">
        <v>166</v>
      </c>
      <c r="E198" s="41"/>
      <c r="F198" s="233" t="s">
        <v>2229</v>
      </c>
      <c r="G198" s="41"/>
      <c r="H198" s="41"/>
      <c r="I198" s="234"/>
      <c r="J198" s="41"/>
      <c r="K198" s="41"/>
      <c r="L198" s="45"/>
      <c r="M198" s="235"/>
      <c r="N198" s="23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166</v>
      </c>
      <c r="AU198" s="18" t="s">
        <v>84</v>
      </c>
    </row>
    <row r="199" s="2" customFormat="1">
      <c r="A199" s="39"/>
      <c r="B199" s="40"/>
      <c r="C199" s="41"/>
      <c r="D199" s="232" t="s">
        <v>1844</v>
      </c>
      <c r="E199" s="41"/>
      <c r="F199" s="297" t="s">
        <v>2230</v>
      </c>
      <c r="G199" s="41"/>
      <c r="H199" s="41"/>
      <c r="I199" s="234"/>
      <c r="J199" s="41"/>
      <c r="K199" s="41"/>
      <c r="L199" s="45"/>
      <c r="M199" s="235"/>
      <c r="N199" s="23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1844</v>
      </c>
      <c r="AU199" s="18" t="s">
        <v>84</v>
      </c>
    </row>
    <row r="200" s="2" customFormat="1" ht="24.15" customHeight="1">
      <c r="A200" s="39"/>
      <c r="B200" s="40"/>
      <c r="C200" s="219" t="s">
        <v>235</v>
      </c>
      <c r="D200" s="219" t="s">
        <v>159</v>
      </c>
      <c r="E200" s="220" t="s">
        <v>2231</v>
      </c>
      <c r="F200" s="221" t="s">
        <v>2232</v>
      </c>
      <c r="G200" s="222" t="s">
        <v>539</v>
      </c>
      <c r="H200" s="223">
        <v>15</v>
      </c>
      <c r="I200" s="224"/>
      <c r="J200" s="225">
        <f>ROUND(I200*H200,2)</f>
        <v>0</v>
      </c>
      <c r="K200" s="221" t="s">
        <v>1</v>
      </c>
      <c r="L200" s="45"/>
      <c r="M200" s="226" t="s">
        <v>1</v>
      </c>
      <c r="N200" s="227" t="s">
        <v>41</v>
      </c>
      <c r="O200" s="92"/>
      <c r="P200" s="228">
        <f>O200*H200</f>
        <v>0</v>
      </c>
      <c r="Q200" s="228">
        <v>0</v>
      </c>
      <c r="R200" s="228">
        <f>Q200*H200</f>
        <v>0</v>
      </c>
      <c r="S200" s="228">
        <v>0</v>
      </c>
      <c r="T200" s="22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0" t="s">
        <v>164</v>
      </c>
      <c r="AT200" s="230" t="s">
        <v>159</v>
      </c>
      <c r="AU200" s="230" t="s">
        <v>84</v>
      </c>
      <c r="AY200" s="18" t="s">
        <v>156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8" t="s">
        <v>84</v>
      </c>
      <c r="BK200" s="231">
        <f>ROUND(I200*H200,2)</f>
        <v>0</v>
      </c>
      <c r="BL200" s="18" t="s">
        <v>164</v>
      </c>
      <c r="BM200" s="230" t="s">
        <v>1592</v>
      </c>
    </row>
    <row r="201" s="2" customFormat="1">
      <c r="A201" s="39"/>
      <c r="B201" s="40"/>
      <c r="C201" s="41"/>
      <c r="D201" s="232" t="s">
        <v>166</v>
      </c>
      <c r="E201" s="41"/>
      <c r="F201" s="233" t="s">
        <v>2232</v>
      </c>
      <c r="G201" s="41"/>
      <c r="H201" s="41"/>
      <c r="I201" s="234"/>
      <c r="J201" s="41"/>
      <c r="K201" s="41"/>
      <c r="L201" s="45"/>
      <c r="M201" s="235"/>
      <c r="N201" s="23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166</v>
      </c>
      <c r="AU201" s="18" t="s">
        <v>84</v>
      </c>
    </row>
    <row r="202" s="2" customFormat="1">
      <c r="A202" s="39"/>
      <c r="B202" s="40"/>
      <c r="C202" s="41"/>
      <c r="D202" s="232" t="s">
        <v>1844</v>
      </c>
      <c r="E202" s="41"/>
      <c r="F202" s="297" t="s">
        <v>2233</v>
      </c>
      <c r="G202" s="41"/>
      <c r="H202" s="41"/>
      <c r="I202" s="234"/>
      <c r="J202" s="41"/>
      <c r="K202" s="41"/>
      <c r="L202" s="45"/>
      <c r="M202" s="235"/>
      <c r="N202" s="23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1844</v>
      </c>
      <c r="AU202" s="18" t="s">
        <v>84</v>
      </c>
    </row>
    <row r="203" s="2" customFormat="1" ht="24.15" customHeight="1">
      <c r="A203" s="39"/>
      <c r="B203" s="40"/>
      <c r="C203" s="219" t="s">
        <v>247</v>
      </c>
      <c r="D203" s="219" t="s">
        <v>159</v>
      </c>
      <c r="E203" s="220" t="s">
        <v>2234</v>
      </c>
      <c r="F203" s="221" t="s">
        <v>2235</v>
      </c>
      <c r="G203" s="222" t="s">
        <v>539</v>
      </c>
      <c r="H203" s="223">
        <v>5</v>
      </c>
      <c r="I203" s="224"/>
      <c r="J203" s="225">
        <f>ROUND(I203*H203,2)</f>
        <v>0</v>
      </c>
      <c r="K203" s="221" t="s">
        <v>1</v>
      </c>
      <c r="L203" s="45"/>
      <c r="M203" s="226" t="s">
        <v>1</v>
      </c>
      <c r="N203" s="227" t="s">
        <v>41</v>
      </c>
      <c r="O203" s="92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0" t="s">
        <v>164</v>
      </c>
      <c r="AT203" s="230" t="s">
        <v>159</v>
      </c>
      <c r="AU203" s="230" t="s">
        <v>84</v>
      </c>
      <c r="AY203" s="18" t="s">
        <v>156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8" t="s">
        <v>84</v>
      </c>
      <c r="BK203" s="231">
        <f>ROUND(I203*H203,2)</f>
        <v>0</v>
      </c>
      <c r="BL203" s="18" t="s">
        <v>164</v>
      </c>
      <c r="BM203" s="230" t="s">
        <v>565</v>
      </c>
    </row>
    <row r="204" s="2" customFormat="1">
      <c r="A204" s="39"/>
      <c r="B204" s="40"/>
      <c r="C204" s="41"/>
      <c r="D204" s="232" t="s">
        <v>166</v>
      </c>
      <c r="E204" s="41"/>
      <c r="F204" s="233" t="s">
        <v>2235</v>
      </c>
      <c r="G204" s="41"/>
      <c r="H204" s="41"/>
      <c r="I204" s="234"/>
      <c r="J204" s="41"/>
      <c r="K204" s="41"/>
      <c r="L204" s="45"/>
      <c r="M204" s="235"/>
      <c r="N204" s="23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166</v>
      </c>
      <c r="AU204" s="18" t="s">
        <v>84</v>
      </c>
    </row>
    <row r="205" s="2" customFormat="1">
      <c r="A205" s="39"/>
      <c r="B205" s="40"/>
      <c r="C205" s="41"/>
      <c r="D205" s="232" t="s">
        <v>1844</v>
      </c>
      <c r="E205" s="41"/>
      <c r="F205" s="297" t="s">
        <v>2236</v>
      </c>
      <c r="G205" s="41"/>
      <c r="H205" s="41"/>
      <c r="I205" s="234"/>
      <c r="J205" s="41"/>
      <c r="K205" s="41"/>
      <c r="L205" s="45"/>
      <c r="M205" s="235"/>
      <c r="N205" s="23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1844</v>
      </c>
      <c r="AU205" s="18" t="s">
        <v>84</v>
      </c>
    </row>
    <row r="206" s="2" customFormat="1" ht="24.15" customHeight="1">
      <c r="A206" s="39"/>
      <c r="B206" s="40"/>
      <c r="C206" s="219" t="s">
        <v>261</v>
      </c>
      <c r="D206" s="219" t="s">
        <v>159</v>
      </c>
      <c r="E206" s="220" t="s">
        <v>2237</v>
      </c>
      <c r="F206" s="221" t="s">
        <v>2238</v>
      </c>
      <c r="G206" s="222" t="s">
        <v>539</v>
      </c>
      <c r="H206" s="223">
        <v>34</v>
      </c>
      <c r="I206" s="224"/>
      <c r="J206" s="225">
        <f>ROUND(I206*H206,2)</f>
        <v>0</v>
      </c>
      <c r="K206" s="221" t="s">
        <v>1</v>
      </c>
      <c r="L206" s="45"/>
      <c r="M206" s="226" t="s">
        <v>1</v>
      </c>
      <c r="N206" s="227" t="s">
        <v>41</v>
      </c>
      <c r="O206" s="92"/>
      <c r="P206" s="228">
        <f>O206*H206</f>
        <v>0</v>
      </c>
      <c r="Q206" s="228">
        <v>0</v>
      </c>
      <c r="R206" s="228">
        <f>Q206*H206</f>
        <v>0</v>
      </c>
      <c r="S206" s="228">
        <v>0</v>
      </c>
      <c r="T206" s="22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0" t="s">
        <v>164</v>
      </c>
      <c r="AT206" s="230" t="s">
        <v>159</v>
      </c>
      <c r="AU206" s="230" t="s">
        <v>84</v>
      </c>
      <c r="AY206" s="18" t="s">
        <v>156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8" t="s">
        <v>84</v>
      </c>
      <c r="BK206" s="231">
        <f>ROUND(I206*H206,2)</f>
        <v>0</v>
      </c>
      <c r="BL206" s="18" t="s">
        <v>164</v>
      </c>
      <c r="BM206" s="230" t="s">
        <v>1599</v>
      </c>
    </row>
    <row r="207" s="2" customFormat="1">
      <c r="A207" s="39"/>
      <c r="B207" s="40"/>
      <c r="C207" s="41"/>
      <c r="D207" s="232" t="s">
        <v>166</v>
      </c>
      <c r="E207" s="41"/>
      <c r="F207" s="233" t="s">
        <v>2238</v>
      </c>
      <c r="G207" s="41"/>
      <c r="H207" s="41"/>
      <c r="I207" s="234"/>
      <c r="J207" s="41"/>
      <c r="K207" s="41"/>
      <c r="L207" s="45"/>
      <c r="M207" s="235"/>
      <c r="N207" s="23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166</v>
      </c>
      <c r="AU207" s="18" t="s">
        <v>84</v>
      </c>
    </row>
    <row r="208" s="2" customFormat="1" ht="24.15" customHeight="1">
      <c r="A208" s="39"/>
      <c r="B208" s="40"/>
      <c r="C208" s="219" t="s">
        <v>787</v>
      </c>
      <c r="D208" s="219" t="s">
        <v>159</v>
      </c>
      <c r="E208" s="220" t="s">
        <v>2239</v>
      </c>
      <c r="F208" s="221" t="s">
        <v>2240</v>
      </c>
      <c r="G208" s="222" t="s">
        <v>539</v>
      </c>
      <c r="H208" s="223">
        <v>3</v>
      </c>
      <c r="I208" s="224"/>
      <c r="J208" s="225">
        <f>ROUND(I208*H208,2)</f>
        <v>0</v>
      </c>
      <c r="K208" s="221" t="s">
        <v>1</v>
      </c>
      <c r="L208" s="45"/>
      <c r="M208" s="226" t="s">
        <v>1</v>
      </c>
      <c r="N208" s="227" t="s">
        <v>41</v>
      </c>
      <c r="O208" s="92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0" t="s">
        <v>164</v>
      </c>
      <c r="AT208" s="230" t="s">
        <v>159</v>
      </c>
      <c r="AU208" s="230" t="s">
        <v>84</v>
      </c>
      <c r="AY208" s="18" t="s">
        <v>156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8" t="s">
        <v>84</v>
      </c>
      <c r="BK208" s="231">
        <f>ROUND(I208*H208,2)</f>
        <v>0</v>
      </c>
      <c r="BL208" s="18" t="s">
        <v>164</v>
      </c>
      <c r="BM208" s="230" t="s">
        <v>254</v>
      </c>
    </row>
    <row r="209" s="2" customFormat="1">
      <c r="A209" s="39"/>
      <c r="B209" s="40"/>
      <c r="C209" s="41"/>
      <c r="D209" s="232" t="s">
        <v>166</v>
      </c>
      <c r="E209" s="41"/>
      <c r="F209" s="233" t="s">
        <v>2240</v>
      </c>
      <c r="G209" s="41"/>
      <c r="H209" s="41"/>
      <c r="I209" s="234"/>
      <c r="J209" s="41"/>
      <c r="K209" s="41"/>
      <c r="L209" s="45"/>
      <c r="M209" s="235"/>
      <c r="N209" s="23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166</v>
      </c>
      <c r="AU209" s="18" t="s">
        <v>84</v>
      </c>
    </row>
    <row r="210" s="2" customFormat="1">
      <c r="A210" s="39"/>
      <c r="B210" s="40"/>
      <c r="C210" s="41"/>
      <c r="D210" s="232" t="s">
        <v>1844</v>
      </c>
      <c r="E210" s="41"/>
      <c r="F210" s="297" t="s">
        <v>2241</v>
      </c>
      <c r="G210" s="41"/>
      <c r="H210" s="41"/>
      <c r="I210" s="234"/>
      <c r="J210" s="41"/>
      <c r="K210" s="41"/>
      <c r="L210" s="45"/>
      <c r="M210" s="235"/>
      <c r="N210" s="23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1844</v>
      </c>
      <c r="AU210" s="18" t="s">
        <v>84</v>
      </c>
    </row>
    <row r="211" s="2" customFormat="1" ht="24.15" customHeight="1">
      <c r="A211" s="39"/>
      <c r="B211" s="40"/>
      <c r="C211" s="219" t="s">
        <v>1602</v>
      </c>
      <c r="D211" s="219" t="s">
        <v>159</v>
      </c>
      <c r="E211" s="220" t="s">
        <v>2242</v>
      </c>
      <c r="F211" s="221" t="s">
        <v>2243</v>
      </c>
      <c r="G211" s="222" t="s">
        <v>539</v>
      </c>
      <c r="H211" s="223">
        <v>1</v>
      </c>
      <c r="I211" s="224"/>
      <c r="J211" s="225">
        <f>ROUND(I211*H211,2)</f>
        <v>0</v>
      </c>
      <c r="K211" s="221" t="s">
        <v>1</v>
      </c>
      <c r="L211" s="45"/>
      <c r="M211" s="226" t="s">
        <v>1</v>
      </c>
      <c r="N211" s="227" t="s">
        <v>41</v>
      </c>
      <c r="O211" s="92"/>
      <c r="P211" s="228">
        <f>O211*H211</f>
        <v>0</v>
      </c>
      <c r="Q211" s="228">
        <v>0</v>
      </c>
      <c r="R211" s="228">
        <f>Q211*H211</f>
        <v>0</v>
      </c>
      <c r="S211" s="228">
        <v>0</v>
      </c>
      <c r="T211" s="22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0" t="s">
        <v>164</v>
      </c>
      <c r="AT211" s="230" t="s">
        <v>159</v>
      </c>
      <c r="AU211" s="230" t="s">
        <v>84</v>
      </c>
      <c r="AY211" s="18" t="s">
        <v>156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8" t="s">
        <v>84</v>
      </c>
      <c r="BK211" s="231">
        <f>ROUND(I211*H211,2)</f>
        <v>0</v>
      </c>
      <c r="BL211" s="18" t="s">
        <v>164</v>
      </c>
      <c r="BM211" s="230" t="s">
        <v>1605</v>
      </c>
    </row>
    <row r="212" s="2" customFormat="1">
      <c r="A212" s="39"/>
      <c r="B212" s="40"/>
      <c r="C212" s="41"/>
      <c r="D212" s="232" t="s">
        <v>166</v>
      </c>
      <c r="E212" s="41"/>
      <c r="F212" s="233" t="s">
        <v>2243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166</v>
      </c>
      <c r="AU212" s="18" t="s">
        <v>84</v>
      </c>
    </row>
    <row r="213" s="2" customFormat="1">
      <c r="A213" s="39"/>
      <c r="B213" s="40"/>
      <c r="C213" s="41"/>
      <c r="D213" s="232" t="s">
        <v>1844</v>
      </c>
      <c r="E213" s="41"/>
      <c r="F213" s="297" t="s">
        <v>2244</v>
      </c>
      <c r="G213" s="41"/>
      <c r="H213" s="41"/>
      <c r="I213" s="234"/>
      <c r="J213" s="41"/>
      <c r="K213" s="41"/>
      <c r="L213" s="45"/>
      <c r="M213" s="235"/>
      <c r="N213" s="23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1844</v>
      </c>
      <c r="AU213" s="18" t="s">
        <v>84</v>
      </c>
    </row>
    <row r="214" s="2" customFormat="1" ht="24.15" customHeight="1">
      <c r="A214" s="39"/>
      <c r="B214" s="40"/>
      <c r="C214" s="219" t="s">
        <v>1547</v>
      </c>
      <c r="D214" s="219" t="s">
        <v>159</v>
      </c>
      <c r="E214" s="220" t="s">
        <v>2245</v>
      </c>
      <c r="F214" s="221" t="s">
        <v>2246</v>
      </c>
      <c r="G214" s="222" t="s">
        <v>539</v>
      </c>
      <c r="H214" s="223">
        <v>2</v>
      </c>
      <c r="I214" s="224"/>
      <c r="J214" s="225">
        <f>ROUND(I214*H214,2)</f>
        <v>0</v>
      </c>
      <c r="K214" s="221" t="s">
        <v>1</v>
      </c>
      <c r="L214" s="45"/>
      <c r="M214" s="226" t="s">
        <v>1</v>
      </c>
      <c r="N214" s="227" t="s">
        <v>41</v>
      </c>
      <c r="O214" s="92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0" t="s">
        <v>164</v>
      </c>
      <c r="AT214" s="230" t="s">
        <v>159</v>
      </c>
      <c r="AU214" s="230" t="s">
        <v>84</v>
      </c>
      <c r="AY214" s="18" t="s">
        <v>156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8" t="s">
        <v>84</v>
      </c>
      <c r="BK214" s="231">
        <f>ROUND(I214*H214,2)</f>
        <v>0</v>
      </c>
      <c r="BL214" s="18" t="s">
        <v>164</v>
      </c>
      <c r="BM214" s="230" t="s">
        <v>1608</v>
      </c>
    </row>
    <row r="215" s="2" customFormat="1">
      <c r="A215" s="39"/>
      <c r="B215" s="40"/>
      <c r="C215" s="41"/>
      <c r="D215" s="232" t="s">
        <v>166</v>
      </c>
      <c r="E215" s="41"/>
      <c r="F215" s="233" t="s">
        <v>2246</v>
      </c>
      <c r="G215" s="41"/>
      <c r="H215" s="41"/>
      <c r="I215" s="234"/>
      <c r="J215" s="41"/>
      <c r="K215" s="41"/>
      <c r="L215" s="45"/>
      <c r="M215" s="235"/>
      <c r="N215" s="23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166</v>
      </c>
      <c r="AU215" s="18" t="s">
        <v>84</v>
      </c>
    </row>
    <row r="216" s="2" customFormat="1">
      <c r="A216" s="39"/>
      <c r="B216" s="40"/>
      <c r="C216" s="41"/>
      <c r="D216" s="232" t="s">
        <v>1844</v>
      </c>
      <c r="E216" s="41"/>
      <c r="F216" s="297" t="s">
        <v>2247</v>
      </c>
      <c r="G216" s="41"/>
      <c r="H216" s="41"/>
      <c r="I216" s="234"/>
      <c r="J216" s="41"/>
      <c r="K216" s="41"/>
      <c r="L216" s="45"/>
      <c r="M216" s="235"/>
      <c r="N216" s="23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1844</v>
      </c>
      <c r="AU216" s="18" t="s">
        <v>84</v>
      </c>
    </row>
    <row r="217" s="2" customFormat="1" ht="16.5" customHeight="1">
      <c r="A217" s="39"/>
      <c r="B217" s="40"/>
      <c r="C217" s="219" t="s">
        <v>1609</v>
      </c>
      <c r="D217" s="219" t="s">
        <v>159</v>
      </c>
      <c r="E217" s="220" t="s">
        <v>2248</v>
      </c>
      <c r="F217" s="221" t="s">
        <v>2249</v>
      </c>
      <c r="G217" s="222" t="s">
        <v>539</v>
      </c>
      <c r="H217" s="223">
        <v>2</v>
      </c>
      <c r="I217" s="224"/>
      <c r="J217" s="225">
        <f>ROUND(I217*H217,2)</f>
        <v>0</v>
      </c>
      <c r="K217" s="221" t="s">
        <v>1</v>
      </c>
      <c r="L217" s="45"/>
      <c r="M217" s="226" t="s">
        <v>1</v>
      </c>
      <c r="N217" s="227" t="s">
        <v>41</v>
      </c>
      <c r="O217" s="92"/>
      <c r="P217" s="228">
        <f>O217*H217</f>
        <v>0</v>
      </c>
      <c r="Q217" s="228">
        <v>0</v>
      </c>
      <c r="R217" s="228">
        <f>Q217*H217</f>
        <v>0</v>
      </c>
      <c r="S217" s="228">
        <v>0</v>
      </c>
      <c r="T217" s="22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0" t="s">
        <v>164</v>
      </c>
      <c r="AT217" s="230" t="s">
        <v>159</v>
      </c>
      <c r="AU217" s="230" t="s">
        <v>84</v>
      </c>
      <c r="AY217" s="18" t="s">
        <v>156</v>
      </c>
      <c r="BE217" s="231">
        <f>IF(N217="základní",J217,0)</f>
        <v>0</v>
      </c>
      <c r="BF217" s="231">
        <f>IF(N217="snížená",J217,0)</f>
        <v>0</v>
      </c>
      <c r="BG217" s="231">
        <f>IF(N217="zákl. přenesená",J217,0)</f>
        <v>0</v>
      </c>
      <c r="BH217" s="231">
        <f>IF(N217="sníž. přenesená",J217,0)</f>
        <v>0</v>
      </c>
      <c r="BI217" s="231">
        <f>IF(N217="nulová",J217,0)</f>
        <v>0</v>
      </c>
      <c r="BJ217" s="18" t="s">
        <v>84</v>
      </c>
      <c r="BK217" s="231">
        <f>ROUND(I217*H217,2)</f>
        <v>0</v>
      </c>
      <c r="BL217" s="18" t="s">
        <v>164</v>
      </c>
      <c r="BM217" s="230" t="s">
        <v>1612</v>
      </c>
    </row>
    <row r="218" s="2" customFormat="1">
      <c r="A218" s="39"/>
      <c r="B218" s="40"/>
      <c r="C218" s="41"/>
      <c r="D218" s="232" t="s">
        <v>166</v>
      </c>
      <c r="E218" s="41"/>
      <c r="F218" s="233" t="s">
        <v>2249</v>
      </c>
      <c r="G218" s="41"/>
      <c r="H218" s="41"/>
      <c r="I218" s="234"/>
      <c r="J218" s="41"/>
      <c r="K218" s="41"/>
      <c r="L218" s="45"/>
      <c r="M218" s="235"/>
      <c r="N218" s="23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166</v>
      </c>
      <c r="AU218" s="18" t="s">
        <v>84</v>
      </c>
    </row>
    <row r="219" s="2" customFormat="1" ht="16.5" customHeight="1">
      <c r="A219" s="39"/>
      <c r="B219" s="40"/>
      <c r="C219" s="219" t="s">
        <v>1550</v>
      </c>
      <c r="D219" s="219" t="s">
        <v>159</v>
      </c>
      <c r="E219" s="220" t="s">
        <v>2250</v>
      </c>
      <c r="F219" s="221" t="s">
        <v>2251</v>
      </c>
      <c r="G219" s="222" t="s">
        <v>539</v>
      </c>
      <c r="H219" s="223">
        <v>3</v>
      </c>
      <c r="I219" s="224"/>
      <c r="J219" s="225">
        <f>ROUND(I219*H219,2)</f>
        <v>0</v>
      </c>
      <c r="K219" s="221" t="s">
        <v>1</v>
      </c>
      <c r="L219" s="45"/>
      <c r="M219" s="226" t="s">
        <v>1</v>
      </c>
      <c r="N219" s="227" t="s">
        <v>41</v>
      </c>
      <c r="O219" s="92"/>
      <c r="P219" s="228">
        <f>O219*H219</f>
        <v>0</v>
      </c>
      <c r="Q219" s="228">
        <v>0</v>
      </c>
      <c r="R219" s="228">
        <f>Q219*H219</f>
        <v>0</v>
      </c>
      <c r="S219" s="228">
        <v>0</v>
      </c>
      <c r="T219" s="22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0" t="s">
        <v>164</v>
      </c>
      <c r="AT219" s="230" t="s">
        <v>159</v>
      </c>
      <c r="AU219" s="230" t="s">
        <v>84</v>
      </c>
      <c r="AY219" s="18" t="s">
        <v>156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8" t="s">
        <v>84</v>
      </c>
      <c r="BK219" s="231">
        <f>ROUND(I219*H219,2)</f>
        <v>0</v>
      </c>
      <c r="BL219" s="18" t="s">
        <v>164</v>
      </c>
      <c r="BM219" s="230" t="s">
        <v>281</v>
      </c>
    </row>
    <row r="220" s="2" customFormat="1">
      <c r="A220" s="39"/>
      <c r="B220" s="40"/>
      <c r="C220" s="41"/>
      <c r="D220" s="232" t="s">
        <v>166</v>
      </c>
      <c r="E220" s="41"/>
      <c r="F220" s="233" t="s">
        <v>2251</v>
      </c>
      <c r="G220" s="41"/>
      <c r="H220" s="41"/>
      <c r="I220" s="234"/>
      <c r="J220" s="41"/>
      <c r="K220" s="41"/>
      <c r="L220" s="45"/>
      <c r="M220" s="235"/>
      <c r="N220" s="23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166</v>
      </c>
      <c r="AU220" s="18" t="s">
        <v>84</v>
      </c>
    </row>
    <row r="221" s="2" customFormat="1" ht="16.5" customHeight="1">
      <c r="A221" s="39"/>
      <c r="B221" s="40"/>
      <c r="C221" s="219" t="s">
        <v>1615</v>
      </c>
      <c r="D221" s="219" t="s">
        <v>159</v>
      </c>
      <c r="E221" s="220" t="s">
        <v>2252</v>
      </c>
      <c r="F221" s="221" t="s">
        <v>2253</v>
      </c>
      <c r="G221" s="222" t="s">
        <v>539</v>
      </c>
      <c r="H221" s="223">
        <v>1</v>
      </c>
      <c r="I221" s="224"/>
      <c r="J221" s="225">
        <f>ROUND(I221*H221,2)</f>
        <v>0</v>
      </c>
      <c r="K221" s="221" t="s">
        <v>1</v>
      </c>
      <c r="L221" s="45"/>
      <c r="M221" s="226" t="s">
        <v>1</v>
      </c>
      <c r="N221" s="227" t="s">
        <v>41</v>
      </c>
      <c r="O221" s="92"/>
      <c r="P221" s="228">
        <f>O221*H221</f>
        <v>0</v>
      </c>
      <c r="Q221" s="228">
        <v>0</v>
      </c>
      <c r="R221" s="228">
        <f>Q221*H221</f>
        <v>0</v>
      </c>
      <c r="S221" s="228">
        <v>0</v>
      </c>
      <c r="T221" s="22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0" t="s">
        <v>164</v>
      </c>
      <c r="AT221" s="230" t="s">
        <v>159</v>
      </c>
      <c r="AU221" s="230" t="s">
        <v>84</v>
      </c>
      <c r="AY221" s="18" t="s">
        <v>156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8" t="s">
        <v>84</v>
      </c>
      <c r="BK221" s="231">
        <f>ROUND(I221*H221,2)</f>
        <v>0</v>
      </c>
      <c r="BL221" s="18" t="s">
        <v>164</v>
      </c>
      <c r="BM221" s="230" t="s">
        <v>295</v>
      </c>
    </row>
    <row r="222" s="2" customFormat="1">
      <c r="A222" s="39"/>
      <c r="B222" s="40"/>
      <c r="C222" s="41"/>
      <c r="D222" s="232" t="s">
        <v>166</v>
      </c>
      <c r="E222" s="41"/>
      <c r="F222" s="233" t="s">
        <v>2253</v>
      </c>
      <c r="G222" s="41"/>
      <c r="H222" s="41"/>
      <c r="I222" s="234"/>
      <c r="J222" s="41"/>
      <c r="K222" s="41"/>
      <c r="L222" s="45"/>
      <c r="M222" s="235"/>
      <c r="N222" s="23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166</v>
      </c>
      <c r="AU222" s="18" t="s">
        <v>84</v>
      </c>
    </row>
    <row r="223" s="2" customFormat="1">
      <c r="A223" s="39"/>
      <c r="B223" s="40"/>
      <c r="C223" s="41"/>
      <c r="D223" s="232" t="s">
        <v>1844</v>
      </c>
      <c r="E223" s="41"/>
      <c r="F223" s="297" t="s">
        <v>2254</v>
      </c>
      <c r="G223" s="41"/>
      <c r="H223" s="41"/>
      <c r="I223" s="234"/>
      <c r="J223" s="41"/>
      <c r="K223" s="41"/>
      <c r="L223" s="45"/>
      <c r="M223" s="235"/>
      <c r="N223" s="23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1844</v>
      </c>
      <c r="AU223" s="18" t="s">
        <v>84</v>
      </c>
    </row>
    <row r="224" s="2" customFormat="1" ht="24.15" customHeight="1">
      <c r="A224" s="39"/>
      <c r="B224" s="40"/>
      <c r="C224" s="219" t="s">
        <v>1554</v>
      </c>
      <c r="D224" s="219" t="s">
        <v>159</v>
      </c>
      <c r="E224" s="220" t="s">
        <v>2255</v>
      </c>
      <c r="F224" s="221" t="s">
        <v>2256</v>
      </c>
      <c r="G224" s="222" t="s">
        <v>539</v>
      </c>
      <c r="H224" s="223">
        <v>1</v>
      </c>
      <c r="I224" s="224"/>
      <c r="J224" s="225">
        <f>ROUND(I224*H224,2)</f>
        <v>0</v>
      </c>
      <c r="K224" s="221" t="s">
        <v>1</v>
      </c>
      <c r="L224" s="45"/>
      <c r="M224" s="226" t="s">
        <v>1</v>
      </c>
      <c r="N224" s="227" t="s">
        <v>41</v>
      </c>
      <c r="O224" s="92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0" t="s">
        <v>164</v>
      </c>
      <c r="AT224" s="230" t="s">
        <v>159</v>
      </c>
      <c r="AU224" s="230" t="s">
        <v>84</v>
      </c>
      <c r="AY224" s="18" t="s">
        <v>156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8" t="s">
        <v>84</v>
      </c>
      <c r="BK224" s="231">
        <f>ROUND(I224*H224,2)</f>
        <v>0</v>
      </c>
      <c r="BL224" s="18" t="s">
        <v>164</v>
      </c>
      <c r="BM224" s="230" t="s">
        <v>1620</v>
      </c>
    </row>
    <row r="225" s="2" customFormat="1">
      <c r="A225" s="39"/>
      <c r="B225" s="40"/>
      <c r="C225" s="41"/>
      <c r="D225" s="232" t="s">
        <v>166</v>
      </c>
      <c r="E225" s="41"/>
      <c r="F225" s="233" t="s">
        <v>2256</v>
      </c>
      <c r="G225" s="41"/>
      <c r="H225" s="41"/>
      <c r="I225" s="234"/>
      <c r="J225" s="41"/>
      <c r="K225" s="41"/>
      <c r="L225" s="45"/>
      <c r="M225" s="235"/>
      <c r="N225" s="23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166</v>
      </c>
      <c r="AU225" s="18" t="s">
        <v>84</v>
      </c>
    </row>
    <row r="226" s="2" customFormat="1">
      <c r="A226" s="39"/>
      <c r="B226" s="40"/>
      <c r="C226" s="41"/>
      <c r="D226" s="232" t="s">
        <v>1844</v>
      </c>
      <c r="E226" s="41"/>
      <c r="F226" s="297" t="s">
        <v>2257</v>
      </c>
      <c r="G226" s="41"/>
      <c r="H226" s="41"/>
      <c r="I226" s="234"/>
      <c r="J226" s="41"/>
      <c r="K226" s="41"/>
      <c r="L226" s="45"/>
      <c r="M226" s="235"/>
      <c r="N226" s="23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1844</v>
      </c>
      <c r="AU226" s="18" t="s">
        <v>84</v>
      </c>
    </row>
    <row r="227" s="2" customFormat="1" ht="24.15" customHeight="1">
      <c r="A227" s="39"/>
      <c r="B227" s="40"/>
      <c r="C227" s="219" t="s">
        <v>1621</v>
      </c>
      <c r="D227" s="219" t="s">
        <v>159</v>
      </c>
      <c r="E227" s="220" t="s">
        <v>2258</v>
      </c>
      <c r="F227" s="221" t="s">
        <v>2259</v>
      </c>
      <c r="G227" s="222" t="s">
        <v>539</v>
      </c>
      <c r="H227" s="223">
        <v>1</v>
      </c>
      <c r="I227" s="224"/>
      <c r="J227" s="225">
        <f>ROUND(I227*H227,2)</f>
        <v>0</v>
      </c>
      <c r="K227" s="221" t="s">
        <v>1</v>
      </c>
      <c r="L227" s="45"/>
      <c r="M227" s="226" t="s">
        <v>1</v>
      </c>
      <c r="N227" s="227" t="s">
        <v>41</v>
      </c>
      <c r="O227" s="92"/>
      <c r="P227" s="228">
        <f>O227*H227</f>
        <v>0</v>
      </c>
      <c r="Q227" s="228">
        <v>0</v>
      </c>
      <c r="R227" s="228">
        <f>Q227*H227</f>
        <v>0</v>
      </c>
      <c r="S227" s="228">
        <v>0</v>
      </c>
      <c r="T227" s="22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0" t="s">
        <v>164</v>
      </c>
      <c r="AT227" s="230" t="s">
        <v>159</v>
      </c>
      <c r="AU227" s="230" t="s">
        <v>84</v>
      </c>
      <c r="AY227" s="18" t="s">
        <v>156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8" t="s">
        <v>84</v>
      </c>
      <c r="BK227" s="231">
        <f>ROUND(I227*H227,2)</f>
        <v>0</v>
      </c>
      <c r="BL227" s="18" t="s">
        <v>164</v>
      </c>
      <c r="BM227" s="230" t="s">
        <v>1624</v>
      </c>
    </row>
    <row r="228" s="2" customFormat="1">
      <c r="A228" s="39"/>
      <c r="B228" s="40"/>
      <c r="C228" s="41"/>
      <c r="D228" s="232" t="s">
        <v>166</v>
      </c>
      <c r="E228" s="41"/>
      <c r="F228" s="233" t="s">
        <v>2259</v>
      </c>
      <c r="G228" s="41"/>
      <c r="H228" s="41"/>
      <c r="I228" s="234"/>
      <c r="J228" s="41"/>
      <c r="K228" s="41"/>
      <c r="L228" s="45"/>
      <c r="M228" s="235"/>
      <c r="N228" s="23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166</v>
      </c>
      <c r="AU228" s="18" t="s">
        <v>84</v>
      </c>
    </row>
    <row r="229" s="2" customFormat="1">
      <c r="A229" s="39"/>
      <c r="B229" s="40"/>
      <c r="C229" s="41"/>
      <c r="D229" s="232" t="s">
        <v>1844</v>
      </c>
      <c r="E229" s="41"/>
      <c r="F229" s="297" t="s">
        <v>2260</v>
      </c>
      <c r="G229" s="41"/>
      <c r="H229" s="41"/>
      <c r="I229" s="234"/>
      <c r="J229" s="41"/>
      <c r="K229" s="41"/>
      <c r="L229" s="45"/>
      <c r="M229" s="235"/>
      <c r="N229" s="23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1844</v>
      </c>
      <c r="AU229" s="18" t="s">
        <v>84</v>
      </c>
    </row>
    <row r="230" s="2" customFormat="1" ht="24.15" customHeight="1">
      <c r="A230" s="39"/>
      <c r="B230" s="40"/>
      <c r="C230" s="219" t="s">
        <v>1557</v>
      </c>
      <c r="D230" s="219" t="s">
        <v>159</v>
      </c>
      <c r="E230" s="220" t="s">
        <v>2261</v>
      </c>
      <c r="F230" s="221" t="s">
        <v>2262</v>
      </c>
      <c r="G230" s="222" t="s">
        <v>539</v>
      </c>
      <c r="H230" s="223">
        <v>1</v>
      </c>
      <c r="I230" s="224"/>
      <c r="J230" s="225">
        <f>ROUND(I230*H230,2)</f>
        <v>0</v>
      </c>
      <c r="K230" s="221" t="s">
        <v>1</v>
      </c>
      <c r="L230" s="45"/>
      <c r="M230" s="226" t="s">
        <v>1</v>
      </c>
      <c r="N230" s="227" t="s">
        <v>41</v>
      </c>
      <c r="O230" s="92"/>
      <c r="P230" s="228">
        <f>O230*H230</f>
        <v>0</v>
      </c>
      <c r="Q230" s="228">
        <v>0</v>
      </c>
      <c r="R230" s="228">
        <f>Q230*H230</f>
        <v>0</v>
      </c>
      <c r="S230" s="228">
        <v>0</v>
      </c>
      <c r="T230" s="22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0" t="s">
        <v>164</v>
      </c>
      <c r="AT230" s="230" t="s">
        <v>159</v>
      </c>
      <c r="AU230" s="230" t="s">
        <v>84</v>
      </c>
      <c r="AY230" s="18" t="s">
        <v>156</v>
      </c>
      <c r="BE230" s="231">
        <f>IF(N230="základní",J230,0)</f>
        <v>0</v>
      </c>
      <c r="BF230" s="231">
        <f>IF(N230="snížená",J230,0)</f>
        <v>0</v>
      </c>
      <c r="BG230" s="231">
        <f>IF(N230="zákl. přenesená",J230,0)</f>
        <v>0</v>
      </c>
      <c r="BH230" s="231">
        <f>IF(N230="sníž. přenesená",J230,0)</f>
        <v>0</v>
      </c>
      <c r="BI230" s="231">
        <f>IF(N230="nulová",J230,0)</f>
        <v>0</v>
      </c>
      <c r="BJ230" s="18" t="s">
        <v>84</v>
      </c>
      <c r="BK230" s="231">
        <f>ROUND(I230*H230,2)</f>
        <v>0</v>
      </c>
      <c r="BL230" s="18" t="s">
        <v>164</v>
      </c>
      <c r="BM230" s="230" t="s">
        <v>1627</v>
      </c>
    </row>
    <row r="231" s="2" customFormat="1">
      <c r="A231" s="39"/>
      <c r="B231" s="40"/>
      <c r="C231" s="41"/>
      <c r="D231" s="232" t="s">
        <v>166</v>
      </c>
      <c r="E231" s="41"/>
      <c r="F231" s="233" t="s">
        <v>2262</v>
      </c>
      <c r="G231" s="41"/>
      <c r="H231" s="41"/>
      <c r="I231" s="234"/>
      <c r="J231" s="41"/>
      <c r="K231" s="41"/>
      <c r="L231" s="45"/>
      <c r="M231" s="235"/>
      <c r="N231" s="23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166</v>
      </c>
      <c r="AU231" s="18" t="s">
        <v>84</v>
      </c>
    </row>
    <row r="232" s="2" customFormat="1">
      <c r="A232" s="39"/>
      <c r="B232" s="40"/>
      <c r="C232" s="41"/>
      <c r="D232" s="232" t="s">
        <v>1844</v>
      </c>
      <c r="E232" s="41"/>
      <c r="F232" s="297" t="s">
        <v>2263</v>
      </c>
      <c r="G232" s="41"/>
      <c r="H232" s="41"/>
      <c r="I232" s="234"/>
      <c r="J232" s="41"/>
      <c r="K232" s="41"/>
      <c r="L232" s="45"/>
      <c r="M232" s="235"/>
      <c r="N232" s="23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1844</v>
      </c>
      <c r="AU232" s="18" t="s">
        <v>84</v>
      </c>
    </row>
    <row r="233" s="2" customFormat="1" ht="24.15" customHeight="1">
      <c r="A233" s="39"/>
      <c r="B233" s="40"/>
      <c r="C233" s="219" t="s">
        <v>1628</v>
      </c>
      <c r="D233" s="219" t="s">
        <v>159</v>
      </c>
      <c r="E233" s="220" t="s">
        <v>2264</v>
      </c>
      <c r="F233" s="221" t="s">
        <v>2265</v>
      </c>
      <c r="G233" s="222" t="s">
        <v>539</v>
      </c>
      <c r="H233" s="223">
        <v>1</v>
      </c>
      <c r="I233" s="224"/>
      <c r="J233" s="225">
        <f>ROUND(I233*H233,2)</f>
        <v>0</v>
      </c>
      <c r="K233" s="221" t="s">
        <v>1</v>
      </c>
      <c r="L233" s="45"/>
      <c r="M233" s="226" t="s">
        <v>1</v>
      </c>
      <c r="N233" s="227" t="s">
        <v>41</v>
      </c>
      <c r="O233" s="92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0" t="s">
        <v>164</v>
      </c>
      <c r="AT233" s="230" t="s">
        <v>159</v>
      </c>
      <c r="AU233" s="230" t="s">
        <v>84</v>
      </c>
      <c r="AY233" s="18" t="s">
        <v>156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8" t="s">
        <v>84</v>
      </c>
      <c r="BK233" s="231">
        <f>ROUND(I233*H233,2)</f>
        <v>0</v>
      </c>
      <c r="BL233" s="18" t="s">
        <v>164</v>
      </c>
      <c r="BM233" s="230" t="s">
        <v>1631</v>
      </c>
    </row>
    <row r="234" s="2" customFormat="1">
      <c r="A234" s="39"/>
      <c r="B234" s="40"/>
      <c r="C234" s="41"/>
      <c r="D234" s="232" t="s">
        <v>166</v>
      </c>
      <c r="E234" s="41"/>
      <c r="F234" s="233" t="s">
        <v>2265</v>
      </c>
      <c r="G234" s="41"/>
      <c r="H234" s="41"/>
      <c r="I234" s="234"/>
      <c r="J234" s="41"/>
      <c r="K234" s="41"/>
      <c r="L234" s="45"/>
      <c r="M234" s="235"/>
      <c r="N234" s="23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166</v>
      </c>
      <c r="AU234" s="18" t="s">
        <v>84</v>
      </c>
    </row>
    <row r="235" s="2" customFormat="1">
      <c r="A235" s="39"/>
      <c r="B235" s="40"/>
      <c r="C235" s="41"/>
      <c r="D235" s="232" t="s">
        <v>1844</v>
      </c>
      <c r="E235" s="41"/>
      <c r="F235" s="297" t="s">
        <v>2266</v>
      </c>
      <c r="G235" s="41"/>
      <c r="H235" s="41"/>
      <c r="I235" s="234"/>
      <c r="J235" s="41"/>
      <c r="K235" s="41"/>
      <c r="L235" s="45"/>
      <c r="M235" s="235"/>
      <c r="N235" s="23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1844</v>
      </c>
      <c r="AU235" s="18" t="s">
        <v>84</v>
      </c>
    </row>
    <row r="236" s="2" customFormat="1" ht="16.5" customHeight="1">
      <c r="A236" s="39"/>
      <c r="B236" s="40"/>
      <c r="C236" s="219" t="s">
        <v>1562</v>
      </c>
      <c r="D236" s="219" t="s">
        <v>159</v>
      </c>
      <c r="E236" s="220" t="s">
        <v>2267</v>
      </c>
      <c r="F236" s="221" t="s">
        <v>2268</v>
      </c>
      <c r="G236" s="222" t="s">
        <v>539</v>
      </c>
      <c r="H236" s="223">
        <v>199</v>
      </c>
      <c r="I236" s="224"/>
      <c r="J236" s="225">
        <f>ROUND(I236*H236,2)</f>
        <v>0</v>
      </c>
      <c r="K236" s="221" t="s">
        <v>1</v>
      </c>
      <c r="L236" s="45"/>
      <c r="M236" s="226" t="s">
        <v>1</v>
      </c>
      <c r="N236" s="227" t="s">
        <v>41</v>
      </c>
      <c r="O236" s="92"/>
      <c r="P236" s="228">
        <f>O236*H236</f>
        <v>0</v>
      </c>
      <c r="Q236" s="228">
        <v>0</v>
      </c>
      <c r="R236" s="228">
        <f>Q236*H236</f>
        <v>0</v>
      </c>
      <c r="S236" s="228">
        <v>0</v>
      </c>
      <c r="T236" s="22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0" t="s">
        <v>164</v>
      </c>
      <c r="AT236" s="230" t="s">
        <v>159</v>
      </c>
      <c r="AU236" s="230" t="s">
        <v>84</v>
      </c>
      <c r="AY236" s="18" t="s">
        <v>156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8" t="s">
        <v>84</v>
      </c>
      <c r="BK236" s="231">
        <f>ROUND(I236*H236,2)</f>
        <v>0</v>
      </c>
      <c r="BL236" s="18" t="s">
        <v>164</v>
      </c>
      <c r="BM236" s="230" t="s">
        <v>1634</v>
      </c>
    </row>
    <row r="237" s="2" customFormat="1">
      <c r="A237" s="39"/>
      <c r="B237" s="40"/>
      <c r="C237" s="41"/>
      <c r="D237" s="232" t="s">
        <v>166</v>
      </c>
      <c r="E237" s="41"/>
      <c r="F237" s="233" t="s">
        <v>2268</v>
      </c>
      <c r="G237" s="41"/>
      <c r="H237" s="41"/>
      <c r="I237" s="234"/>
      <c r="J237" s="41"/>
      <c r="K237" s="41"/>
      <c r="L237" s="45"/>
      <c r="M237" s="235"/>
      <c r="N237" s="23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166</v>
      </c>
      <c r="AU237" s="18" t="s">
        <v>84</v>
      </c>
    </row>
    <row r="238" s="2" customFormat="1">
      <c r="A238" s="39"/>
      <c r="B238" s="40"/>
      <c r="C238" s="41"/>
      <c r="D238" s="232" t="s">
        <v>1844</v>
      </c>
      <c r="E238" s="41"/>
      <c r="F238" s="297" t="s">
        <v>2269</v>
      </c>
      <c r="G238" s="41"/>
      <c r="H238" s="41"/>
      <c r="I238" s="234"/>
      <c r="J238" s="41"/>
      <c r="K238" s="41"/>
      <c r="L238" s="45"/>
      <c r="M238" s="235"/>
      <c r="N238" s="23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1844</v>
      </c>
      <c r="AU238" s="18" t="s">
        <v>84</v>
      </c>
    </row>
    <row r="239" s="2" customFormat="1" ht="24.15" customHeight="1">
      <c r="A239" s="39"/>
      <c r="B239" s="40"/>
      <c r="C239" s="219" t="s">
        <v>1636</v>
      </c>
      <c r="D239" s="219" t="s">
        <v>159</v>
      </c>
      <c r="E239" s="220" t="s">
        <v>2270</v>
      </c>
      <c r="F239" s="221" t="s">
        <v>2271</v>
      </c>
      <c r="G239" s="222" t="s">
        <v>311</v>
      </c>
      <c r="H239" s="223">
        <v>40</v>
      </c>
      <c r="I239" s="224"/>
      <c r="J239" s="225">
        <f>ROUND(I239*H239,2)</f>
        <v>0</v>
      </c>
      <c r="K239" s="221" t="s">
        <v>1</v>
      </c>
      <c r="L239" s="45"/>
      <c r="M239" s="226" t="s">
        <v>1</v>
      </c>
      <c r="N239" s="227" t="s">
        <v>41</v>
      </c>
      <c r="O239" s="92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0" t="s">
        <v>164</v>
      </c>
      <c r="AT239" s="230" t="s">
        <v>159</v>
      </c>
      <c r="AU239" s="230" t="s">
        <v>84</v>
      </c>
      <c r="AY239" s="18" t="s">
        <v>156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8" t="s">
        <v>84</v>
      </c>
      <c r="BK239" s="231">
        <f>ROUND(I239*H239,2)</f>
        <v>0</v>
      </c>
      <c r="BL239" s="18" t="s">
        <v>164</v>
      </c>
      <c r="BM239" s="230" t="s">
        <v>1639</v>
      </c>
    </row>
    <row r="240" s="2" customFormat="1">
      <c r="A240" s="39"/>
      <c r="B240" s="40"/>
      <c r="C240" s="41"/>
      <c r="D240" s="232" t="s">
        <v>166</v>
      </c>
      <c r="E240" s="41"/>
      <c r="F240" s="233" t="s">
        <v>2271</v>
      </c>
      <c r="G240" s="41"/>
      <c r="H240" s="41"/>
      <c r="I240" s="234"/>
      <c r="J240" s="41"/>
      <c r="K240" s="41"/>
      <c r="L240" s="45"/>
      <c r="M240" s="235"/>
      <c r="N240" s="23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166</v>
      </c>
      <c r="AU240" s="18" t="s">
        <v>84</v>
      </c>
    </row>
    <row r="241" s="2" customFormat="1">
      <c r="A241" s="39"/>
      <c r="B241" s="40"/>
      <c r="C241" s="41"/>
      <c r="D241" s="232" t="s">
        <v>1844</v>
      </c>
      <c r="E241" s="41"/>
      <c r="F241" s="297" t="s">
        <v>2272</v>
      </c>
      <c r="G241" s="41"/>
      <c r="H241" s="41"/>
      <c r="I241" s="234"/>
      <c r="J241" s="41"/>
      <c r="K241" s="41"/>
      <c r="L241" s="45"/>
      <c r="M241" s="235"/>
      <c r="N241" s="23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1844</v>
      </c>
      <c r="AU241" s="18" t="s">
        <v>84</v>
      </c>
    </row>
    <row r="242" s="2" customFormat="1" ht="24.15" customHeight="1">
      <c r="A242" s="39"/>
      <c r="B242" s="40"/>
      <c r="C242" s="219" t="s">
        <v>1565</v>
      </c>
      <c r="D242" s="219" t="s">
        <v>159</v>
      </c>
      <c r="E242" s="220" t="s">
        <v>2273</v>
      </c>
      <c r="F242" s="221" t="s">
        <v>2274</v>
      </c>
      <c r="G242" s="222" t="s">
        <v>311</v>
      </c>
      <c r="H242" s="223">
        <v>250</v>
      </c>
      <c r="I242" s="224"/>
      <c r="J242" s="225">
        <f>ROUND(I242*H242,2)</f>
        <v>0</v>
      </c>
      <c r="K242" s="221" t="s">
        <v>1</v>
      </c>
      <c r="L242" s="45"/>
      <c r="M242" s="226" t="s">
        <v>1</v>
      </c>
      <c r="N242" s="227" t="s">
        <v>41</v>
      </c>
      <c r="O242" s="92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0" t="s">
        <v>164</v>
      </c>
      <c r="AT242" s="230" t="s">
        <v>159</v>
      </c>
      <c r="AU242" s="230" t="s">
        <v>84</v>
      </c>
      <c r="AY242" s="18" t="s">
        <v>156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8" t="s">
        <v>84</v>
      </c>
      <c r="BK242" s="231">
        <f>ROUND(I242*H242,2)</f>
        <v>0</v>
      </c>
      <c r="BL242" s="18" t="s">
        <v>164</v>
      </c>
      <c r="BM242" s="230" t="s">
        <v>308</v>
      </c>
    </row>
    <row r="243" s="2" customFormat="1">
      <c r="A243" s="39"/>
      <c r="B243" s="40"/>
      <c r="C243" s="41"/>
      <c r="D243" s="232" t="s">
        <v>166</v>
      </c>
      <c r="E243" s="41"/>
      <c r="F243" s="233" t="s">
        <v>2274</v>
      </c>
      <c r="G243" s="41"/>
      <c r="H243" s="41"/>
      <c r="I243" s="234"/>
      <c r="J243" s="41"/>
      <c r="K243" s="41"/>
      <c r="L243" s="45"/>
      <c r="M243" s="235"/>
      <c r="N243" s="23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166</v>
      </c>
      <c r="AU243" s="18" t="s">
        <v>84</v>
      </c>
    </row>
    <row r="244" s="2" customFormat="1">
      <c r="A244" s="39"/>
      <c r="B244" s="40"/>
      <c r="C244" s="41"/>
      <c r="D244" s="232" t="s">
        <v>1844</v>
      </c>
      <c r="E244" s="41"/>
      <c r="F244" s="297" t="s">
        <v>2275</v>
      </c>
      <c r="G244" s="41"/>
      <c r="H244" s="41"/>
      <c r="I244" s="234"/>
      <c r="J244" s="41"/>
      <c r="K244" s="41"/>
      <c r="L244" s="45"/>
      <c r="M244" s="235"/>
      <c r="N244" s="23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1844</v>
      </c>
      <c r="AU244" s="18" t="s">
        <v>84</v>
      </c>
    </row>
    <row r="245" s="2" customFormat="1" ht="24.15" customHeight="1">
      <c r="A245" s="39"/>
      <c r="B245" s="40"/>
      <c r="C245" s="219" t="s">
        <v>1643</v>
      </c>
      <c r="D245" s="219" t="s">
        <v>159</v>
      </c>
      <c r="E245" s="220" t="s">
        <v>2276</v>
      </c>
      <c r="F245" s="221" t="s">
        <v>2277</v>
      </c>
      <c r="G245" s="222" t="s">
        <v>311</v>
      </c>
      <c r="H245" s="223">
        <v>308</v>
      </c>
      <c r="I245" s="224"/>
      <c r="J245" s="225">
        <f>ROUND(I245*H245,2)</f>
        <v>0</v>
      </c>
      <c r="K245" s="221" t="s">
        <v>1</v>
      </c>
      <c r="L245" s="45"/>
      <c r="M245" s="226" t="s">
        <v>1</v>
      </c>
      <c r="N245" s="227" t="s">
        <v>41</v>
      </c>
      <c r="O245" s="92"/>
      <c r="P245" s="228">
        <f>O245*H245</f>
        <v>0</v>
      </c>
      <c r="Q245" s="228">
        <v>0</v>
      </c>
      <c r="R245" s="228">
        <f>Q245*H245</f>
        <v>0</v>
      </c>
      <c r="S245" s="228">
        <v>0</v>
      </c>
      <c r="T245" s="22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0" t="s">
        <v>164</v>
      </c>
      <c r="AT245" s="230" t="s">
        <v>159</v>
      </c>
      <c r="AU245" s="230" t="s">
        <v>84</v>
      </c>
      <c r="AY245" s="18" t="s">
        <v>156</v>
      </c>
      <c r="BE245" s="231">
        <f>IF(N245="základní",J245,0)</f>
        <v>0</v>
      </c>
      <c r="BF245" s="231">
        <f>IF(N245="snížená",J245,0)</f>
        <v>0</v>
      </c>
      <c r="BG245" s="231">
        <f>IF(N245="zákl. přenesená",J245,0)</f>
        <v>0</v>
      </c>
      <c r="BH245" s="231">
        <f>IF(N245="sníž. přenesená",J245,0)</f>
        <v>0</v>
      </c>
      <c r="BI245" s="231">
        <f>IF(N245="nulová",J245,0)</f>
        <v>0</v>
      </c>
      <c r="BJ245" s="18" t="s">
        <v>84</v>
      </c>
      <c r="BK245" s="231">
        <f>ROUND(I245*H245,2)</f>
        <v>0</v>
      </c>
      <c r="BL245" s="18" t="s">
        <v>164</v>
      </c>
      <c r="BM245" s="230" t="s">
        <v>336</v>
      </c>
    </row>
    <row r="246" s="2" customFormat="1">
      <c r="A246" s="39"/>
      <c r="B246" s="40"/>
      <c r="C246" s="41"/>
      <c r="D246" s="232" t="s">
        <v>166</v>
      </c>
      <c r="E246" s="41"/>
      <c r="F246" s="233" t="s">
        <v>2277</v>
      </c>
      <c r="G246" s="41"/>
      <c r="H246" s="41"/>
      <c r="I246" s="234"/>
      <c r="J246" s="41"/>
      <c r="K246" s="41"/>
      <c r="L246" s="45"/>
      <c r="M246" s="235"/>
      <c r="N246" s="23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166</v>
      </c>
      <c r="AU246" s="18" t="s">
        <v>84</v>
      </c>
    </row>
    <row r="247" s="2" customFormat="1">
      <c r="A247" s="39"/>
      <c r="B247" s="40"/>
      <c r="C247" s="41"/>
      <c r="D247" s="232" t="s">
        <v>1844</v>
      </c>
      <c r="E247" s="41"/>
      <c r="F247" s="297" t="s">
        <v>2278</v>
      </c>
      <c r="G247" s="41"/>
      <c r="H247" s="41"/>
      <c r="I247" s="234"/>
      <c r="J247" s="41"/>
      <c r="K247" s="41"/>
      <c r="L247" s="45"/>
      <c r="M247" s="235"/>
      <c r="N247" s="23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1844</v>
      </c>
      <c r="AU247" s="18" t="s">
        <v>84</v>
      </c>
    </row>
    <row r="248" s="2" customFormat="1" ht="24.15" customHeight="1">
      <c r="A248" s="39"/>
      <c r="B248" s="40"/>
      <c r="C248" s="219" t="s">
        <v>1569</v>
      </c>
      <c r="D248" s="219" t="s">
        <v>159</v>
      </c>
      <c r="E248" s="220" t="s">
        <v>2279</v>
      </c>
      <c r="F248" s="221" t="s">
        <v>2280</v>
      </c>
      <c r="G248" s="222" t="s">
        <v>311</v>
      </c>
      <c r="H248" s="223">
        <v>40</v>
      </c>
      <c r="I248" s="224"/>
      <c r="J248" s="225">
        <f>ROUND(I248*H248,2)</f>
        <v>0</v>
      </c>
      <c r="K248" s="221" t="s">
        <v>1</v>
      </c>
      <c r="L248" s="45"/>
      <c r="M248" s="226" t="s">
        <v>1</v>
      </c>
      <c r="N248" s="227" t="s">
        <v>41</v>
      </c>
      <c r="O248" s="92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0" t="s">
        <v>164</v>
      </c>
      <c r="AT248" s="230" t="s">
        <v>159</v>
      </c>
      <c r="AU248" s="230" t="s">
        <v>84</v>
      </c>
      <c r="AY248" s="18" t="s">
        <v>156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8" t="s">
        <v>84</v>
      </c>
      <c r="BK248" s="231">
        <f>ROUND(I248*H248,2)</f>
        <v>0</v>
      </c>
      <c r="BL248" s="18" t="s">
        <v>164</v>
      </c>
      <c r="BM248" s="230" t="s">
        <v>357</v>
      </c>
    </row>
    <row r="249" s="2" customFormat="1">
      <c r="A249" s="39"/>
      <c r="B249" s="40"/>
      <c r="C249" s="41"/>
      <c r="D249" s="232" t="s">
        <v>166</v>
      </c>
      <c r="E249" s="41"/>
      <c r="F249" s="233" t="s">
        <v>2280</v>
      </c>
      <c r="G249" s="41"/>
      <c r="H249" s="41"/>
      <c r="I249" s="234"/>
      <c r="J249" s="41"/>
      <c r="K249" s="41"/>
      <c r="L249" s="45"/>
      <c r="M249" s="235"/>
      <c r="N249" s="23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166</v>
      </c>
      <c r="AU249" s="18" t="s">
        <v>84</v>
      </c>
    </row>
    <row r="250" s="2" customFormat="1">
      <c r="A250" s="39"/>
      <c r="B250" s="40"/>
      <c r="C250" s="41"/>
      <c r="D250" s="232" t="s">
        <v>1844</v>
      </c>
      <c r="E250" s="41"/>
      <c r="F250" s="297" t="s">
        <v>2281</v>
      </c>
      <c r="G250" s="41"/>
      <c r="H250" s="41"/>
      <c r="I250" s="234"/>
      <c r="J250" s="41"/>
      <c r="K250" s="41"/>
      <c r="L250" s="45"/>
      <c r="M250" s="235"/>
      <c r="N250" s="23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1844</v>
      </c>
      <c r="AU250" s="18" t="s">
        <v>84</v>
      </c>
    </row>
    <row r="251" s="2" customFormat="1" ht="24.15" customHeight="1">
      <c r="A251" s="39"/>
      <c r="B251" s="40"/>
      <c r="C251" s="219" t="s">
        <v>1648</v>
      </c>
      <c r="D251" s="219" t="s">
        <v>159</v>
      </c>
      <c r="E251" s="220" t="s">
        <v>2282</v>
      </c>
      <c r="F251" s="221" t="s">
        <v>2283</v>
      </c>
      <c r="G251" s="222" t="s">
        <v>311</v>
      </c>
      <c r="H251" s="223">
        <v>30</v>
      </c>
      <c r="I251" s="224"/>
      <c r="J251" s="225">
        <f>ROUND(I251*H251,2)</f>
        <v>0</v>
      </c>
      <c r="K251" s="221" t="s">
        <v>1</v>
      </c>
      <c r="L251" s="45"/>
      <c r="M251" s="226" t="s">
        <v>1</v>
      </c>
      <c r="N251" s="227" t="s">
        <v>41</v>
      </c>
      <c r="O251" s="92"/>
      <c r="P251" s="228">
        <f>O251*H251</f>
        <v>0</v>
      </c>
      <c r="Q251" s="228">
        <v>0</v>
      </c>
      <c r="R251" s="228">
        <f>Q251*H251</f>
        <v>0</v>
      </c>
      <c r="S251" s="228">
        <v>0</v>
      </c>
      <c r="T251" s="22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0" t="s">
        <v>164</v>
      </c>
      <c r="AT251" s="230" t="s">
        <v>159</v>
      </c>
      <c r="AU251" s="230" t="s">
        <v>84</v>
      </c>
      <c r="AY251" s="18" t="s">
        <v>156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8" t="s">
        <v>84</v>
      </c>
      <c r="BK251" s="231">
        <f>ROUND(I251*H251,2)</f>
        <v>0</v>
      </c>
      <c r="BL251" s="18" t="s">
        <v>164</v>
      </c>
      <c r="BM251" s="230" t="s">
        <v>369</v>
      </c>
    </row>
    <row r="252" s="2" customFormat="1">
      <c r="A252" s="39"/>
      <c r="B252" s="40"/>
      <c r="C252" s="41"/>
      <c r="D252" s="232" t="s">
        <v>166</v>
      </c>
      <c r="E252" s="41"/>
      <c r="F252" s="233" t="s">
        <v>2283</v>
      </c>
      <c r="G252" s="41"/>
      <c r="H252" s="41"/>
      <c r="I252" s="234"/>
      <c r="J252" s="41"/>
      <c r="K252" s="41"/>
      <c r="L252" s="45"/>
      <c r="M252" s="235"/>
      <c r="N252" s="23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166</v>
      </c>
      <c r="AU252" s="18" t="s">
        <v>84</v>
      </c>
    </row>
    <row r="253" s="2" customFormat="1">
      <c r="A253" s="39"/>
      <c r="B253" s="40"/>
      <c r="C253" s="41"/>
      <c r="D253" s="232" t="s">
        <v>1844</v>
      </c>
      <c r="E253" s="41"/>
      <c r="F253" s="297" t="s">
        <v>2284</v>
      </c>
      <c r="G253" s="41"/>
      <c r="H253" s="41"/>
      <c r="I253" s="234"/>
      <c r="J253" s="41"/>
      <c r="K253" s="41"/>
      <c r="L253" s="45"/>
      <c r="M253" s="235"/>
      <c r="N253" s="23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1844</v>
      </c>
      <c r="AU253" s="18" t="s">
        <v>84</v>
      </c>
    </row>
    <row r="254" s="2" customFormat="1" ht="24.15" customHeight="1">
      <c r="A254" s="39"/>
      <c r="B254" s="40"/>
      <c r="C254" s="219" t="s">
        <v>1573</v>
      </c>
      <c r="D254" s="219" t="s">
        <v>159</v>
      </c>
      <c r="E254" s="220" t="s">
        <v>2285</v>
      </c>
      <c r="F254" s="221" t="s">
        <v>2286</v>
      </c>
      <c r="G254" s="222" t="s">
        <v>539</v>
      </c>
      <c r="H254" s="223">
        <v>45</v>
      </c>
      <c r="I254" s="224"/>
      <c r="J254" s="225">
        <f>ROUND(I254*H254,2)</f>
        <v>0</v>
      </c>
      <c r="K254" s="221" t="s">
        <v>1</v>
      </c>
      <c r="L254" s="45"/>
      <c r="M254" s="226" t="s">
        <v>1</v>
      </c>
      <c r="N254" s="227" t="s">
        <v>41</v>
      </c>
      <c r="O254" s="92"/>
      <c r="P254" s="228">
        <f>O254*H254</f>
        <v>0</v>
      </c>
      <c r="Q254" s="228">
        <v>0</v>
      </c>
      <c r="R254" s="228">
        <f>Q254*H254</f>
        <v>0</v>
      </c>
      <c r="S254" s="228">
        <v>0</v>
      </c>
      <c r="T254" s="22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0" t="s">
        <v>164</v>
      </c>
      <c r="AT254" s="230" t="s">
        <v>159</v>
      </c>
      <c r="AU254" s="230" t="s">
        <v>84</v>
      </c>
      <c r="AY254" s="18" t="s">
        <v>156</v>
      </c>
      <c r="BE254" s="231">
        <f>IF(N254="základní",J254,0)</f>
        <v>0</v>
      </c>
      <c r="BF254" s="231">
        <f>IF(N254="snížená",J254,0)</f>
        <v>0</v>
      </c>
      <c r="BG254" s="231">
        <f>IF(N254="zákl. přenesená",J254,0)</f>
        <v>0</v>
      </c>
      <c r="BH254" s="231">
        <f>IF(N254="sníž. přenesená",J254,0)</f>
        <v>0</v>
      </c>
      <c r="BI254" s="231">
        <f>IF(N254="nulová",J254,0)</f>
        <v>0</v>
      </c>
      <c r="BJ254" s="18" t="s">
        <v>84</v>
      </c>
      <c r="BK254" s="231">
        <f>ROUND(I254*H254,2)</f>
        <v>0</v>
      </c>
      <c r="BL254" s="18" t="s">
        <v>164</v>
      </c>
      <c r="BM254" s="230" t="s">
        <v>381</v>
      </c>
    </row>
    <row r="255" s="2" customFormat="1">
      <c r="A255" s="39"/>
      <c r="B255" s="40"/>
      <c r="C255" s="41"/>
      <c r="D255" s="232" t="s">
        <v>166</v>
      </c>
      <c r="E255" s="41"/>
      <c r="F255" s="233" t="s">
        <v>2286</v>
      </c>
      <c r="G255" s="41"/>
      <c r="H255" s="41"/>
      <c r="I255" s="234"/>
      <c r="J255" s="41"/>
      <c r="K255" s="41"/>
      <c r="L255" s="45"/>
      <c r="M255" s="235"/>
      <c r="N255" s="23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166</v>
      </c>
      <c r="AU255" s="18" t="s">
        <v>84</v>
      </c>
    </row>
    <row r="256" s="2" customFormat="1">
      <c r="A256" s="39"/>
      <c r="B256" s="40"/>
      <c r="C256" s="41"/>
      <c r="D256" s="232" t="s">
        <v>1844</v>
      </c>
      <c r="E256" s="41"/>
      <c r="F256" s="297" t="s">
        <v>2287</v>
      </c>
      <c r="G256" s="41"/>
      <c r="H256" s="41"/>
      <c r="I256" s="234"/>
      <c r="J256" s="41"/>
      <c r="K256" s="41"/>
      <c r="L256" s="45"/>
      <c r="M256" s="235"/>
      <c r="N256" s="23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1844</v>
      </c>
      <c r="AU256" s="18" t="s">
        <v>84</v>
      </c>
    </row>
    <row r="257" s="2" customFormat="1" ht="21.75" customHeight="1">
      <c r="A257" s="39"/>
      <c r="B257" s="40"/>
      <c r="C257" s="219" t="s">
        <v>1653</v>
      </c>
      <c r="D257" s="219" t="s">
        <v>159</v>
      </c>
      <c r="E257" s="220" t="s">
        <v>2288</v>
      </c>
      <c r="F257" s="221" t="s">
        <v>2289</v>
      </c>
      <c r="G257" s="222" t="s">
        <v>539</v>
      </c>
      <c r="H257" s="223">
        <v>38</v>
      </c>
      <c r="I257" s="224"/>
      <c r="J257" s="225">
        <f>ROUND(I257*H257,2)</f>
        <v>0</v>
      </c>
      <c r="K257" s="221" t="s">
        <v>1</v>
      </c>
      <c r="L257" s="45"/>
      <c r="M257" s="226" t="s">
        <v>1</v>
      </c>
      <c r="N257" s="227" t="s">
        <v>41</v>
      </c>
      <c r="O257" s="92"/>
      <c r="P257" s="228">
        <f>O257*H257</f>
        <v>0</v>
      </c>
      <c r="Q257" s="228">
        <v>0</v>
      </c>
      <c r="R257" s="228">
        <f>Q257*H257</f>
        <v>0</v>
      </c>
      <c r="S257" s="228">
        <v>0</v>
      </c>
      <c r="T257" s="22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0" t="s">
        <v>164</v>
      </c>
      <c r="AT257" s="230" t="s">
        <v>159</v>
      </c>
      <c r="AU257" s="230" t="s">
        <v>84</v>
      </c>
      <c r="AY257" s="18" t="s">
        <v>156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8" t="s">
        <v>84</v>
      </c>
      <c r="BK257" s="231">
        <f>ROUND(I257*H257,2)</f>
        <v>0</v>
      </c>
      <c r="BL257" s="18" t="s">
        <v>164</v>
      </c>
      <c r="BM257" s="230" t="s">
        <v>391</v>
      </c>
    </row>
    <row r="258" s="2" customFormat="1">
      <c r="A258" s="39"/>
      <c r="B258" s="40"/>
      <c r="C258" s="41"/>
      <c r="D258" s="232" t="s">
        <v>166</v>
      </c>
      <c r="E258" s="41"/>
      <c r="F258" s="233" t="s">
        <v>2289</v>
      </c>
      <c r="G258" s="41"/>
      <c r="H258" s="41"/>
      <c r="I258" s="234"/>
      <c r="J258" s="41"/>
      <c r="K258" s="41"/>
      <c r="L258" s="45"/>
      <c r="M258" s="235"/>
      <c r="N258" s="23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166</v>
      </c>
      <c r="AU258" s="18" t="s">
        <v>84</v>
      </c>
    </row>
    <row r="259" s="2" customFormat="1">
      <c r="A259" s="39"/>
      <c r="B259" s="40"/>
      <c r="C259" s="41"/>
      <c r="D259" s="232" t="s">
        <v>1844</v>
      </c>
      <c r="E259" s="41"/>
      <c r="F259" s="297" t="s">
        <v>2290</v>
      </c>
      <c r="G259" s="41"/>
      <c r="H259" s="41"/>
      <c r="I259" s="234"/>
      <c r="J259" s="41"/>
      <c r="K259" s="41"/>
      <c r="L259" s="45"/>
      <c r="M259" s="235"/>
      <c r="N259" s="23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1844</v>
      </c>
      <c r="AU259" s="18" t="s">
        <v>84</v>
      </c>
    </row>
    <row r="260" s="2" customFormat="1" ht="24.15" customHeight="1">
      <c r="A260" s="39"/>
      <c r="B260" s="40"/>
      <c r="C260" s="219" t="s">
        <v>1577</v>
      </c>
      <c r="D260" s="219" t="s">
        <v>159</v>
      </c>
      <c r="E260" s="220" t="s">
        <v>2291</v>
      </c>
      <c r="F260" s="221" t="s">
        <v>2292</v>
      </c>
      <c r="G260" s="222" t="s">
        <v>311</v>
      </c>
      <c r="H260" s="223">
        <v>2410</v>
      </c>
      <c r="I260" s="224"/>
      <c r="J260" s="225">
        <f>ROUND(I260*H260,2)</f>
        <v>0</v>
      </c>
      <c r="K260" s="221" t="s">
        <v>1</v>
      </c>
      <c r="L260" s="45"/>
      <c r="M260" s="226" t="s">
        <v>1</v>
      </c>
      <c r="N260" s="227" t="s">
        <v>41</v>
      </c>
      <c r="O260" s="92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0" t="s">
        <v>164</v>
      </c>
      <c r="AT260" s="230" t="s">
        <v>159</v>
      </c>
      <c r="AU260" s="230" t="s">
        <v>84</v>
      </c>
      <c r="AY260" s="18" t="s">
        <v>156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8" t="s">
        <v>84</v>
      </c>
      <c r="BK260" s="231">
        <f>ROUND(I260*H260,2)</f>
        <v>0</v>
      </c>
      <c r="BL260" s="18" t="s">
        <v>164</v>
      </c>
      <c r="BM260" s="230" t="s">
        <v>402</v>
      </c>
    </row>
    <row r="261" s="2" customFormat="1">
      <c r="A261" s="39"/>
      <c r="B261" s="40"/>
      <c r="C261" s="41"/>
      <c r="D261" s="232" t="s">
        <v>166</v>
      </c>
      <c r="E261" s="41"/>
      <c r="F261" s="233" t="s">
        <v>2292</v>
      </c>
      <c r="G261" s="41"/>
      <c r="H261" s="41"/>
      <c r="I261" s="234"/>
      <c r="J261" s="41"/>
      <c r="K261" s="41"/>
      <c r="L261" s="45"/>
      <c r="M261" s="235"/>
      <c r="N261" s="23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166</v>
      </c>
      <c r="AU261" s="18" t="s">
        <v>84</v>
      </c>
    </row>
    <row r="262" s="2" customFormat="1">
      <c r="A262" s="39"/>
      <c r="B262" s="40"/>
      <c r="C262" s="41"/>
      <c r="D262" s="232" t="s">
        <v>1844</v>
      </c>
      <c r="E262" s="41"/>
      <c r="F262" s="297" t="s">
        <v>2293</v>
      </c>
      <c r="G262" s="41"/>
      <c r="H262" s="41"/>
      <c r="I262" s="234"/>
      <c r="J262" s="41"/>
      <c r="K262" s="41"/>
      <c r="L262" s="45"/>
      <c r="M262" s="235"/>
      <c r="N262" s="23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1844</v>
      </c>
      <c r="AU262" s="18" t="s">
        <v>84</v>
      </c>
    </row>
    <row r="263" s="2" customFormat="1" ht="24.15" customHeight="1">
      <c r="A263" s="39"/>
      <c r="B263" s="40"/>
      <c r="C263" s="219" t="s">
        <v>1658</v>
      </c>
      <c r="D263" s="219" t="s">
        <v>159</v>
      </c>
      <c r="E263" s="220" t="s">
        <v>2294</v>
      </c>
      <c r="F263" s="221" t="s">
        <v>2295</v>
      </c>
      <c r="G263" s="222" t="s">
        <v>311</v>
      </c>
      <c r="H263" s="223">
        <v>2000</v>
      </c>
      <c r="I263" s="224"/>
      <c r="J263" s="225">
        <f>ROUND(I263*H263,2)</f>
        <v>0</v>
      </c>
      <c r="K263" s="221" t="s">
        <v>1</v>
      </c>
      <c r="L263" s="45"/>
      <c r="M263" s="226" t="s">
        <v>1</v>
      </c>
      <c r="N263" s="227" t="s">
        <v>41</v>
      </c>
      <c r="O263" s="92"/>
      <c r="P263" s="228">
        <f>O263*H263</f>
        <v>0</v>
      </c>
      <c r="Q263" s="228">
        <v>0</v>
      </c>
      <c r="R263" s="228">
        <f>Q263*H263</f>
        <v>0</v>
      </c>
      <c r="S263" s="228">
        <v>0</v>
      </c>
      <c r="T263" s="22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0" t="s">
        <v>164</v>
      </c>
      <c r="AT263" s="230" t="s">
        <v>159</v>
      </c>
      <c r="AU263" s="230" t="s">
        <v>84</v>
      </c>
      <c r="AY263" s="18" t="s">
        <v>156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8" t="s">
        <v>84</v>
      </c>
      <c r="BK263" s="231">
        <f>ROUND(I263*H263,2)</f>
        <v>0</v>
      </c>
      <c r="BL263" s="18" t="s">
        <v>164</v>
      </c>
      <c r="BM263" s="230" t="s">
        <v>415</v>
      </c>
    </row>
    <row r="264" s="2" customFormat="1">
      <c r="A264" s="39"/>
      <c r="B264" s="40"/>
      <c r="C264" s="41"/>
      <c r="D264" s="232" t="s">
        <v>166</v>
      </c>
      <c r="E264" s="41"/>
      <c r="F264" s="233" t="s">
        <v>2295</v>
      </c>
      <c r="G264" s="41"/>
      <c r="H264" s="41"/>
      <c r="I264" s="234"/>
      <c r="J264" s="41"/>
      <c r="K264" s="41"/>
      <c r="L264" s="45"/>
      <c r="M264" s="235"/>
      <c r="N264" s="23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166</v>
      </c>
      <c r="AU264" s="18" t="s">
        <v>84</v>
      </c>
    </row>
    <row r="265" s="2" customFormat="1" ht="24.15" customHeight="1">
      <c r="A265" s="39"/>
      <c r="B265" s="40"/>
      <c r="C265" s="219" t="s">
        <v>1580</v>
      </c>
      <c r="D265" s="219" t="s">
        <v>159</v>
      </c>
      <c r="E265" s="220" t="s">
        <v>2296</v>
      </c>
      <c r="F265" s="221" t="s">
        <v>2297</v>
      </c>
      <c r="G265" s="222" t="s">
        <v>311</v>
      </c>
      <c r="H265" s="223">
        <v>60</v>
      </c>
      <c r="I265" s="224"/>
      <c r="J265" s="225">
        <f>ROUND(I265*H265,2)</f>
        <v>0</v>
      </c>
      <c r="K265" s="221" t="s">
        <v>1</v>
      </c>
      <c r="L265" s="45"/>
      <c r="M265" s="226" t="s">
        <v>1</v>
      </c>
      <c r="N265" s="227" t="s">
        <v>41</v>
      </c>
      <c r="O265" s="92"/>
      <c r="P265" s="228">
        <f>O265*H265</f>
        <v>0</v>
      </c>
      <c r="Q265" s="228">
        <v>0</v>
      </c>
      <c r="R265" s="228">
        <f>Q265*H265</f>
        <v>0</v>
      </c>
      <c r="S265" s="228">
        <v>0</v>
      </c>
      <c r="T265" s="22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0" t="s">
        <v>164</v>
      </c>
      <c r="AT265" s="230" t="s">
        <v>159</v>
      </c>
      <c r="AU265" s="230" t="s">
        <v>84</v>
      </c>
      <c r="AY265" s="18" t="s">
        <v>156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8" t="s">
        <v>84</v>
      </c>
      <c r="BK265" s="231">
        <f>ROUND(I265*H265,2)</f>
        <v>0</v>
      </c>
      <c r="BL265" s="18" t="s">
        <v>164</v>
      </c>
      <c r="BM265" s="230" t="s">
        <v>433</v>
      </c>
    </row>
    <row r="266" s="2" customFormat="1">
      <c r="A266" s="39"/>
      <c r="B266" s="40"/>
      <c r="C266" s="41"/>
      <c r="D266" s="232" t="s">
        <v>166</v>
      </c>
      <c r="E266" s="41"/>
      <c r="F266" s="233" t="s">
        <v>2297</v>
      </c>
      <c r="G266" s="41"/>
      <c r="H266" s="41"/>
      <c r="I266" s="234"/>
      <c r="J266" s="41"/>
      <c r="K266" s="41"/>
      <c r="L266" s="45"/>
      <c r="M266" s="235"/>
      <c r="N266" s="23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166</v>
      </c>
      <c r="AU266" s="18" t="s">
        <v>84</v>
      </c>
    </row>
    <row r="267" s="2" customFormat="1">
      <c r="A267" s="39"/>
      <c r="B267" s="40"/>
      <c r="C267" s="41"/>
      <c r="D267" s="232" t="s">
        <v>1844</v>
      </c>
      <c r="E267" s="41"/>
      <c r="F267" s="297" t="s">
        <v>2298</v>
      </c>
      <c r="G267" s="41"/>
      <c r="H267" s="41"/>
      <c r="I267" s="234"/>
      <c r="J267" s="41"/>
      <c r="K267" s="41"/>
      <c r="L267" s="45"/>
      <c r="M267" s="235"/>
      <c r="N267" s="23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1844</v>
      </c>
      <c r="AU267" s="18" t="s">
        <v>84</v>
      </c>
    </row>
    <row r="268" s="2" customFormat="1" ht="24.15" customHeight="1">
      <c r="A268" s="39"/>
      <c r="B268" s="40"/>
      <c r="C268" s="219" t="s">
        <v>1663</v>
      </c>
      <c r="D268" s="219" t="s">
        <v>159</v>
      </c>
      <c r="E268" s="220" t="s">
        <v>2299</v>
      </c>
      <c r="F268" s="221" t="s">
        <v>2300</v>
      </c>
      <c r="G268" s="222" t="s">
        <v>311</v>
      </c>
      <c r="H268" s="223">
        <v>180</v>
      </c>
      <c r="I268" s="224"/>
      <c r="J268" s="225">
        <f>ROUND(I268*H268,2)</f>
        <v>0</v>
      </c>
      <c r="K268" s="221" t="s">
        <v>1</v>
      </c>
      <c r="L268" s="45"/>
      <c r="M268" s="226" t="s">
        <v>1</v>
      </c>
      <c r="N268" s="227" t="s">
        <v>41</v>
      </c>
      <c r="O268" s="92"/>
      <c r="P268" s="228">
        <f>O268*H268</f>
        <v>0</v>
      </c>
      <c r="Q268" s="228">
        <v>0</v>
      </c>
      <c r="R268" s="228">
        <f>Q268*H268</f>
        <v>0</v>
      </c>
      <c r="S268" s="228">
        <v>0</v>
      </c>
      <c r="T268" s="22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0" t="s">
        <v>164</v>
      </c>
      <c r="AT268" s="230" t="s">
        <v>159</v>
      </c>
      <c r="AU268" s="230" t="s">
        <v>84</v>
      </c>
      <c r="AY268" s="18" t="s">
        <v>156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8" t="s">
        <v>84</v>
      </c>
      <c r="BK268" s="231">
        <f>ROUND(I268*H268,2)</f>
        <v>0</v>
      </c>
      <c r="BL268" s="18" t="s">
        <v>164</v>
      </c>
      <c r="BM268" s="230" t="s">
        <v>443</v>
      </c>
    </row>
    <row r="269" s="2" customFormat="1">
      <c r="A269" s="39"/>
      <c r="B269" s="40"/>
      <c r="C269" s="41"/>
      <c r="D269" s="232" t="s">
        <v>166</v>
      </c>
      <c r="E269" s="41"/>
      <c r="F269" s="233" t="s">
        <v>2300</v>
      </c>
      <c r="G269" s="41"/>
      <c r="H269" s="41"/>
      <c r="I269" s="234"/>
      <c r="J269" s="41"/>
      <c r="K269" s="41"/>
      <c r="L269" s="45"/>
      <c r="M269" s="235"/>
      <c r="N269" s="23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166</v>
      </c>
      <c r="AU269" s="18" t="s">
        <v>84</v>
      </c>
    </row>
    <row r="270" s="2" customFormat="1">
      <c r="A270" s="39"/>
      <c r="B270" s="40"/>
      <c r="C270" s="41"/>
      <c r="D270" s="232" t="s">
        <v>1844</v>
      </c>
      <c r="E270" s="41"/>
      <c r="F270" s="297" t="s">
        <v>2301</v>
      </c>
      <c r="G270" s="41"/>
      <c r="H270" s="41"/>
      <c r="I270" s="234"/>
      <c r="J270" s="41"/>
      <c r="K270" s="41"/>
      <c r="L270" s="45"/>
      <c r="M270" s="235"/>
      <c r="N270" s="23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1844</v>
      </c>
      <c r="AU270" s="18" t="s">
        <v>84</v>
      </c>
    </row>
    <row r="271" s="2" customFormat="1" ht="24.15" customHeight="1">
      <c r="A271" s="39"/>
      <c r="B271" s="40"/>
      <c r="C271" s="219" t="s">
        <v>1585</v>
      </c>
      <c r="D271" s="219" t="s">
        <v>159</v>
      </c>
      <c r="E271" s="220" t="s">
        <v>2302</v>
      </c>
      <c r="F271" s="221" t="s">
        <v>2303</v>
      </c>
      <c r="G271" s="222" t="s">
        <v>311</v>
      </c>
      <c r="H271" s="223">
        <v>110</v>
      </c>
      <c r="I271" s="224"/>
      <c r="J271" s="225">
        <f>ROUND(I271*H271,2)</f>
        <v>0</v>
      </c>
      <c r="K271" s="221" t="s">
        <v>1</v>
      </c>
      <c r="L271" s="45"/>
      <c r="M271" s="226" t="s">
        <v>1</v>
      </c>
      <c r="N271" s="227" t="s">
        <v>41</v>
      </c>
      <c r="O271" s="92"/>
      <c r="P271" s="228">
        <f>O271*H271</f>
        <v>0</v>
      </c>
      <c r="Q271" s="228">
        <v>0</v>
      </c>
      <c r="R271" s="228">
        <f>Q271*H271</f>
        <v>0</v>
      </c>
      <c r="S271" s="228">
        <v>0</v>
      </c>
      <c r="T271" s="22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0" t="s">
        <v>164</v>
      </c>
      <c r="AT271" s="230" t="s">
        <v>159</v>
      </c>
      <c r="AU271" s="230" t="s">
        <v>84</v>
      </c>
      <c r="AY271" s="18" t="s">
        <v>156</v>
      </c>
      <c r="BE271" s="231">
        <f>IF(N271="základní",J271,0)</f>
        <v>0</v>
      </c>
      <c r="BF271" s="231">
        <f>IF(N271="snížená",J271,0)</f>
        <v>0</v>
      </c>
      <c r="BG271" s="231">
        <f>IF(N271="zákl. přenesená",J271,0)</f>
        <v>0</v>
      </c>
      <c r="BH271" s="231">
        <f>IF(N271="sníž. přenesená",J271,0)</f>
        <v>0</v>
      </c>
      <c r="BI271" s="231">
        <f>IF(N271="nulová",J271,0)</f>
        <v>0</v>
      </c>
      <c r="BJ271" s="18" t="s">
        <v>84</v>
      </c>
      <c r="BK271" s="231">
        <f>ROUND(I271*H271,2)</f>
        <v>0</v>
      </c>
      <c r="BL271" s="18" t="s">
        <v>164</v>
      </c>
      <c r="BM271" s="230" t="s">
        <v>453</v>
      </c>
    </row>
    <row r="272" s="2" customFormat="1">
      <c r="A272" s="39"/>
      <c r="B272" s="40"/>
      <c r="C272" s="41"/>
      <c r="D272" s="232" t="s">
        <v>166</v>
      </c>
      <c r="E272" s="41"/>
      <c r="F272" s="233" t="s">
        <v>2303</v>
      </c>
      <c r="G272" s="41"/>
      <c r="H272" s="41"/>
      <c r="I272" s="234"/>
      <c r="J272" s="41"/>
      <c r="K272" s="41"/>
      <c r="L272" s="45"/>
      <c r="M272" s="235"/>
      <c r="N272" s="23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166</v>
      </c>
      <c r="AU272" s="18" t="s">
        <v>84</v>
      </c>
    </row>
    <row r="273" s="2" customFormat="1" ht="24.15" customHeight="1">
      <c r="A273" s="39"/>
      <c r="B273" s="40"/>
      <c r="C273" s="219" t="s">
        <v>1669</v>
      </c>
      <c r="D273" s="219" t="s">
        <v>159</v>
      </c>
      <c r="E273" s="220" t="s">
        <v>2304</v>
      </c>
      <c r="F273" s="221" t="s">
        <v>2305</v>
      </c>
      <c r="G273" s="222" t="s">
        <v>311</v>
      </c>
      <c r="H273" s="223">
        <v>160</v>
      </c>
      <c r="I273" s="224"/>
      <c r="J273" s="225">
        <f>ROUND(I273*H273,2)</f>
        <v>0</v>
      </c>
      <c r="K273" s="221" t="s">
        <v>1</v>
      </c>
      <c r="L273" s="45"/>
      <c r="M273" s="226" t="s">
        <v>1</v>
      </c>
      <c r="N273" s="227" t="s">
        <v>41</v>
      </c>
      <c r="O273" s="92"/>
      <c r="P273" s="228">
        <f>O273*H273</f>
        <v>0</v>
      </c>
      <c r="Q273" s="228">
        <v>0</v>
      </c>
      <c r="R273" s="228">
        <f>Q273*H273</f>
        <v>0</v>
      </c>
      <c r="S273" s="228">
        <v>0</v>
      </c>
      <c r="T273" s="22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0" t="s">
        <v>164</v>
      </c>
      <c r="AT273" s="230" t="s">
        <v>159</v>
      </c>
      <c r="AU273" s="230" t="s">
        <v>84</v>
      </c>
      <c r="AY273" s="18" t="s">
        <v>156</v>
      </c>
      <c r="BE273" s="231">
        <f>IF(N273="základní",J273,0)</f>
        <v>0</v>
      </c>
      <c r="BF273" s="231">
        <f>IF(N273="snížená",J273,0)</f>
        <v>0</v>
      </c>
      <c r="BG273" s="231">
        <f>IF(N273="zákl. přenesená",J273,0)</f>
        <v>0</v>
      </c>
      <c r="BH273" s="231">
        <f>IF(N273="sníž. přenesená",J273,0)</f>
        <v>0</v>
      </c>
      <c r="BI273" s="231">
        <f>IF(N273="nulová",J273,0)</f>
        <v>0</v>
      </c>
      <c r="BJ273" s="18" t="s">
        <v>84</v>
      </c>
      <c r="BK273" s="231">
        <f>ROUND(I273*H273,2)</f>
        <v>0</v>
      </c>
      <c r="BL273" s="18" t="s">
        <v>164</v>
      </c>
      <c r="BM273" s="230" t="s">
        <v>463</v>
      </c>
    </row>
    <row r="274" s="2" customFormat="1">
      <c r="A274" s="39"/>
      <c r="B274" s="40"/>
      <c r="C274" s="41"/>
      <c r="D274" s="232" t="s">
        <v>166</v>
      </c>
      <c r="E274" s="41"/>
      <c r="F274" s="233" t="s">
        <v>2305</v>
      </c>
      <c r="G274" s="41"/>
      <c r="H274" s="41"/>
      <c r="I274" s="234"/>
      <c r="J274" s="41"/>
      <c r="K274" s="41"/>
      <c r="L274" s="45"/>
      <c r="M274" s="235"/>
      <c r="N274" s="23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166</v>
      </c>
      <c r="AU274" s="18" t="s">
        <v>84</v>
      </c>
    </row>
    <row r="275" s="2" customFormat="1" ht="24.15" customHeight="1">
      <c r="A275" s="39"/>
      <c r="B275" s="40"/>
      <c r="C275" s="219" t="s">
        <v>1589</v>
      </c>
      <c r="D275" s="219" t="s">
        <v>159</v>
      </c>
      <c r="E275" s="220" t="s">
        <v>2306</v>
      </c>
      <c r="F275" s="221" t="s">
        <v>2307</v>
      </c>
      <c r="G275" s="222" t="s">
        <v>311</v>
      </c>
      <c r="H275" s="223">
        <v>80</v>
      </c>
      <c r="I275" s="224"/>
      <c r="J275" s="225">
        <f>ROUND(I275*H275,2)</f>
        <v>0</v>
      </c>
      <c r="K275" s="221" t="s">
        <v>1</v>
      </c>
      <c r="L275" s="45"/>
      <c r="M275" s="226" t="s">
        <v>1</v>
      </c>
      <c r="N275" s="227" t="s">
        <v>41</v>
      </c>
      <c r="O275" s="92"/>
      <c r="P275" s="228">
        <f>O275*H275</f>
        <v>0</v>
      </c>
      <c r="Q275" s="228">
        <v>0</v>
      </c>
      <c r="R275" s="228">
        <f>Q275*H275</f>
        <v>0</v>
      </c>
      <c r="S275" s="228">
        <v>0</v>
      </c>
      <c r="T275" s="22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0" t="s">
        <v>164</v>
      </c>
      <c r="AT275" s="230" t="s">
        <v>159</v>
      </c>
      <c r="AU275" s="230" t="s">
        <v>84</v>
      </c>
      <c r="AY275" s="18" t="s">
        <v>156</v>
      </c>
      <c r="BE275" s="231">
        <f>IF(N275="základní",J275,0)</f>
        <v>0</v>
      </c>
      <c r="BF275" s="231">
        <f>IF(N275="snížená",J275,0)</f>
        <v>0</v>
      </c>
      <c r="BG275" s="231">
        <f>IF(N275="zákl. přenesená",J275,0)</f>
        <v>0</v>
      </c>
      <c r="BH275" s="231">
        <f>IF(N275="sníž. přenesená",J275,0)</f>
        <v>0</v>
      </c>
      <c r="BI275" s="231">
        <f>IF(N275="nulová",J275,0)</f>
        <v>0</v>
      </c>
      <c r="BJ275" s="18" t="s">
        <v>84</v>
      </c>
      <c r="BK275" s="231">
        <f>ROUND(I275*H275,2)</f>
        <v>0</v>
      </c>
      <c r="BL275" s="18" t="s">
        <v>164</v>
      </c>
      <c r="BM275" s="230" t="s">
        <v>471</v>
      </c>
    </row>
    <row r="276" s="2" customFormat="1">
      <c r="A276" s="39"/>
      <c r="B276" s="40"/>
      <c r="C276" s="41"/>
      <c r="D276" s="232" t="s">
        <v>166</v>
      </c>
      <c r="E276" s="41"/>
      <c r="F276" s="233" t="s">
        <v>2307</v>
      </c>
      <c r="G276" s="41"/>
      <c r="H276" s="41"/>
      <c r="I276" s="234"/>
      <c r="J276" s="41"/>
      <c r="K276" s="41"/>
      <c r="L276" s="45"/>
      <c r="M276" s="235"/>
      <c r="N276" s="23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166</v>
      </c>
      <c r="AU276" s="18" t="s">
        <v>84</v>
      </c>
    </row>
    <row r="277" s="2" customFormat="1">
      <c r="A277" s="39"/>
      <c r="B277" s="40"/>
      <c r="C277" s="41"/>
      <c r="D277" s="232" t="s">
        <v>1844</v>
      </c>
      <c r="E277" s="41"/>
      <c r="F277" s="297" t="s">
        <v>2308</v>
      </c>
      <c r="G277" s="41"/>
      <c r="H277" s="41"/>
      <c r="I277" s="234"/>
      <c r="J277" s="41"/>
      <c r="K277" s="41"/>
      <c r="L277" s="45"/>
      <c r="M277" s="235"/>
      <c r="N277" s="23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1844</v>
      </c>
      <c r="AU277" s="18" t="s">
        <v>84</v>
      </c>
    </row>
    <row r="278" s="2" customFormat="1" ht="21.75" customHeight="1">
      <c r="A278" s="39"/>
      <c r="B278" s="40"/>
      <c r="C278" s="219" t="s">
        <v>1674</v>
      </c>
      <c r="D278" s="219" t="s">
        <v>159</v>
      </c>
      <c r="E278" s="220" t="s">
        <v>2309</v>
      </c>
      <c r="F278" s="221" t="s">
        <v>2310</v>
      </c>
      <c r="G278" s="222" t="s">
        <v>311</v>
      </c>
      <c r="H278" s="223">
        <v>88</v>
      </c>
      <c r="I278" s="224"/>
      <c r="J278" s="225">
        <f>ROUND(I278*H278,2)</f>
        <v>0</v>
      </c>
      <c r="K278" s="221" t="s">
        <v>1</v>
      </c>
      <c r="L278" s="45"/>
      <c r="M278" s="226" t="s">
        <v>1</v>
      </c>
      <c r="N278" s="227" t="s">
        <v>41</v>
      </c>
      <c r="O278" s="92"/>
      <c r="P278" s="228">
        <f>O278*H278</f>
        <v>0</v>
      </c>
      <c r="Q278" s="228">
        <v>0</v>
      </c>
      <c r="R278" s="228">
        <f>Q278*H278</f>
        <v>0</v>
      </c>
      <c r="S278" s="228">
        <v>0</v>
      </c>
      <c r="T278" s="22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0" t="s">
        <v>164</v>
      </c>
      <c r="AT278" s="230" t="s">
        <v>159</v>
      </c>
      <c r="AU278" s="230" t="s">
        <v>84</v>
      </c>
      <c r="AY278" s="18" t="s">
        <v>156</v>
      </c>
      <c r="BE278" s="231">
        <f>IF(N278="základní",J278,0)</f>
        <v>0</v>
      </c>
      <c r="BF278" s="231">
        <f>IF(N278="snížená",J278,0)</f>
        <v>0</v>
      </c>
      <c r="BG278" s="231">
        <f>IF(N278="zákl. přenesená",J278,0)</f>
        <v>0</v>
      </c>
      <c r="BH278" s="231">
        <f>IF(N278="sníž. přenesená",J278,0)</f>
        <v>0</v>
      </c>
      <c r="BI278" s="231">
        <f>IF(N278="nulová",J278,0)</f>
        <v>0</v>
      </c>
      <c r="BJ278" s="18" t="s">
        <v>84</v>
      </c>
      <c r="BK278" s="231">
        <f>ROUND(I278*H278,2)</f>
        <v>0</v>
      </c>
      <c r="BL278" s="18" t="s">
        <v>164</v>
      </c>
      <c r="BM278" s="230" t="s">
        <v>1677</v>
      </c>
    </row>
    <row r="279" s="2" customFormat="1">
      <c r="A279" s="39"/>
      <c r="B279" s="40"/>
      <c r="C279" s="41"/>
      <c r="D279" s="232" t="s">
        <v>166</v>
      </c>
      <c r="E279" s="41"/>
      <c r="F279" s="233" t="s">
        <v>2310</v>
      </c>
      <c r="G279" s="41"/>
      <c r="H279" s="41"/>
      <c r="I279" s="234"/>
      <c r="J279" s="41"/>
      <c r="K279" s="41"/>
      <c r="L279" s="45"/>
      <c r="M279" s="235"/>
      <c r="N279" s="23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166</v>
      </c>
      <c r="AU279" s="18" t="s">
        <v>84</v>
      </c>
    </row>
    <row r="280" s="2" customFormat="1" ht="16.5" customHeight="1">
      <c r="A280" s="39"/>
      <c r="B280" s="40"/>
      <c r="C280" s="219" t="s">
        <v>1592</v>
      </c>
      <c r="D280" s="219" t="s">
        <v>159</v>
      </c>
      <c r="E280" s="220" t="s">
        <v>2311</v>
      </c>
      <c r="F280" s="221" t="s">
        <v>2312</v>
      </c>
      <c r="G280" s="222" t="s">
        <v>311</v>
      </c>
      <c r="H280" s="223">
        <v>20</v>
      </c>
      <c r="I280" s="224"/>
      <c r="J280" s="225">
        <f>ROUND(I280*H280,2)</f>
        <v>0</v>
      </c>
      <c r="K280" s="221" t="s">
        <v>1</v>
      </c>
      <c r="L280" s="45"/>
      <c r="M280" s="226" t="s">
        <v>1</v>
      </c>
      <c r="N280" s="227" t="s">
        <v>41</v>
      </c>
      <c r="O280" s="92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0" t="s">
        <v>164</v>
      </c>
      <c r="AT280" s="230" t="s">
        <v>159</v>
      </c>
      <c r="AU280" s="230" t="s">
        <v>84</v>
      </c>
      <c r="AY280" s="18" t="s">
        <v>156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8" t="s">
        <v>84</v>
      </c>
      <c r="BK280" s="231">
        <f>ROUND(I280*H280,2)</f>
        <v>0</v>
      </c>
      <c r="BL280" s="18" t="s">
        <v>164</v>
      </c>
      <c r="BM280" s="230" t="s">
        <v>1680</v>
      </c>
    </row>
    <row r="281" s="2" customFormat="1">
      <c r="A281" s="39"/>
      <c r="B281" s="40"/>
      <c r="C281" s="41"/>
      <c r="D281" s="232" t="s">
        <v>166</v>
      </c>
      <c r="E281" s="41"/>
      <c r="F281" s="233" t="s">
        <v>2312</v>
      </c>
      <c r="G281" s="41"/>
      <c r="H281" s="41"/>
      <c r="I281" s="234"/>
      <c r="J281" s="41"/>
      <c r="K281" s="41"/>
      <c r="L281" s="45"/>
      <c r="M281" s="235"/>
      <c r="N281" s="23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166</v>
      </c>
      <c r="AU281" s="18" t="s">
        <v>84</v>
      </c>
    </row>
    <row r="282" s="2" customFormat="1">
      <c r="A282" s="39"/>
      <c r="B282" s="40"/>
      <c r="C282" s="41"/>
      <c r="D282" s="232" t="s">
        <v>1844</v>
      </c>
      <c r="E282" s="41"/>
      <c r="F282" s="297" t="s">
        <v>2313</v>
      </c>
      <c r="G282" s="41"/>
      <c r="H282" s="41"/>
      <c r="I282" s="234"/>
      <c r="J282" s="41"/>
      <c r="K282" s="41"/>
      <c r="L282" s="45"/>
      <c r="M282" s="235"/>
      <c r="N282" s="23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1844</v>
      </c>
      <c r="AU282" s="18" t="s">
        <v>84</v>
      </c>
    </row>
    <row r="283" s="2" customFormat="1" ht="16.5" customHeight="1">
      <c r="A283" s="39"/>
      <c r="B283" s="40"/>
      <c r="C283" s="219" t="s">
        <v>1681</v>
      </c>
      <c r="D283" s="219" t="s">
        <v>159</v>
      </c>
      <c r="E283" s="220" t="s">
        <v>2314</v>
      </c>
      <c r="F283" s="221" t="s">
        <v>2315</v>
      </c>
      <c r="G283" s="222" t="s">
        <v>311</v>
      </c>
      <c r="H283" s="223">
        <v>40</v>
      </c>
      <c r="I283" s="224"/>
      <c r="J283" s="225">
        <f>ROUND(I283*H283,2)</f>
        <v>0</v>
      </c>
      <c r="K283" s="221" t="s">
        <v>1</v>
      </c>
      <c r="L283" s="45"/>
      <c r="M283" s="226" t="s">
        <v>1</v>
      </c>
      <c r="N283" s="227" t="s">
        <v>41</v>
      </c>
      <c r="O283" s="92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0" t="s">
        <v>164</v>
      </c>
      <c r="AT283" s="230" t="s">
        <v>159</v>
      </c>
      <c r="AU283" s="230" t="s">
        <v>84</v>
      </c>
      <c r="AY283" s="18" t="s">
        <v>156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8" t="s">
        <v>84</v>
      </c>
      <c r="BK283" s="231">
        <f>ROUND(I283*H283,2)</f>
        <v>0</v>
      </c>
      <c r="BL283" s="18" t="s">
        <v>164</v>
      </c>
      <c r="BM283" s="230" t="s">
        <v>1684</v>
      </c>
    </row>
    <row r="284" s="2" customFormat="1">
      <c r="A284" s="39"/>
      <c r="B284" s="40"/>
      <c r="C284" s="41"/>
      <c r="D284" s="232" t="s">
        <v>166</v>
      </c>
      <c r="E284" s="41"/>
      <c r="F284" s="233" t="s">
        <v>2315</v>
      </c>
      <c r="G284" s="41"/>
      <c r="H284" s="41"/>
      <c r="I284" s="234"/>
      <c r="J284" s="41"/>
      <c r="K284" s="41"/>
      <c r="L284" s="45"/>
      <c r="M284" s="235"/>
      <c r="N284" s="23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166</v>
      </c>
      <c r="AU284" s="18" t="s">
        <v>84</v>
      </c>
    </row>
    <row r="285" s="2" customFormat="1" ht="16.5" customHeight="1">
      <c r="A285" s="39"/>
      <c r="B285" s="40"/>
      <c r="C285" s="219" t="s">
        <v>565</v>
      </c>
      <c r="D285" s="219" t="s">
        <v>159</v>
      </c>
      <c r="E285" s="220" t="s">
        <v>2316</v>
      </c>
      <c r="F285" s="221" t="s">
        <v>2317</v>
      </c>
      <c r="G285" s="222" t="s">
        <v>1843</v>
      </c>
      <c r="H285" s="223">
        <v>1</v>
      </c>
      <c r="I285" s="224"/>
      <c r="J285" s="225">
        <f>ROUND(I285*H285,2)</f>
        <v>0</v>
      </c>
      <c r="K285" s="221" t="s">
        <v>1</v>
      </c>
      <c r="L285" s="45"/>
      <c r="M285" s="226" t="s">
        <v>1</v>
      </c>
      <c r="N285" s="227" t="s">
        <v>41</v>
      </c>
      <c r="O285" s="92"/>
      <c r="P285" s="228">
        <f>O285*H285</f>
        <v>0</v>
      </c>
      <c r="Q285" s="228">
        <v>0</v>
      </c>
      <c r="R285" s="228">
        <f>Q285*H285</f>
        <v>0</v>
      </c>
      <c r="S285" s="228">
        <v>0</v>
      </c>
      <c r="T285" s="22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0" t="s">
        <v>164</v>
      </c>
      <c r="AT285" s="230" t="s">
        <v>159</v>
      </c>
      <c r="AU285" s="230" t="s">
        <v>84</v>
      </c>
      <c r="AY285" s="18" t="s">
        <v>156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8" t="s">
        <v>84</v>
      </c>
      <c r="BK285" s="231">
        <f>ROUND(I285*H285,2)</f>
        <v>0</v>
      </c>
      <c r="BL285" s="18" t="s">
        <v>164</v>
      </c>
      <c r="BM285" s="230" t="s">
        <v>1687</v>
      </c>
    </row>
    <row r="286" s="2" customFormat="1">
      <c r="A286" s="39"/>
      <c r="B286" s="40"/>
      <c r="C286" s="41"/>
      <c r="D286" s="232" t="s">
        <v>166</v>
      </c>
      <c r="E286" s="41"/>
      <c r="F286" s="233" t="s">
        <v>2317</v>
      </c>
      <c r="G286" s="41"/>
      <c r="H286" s="41"/>
      <c r="I286" s="234"/>
      <c r="J286" s="41"/>
      <c r="K286" s="41"/>
      <c r="L286" s="45"/>
      <c r="M286" s="235"/>
      <c r="N286" s="23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166</v>
      </c>
      <c r="AU286" s="18" t="s">
        <v>84</v>
      </c>
    </row>
    <row r="287" s="2" customFormat="1">
      <c r="A287" s="39"/>
      <c r="B287" s="40"/>
      <c r="C287" s="41"/>
      <c r="D287" s="232" t="s">
        <v>1844</v>
      </c>
      <c r="E287" s="41"/>
      <c r="F287" s="297" t="s">
        <v>2318</v>
      </c>
      <c r="G287" s="41"/>
      <c r="H287" s="41"/>
      <c r="I287" s="234"/>
      <c r="J287" s="41"/>
      <c r="K287" s="41"/>
      <c r="L287" s="45"/>
      <c r="M287" s="235"/>
      <c r="N287" s="23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1844</v>
      </c>
      <c r="AU287" s="18" t="s">
        <v>84</v>
      </c>
    </row>
    <row r="288" s="2" customFormat="1" ht="24.15" customHeight="1">
      <c r="A288" s="39"/>
      <c r="B288" s="40"/>
      <c r="C288" s="219" t="s">
        <v>1688</v>
      </c>
      <c r="D288" s="219" t="s">
        <v>159</v>
      </c>
      <c r="E288" s="220" t="s">
        <v>2319</v>
      </c>
      <c r="F288" s="221" t="s">
        <v>2320</v>
      </c>
      <c r="G288" s="222" t="s">
        <v>311</v>
      </c>
      <c r="H288" s="223">
        <v>1040</v>
      </c>
      <c r="I288" s="224"/>
      <c r="J288" s="225">
        <f>ROUND(I288*H288,2)</f>
        <v>0</v>
      </c>
      <c r="K288" s="221" t="s">
        <v>1</v>
      </c>
      <c r="L288" s="45"/>
      <c r="M288" s="226" t="s">
        <v>1</v>
      </c>
      <c r="N288" s="227" t="s">
        <v>41</v>
      </c>
      <c r="O288" s="92"/>
      <c r="P288" s="228">
        <f>O288*H288</f>
        <v>0</v>
      </c>
      <c r="Q288" s="228">
        <v>0</v>
      </c>
      <c r="R288" s="228">
        <f>Q288*H288</f>
        <v>0</v>
      </c>
      <c r="S288" s="228">
        <v>0</v>
      </c>
      <c r="T288" s="22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0" t="s">
        <v>164</v>
      </c>
      <c r="AT288" s="230" t="s">
        <v>159</v>
      </c>
      <c r="AU288" s="230" t="s">
        <v>84</v>
      </c>
      <c r="AY288" s="18" t="s">
        <v>156</v>
      </c>
      <c r="BE288" s="231">
        <f>IF(N288="základní",J288,0)</f>
        <v>0</v>
      </c>
      <c r="BF288" s="231">
        <f>IF(N288="snížená",J288,0)</f>
        <v>0</v>
      </c>
      <c r="BG288" s="231">
        <f>IF(N288="zákl. přenesená",J288,0)</f>
        <v>0</v>
      </c>
      <c r="BH288" s="231">
        <f>IF(N288="sníž. přenesená",J288,0)</f>
        <v>0</v>
      </c>
      <c r="BI288" s="231">
        <f>IF(N288="nulová",J288,0)</f>
        <v>0</v>
      </c>
      <c r="BJ288" s="18" t="s">
        <v>84</v>
      </c>
      <c r="BK288" s="231">
        <f>ROUND(I288*H288,2)</f>
        <v>0</v>
      </c>
      <c r="BL288" s="18" t="s">
        <v>164</v>
      </c>
      <c r="BM288" s="230" t="s">
        <v>484</v>
      </c>
    </row>
    <row r="289" s="2" customFormat="1">
      <c r="A289" s="39"/>
      <c r="B289" s="40"/>
      <c r="C289" s="41"/>
      <c r="D289" s="232" t="s">
        <v>166</v>
      </c>
      <c r="E289" s="41"/>
      <c r="F289" s="233" t="s">
        <v>2320</v>
      </c>
      <c r="G289" s="41"/>
      <c r="H289" s="41"/>
      <c r="I289" s="234"/>
      <c r="J289" s="41"/>
      <c r="K289" s="41"/>
      <c r="L289" s="45"/>
      <c r="M289" s="235"/>
      <c r="N289" s="23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166</v>
      </c>
      <c r="AU289" s="18" t="s">
        <v>84</v>
      </c>
    </row>
    <row r="290" s="2" customFormat="1" ht="24.15" customHeight="1">
      <c r="A290" s="39"/>
      <c r="B290" s="40"/>
      <c r="C290" s="219" t="s">
        <v>1599</v>
      </c>
      <c r="D290" s="219" t="s">
        <v>159</v>
      </c>
      <c r="E290" s="220" t="s">
        <v>2321</v>
      </c>
      <c r="F290" s="221" t="s">
        <v>2322</v>
      </c>
      <c r="G290" s="222" t="s">
        <v>311</v>
      </c>
      <c r="H290" s="223">
        <v>68</v>
      </c>
      <c r="I290" s="224"/>
      <c r="J290" s="225">
        <f>ROUND(I290*H290,2)</f>
        <v>0</v>
      </c>
      <c r="K290" s="221" t="s">
        <v>1</v>
      </c>
      <c r="L290" s="45"/>
      <c r="M290" s="226" t="s">
        <v>1</v>
      </c>
      <c r="N290" s="227" t="s">
        <v>41</v>
      </c>
      <c r="O290" s="92"/>
      <c r="P290" s="228">
        <f>O290*H290</f>
        <v>0</v>
      </c>
      <c r="Q290" s="228">
        <v>0</v>
      </c>
      <c r="R290" s="228">
        <f>Q290*H290</f>
        <v>0</v>
      </c>
      <c r="S290" s="228">
        <v>0</v>
      </c>
      <c r="T290" s="22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0" t="s">
        <v>164</v>
      </c>
      <c r="AT290" s="230" t="s">
        <v>159</v>
      </c>
      <c r="AU290" s="230" t="s">
        <v>84</v>
      </c>
      <c r="AY290" s="18" t="s">
        <v>156</v>
      </c>
      <c r="BE290" s="231">
        <f>IF(N290="základní",J290,0)</f>
        <v>0</v>
      </c>
      <c r="BF290" s="231">
        <f>IF(N290="snížená",J290,0)</f>
        <v>0</v>
      </c>
      <c r="BG290" s="231">
        <f>IF(N290="zákl. přenesená",J290,0)</f>
        <v>0</v>
      </c>
      <c r="BH290" s="231">
        <f>IF(N290="sníž. přenesená",J290,0)</f>
        <v>0</v>
      </c>
      <c r="BI290" s="231">
        <f>IF(N290="nulová",J290,0)</f>
        <v>0</v>
      </c>
      <c r="BJ290" s="18" t="s">
        <v>84</v>
      </c>
      <c r="BK290" s="231">
        <f>ROUND(I290*H290,2)</f>
        <v>0</v>
      </c>
      <c r="BL290" s="18" t="s">
        <v>164</v>
      </c>
      <c r="BM290" s="230" t="s">
        <v>498</v>
      </c>
    </row>
    <row r="291" s="2" customFormat="1">
      <c r="A291" s="39"/>
      <c r="B291" s="40"/>
      <c r="C291" s="41"/>
      <c r="D291" s="232" t="s">
        <v>166</v>
      </c>
      <c r="E291" s="41"/>
      <c r="F291" s="233" t="s">
        <v>2322</v>
      </c>
      <c r="G291" s="41"/>
      <c r="H291" s="41"/>
      <c r="I291" s="234"/>
      <c r="J291" s="41"/>
      <c r="K291" s="41"/>
      <c r="L291" s="45"/>
      <c r="M291" s="235"/>
      <c r="N291" s="23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166</v>
      </c>
      <c r="AU291" s="18" t="s">
        <v>84</v>
      </c>
    </row>
    <row r="292" s="2" customFormat="1">
      <c r="A292" s="39"/>
      <c r="B292" s="40"/>
      <c r="C292" s="41"/>
      <c r="D292" s="232" t="s">
        <v>1844</v>
      </c>
      <c r="E292" s="41"/>
      <c r="F292" s="297" t="s">
        <v>2323</v>
      </c>
      <c r="G292" s="41"/>
      <c r="H292" s="41"/>
      <c r="I292" s="234"/>
      <c r="J292" s="41"/>
      <c r="K292" s="41"/>
      <c r="L292" s="45"/>
      <c r="M292" s="235"/>
      <c r="N292" s="23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1844</v>
      </c>
      <c r="AU292" s="18" t="s">
        <v>84</v>
      </c>
    </row>
    <row r="293" s="2" customFormat="1" ht="24.15" customHeight="1">
      <c r="A293" s="39"/>
      <c r="B293" s="40"/>
      <c r="C293" s="219" t="s">
        <v>1693</v>
      </c>
      <c r="D293" s="219" t="s">
        <v>159</v>
      </c>
      <c r="E293" s="220" t="s">
        <v>2324</v>
      </c>
      <c r="F293" s="221" t="s">
        <v>2325</v>
      </c>
      <c r="G293" s="222" t="s">
        <v>311</v>
      </c>
      <c r="H293" s="223">
        <v>80</v>
      </c>
      <c r="I293" s="224"/>
      <c r="J293" s="225">
        <f>ROUND(I293*H293,2)</f>
        <v>0</v>
      </c>
      <c r="K293" s="221" t="s">
        <v>1</v>
      </c>
      <c r="L293" s="45"/>
      <c r="M293" s="226" t="s">
        <v>1</v>
      </c>
      <c r="N293" s="227" t="s">
        <v>41</v>
      </c>
      <c r="O293" s="92"/>
      <c r="P293" s="228">
        <f>O293*H293</f>
        <v>0</v>
      </c>
      <c r="Q293" s="228">
        <v>0</v>
      </c>
      <c r="R293" s="228">
        <f>Q293*H293</f>
        <v>0</v>
      </c>
      <c r="S293" s="228">
        <v>0</v>
      </c>
      <c r="T293" s="22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0" t="s">
        <v>164</v>
      </c>
      <c r="AT293" s="230" t="s">
        <v>159</v>
      </c>
      <c r="AU293" s="230" t="s">
        <v>84</v>
      </c>
      <c r="AY293" s="18" t="s">
        <v>156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8" t="s">
        <v>84</v>
      </c>
      <c r="BK293" s="231">
        <f>ROUND(I293*H293,2)</f>
        <v>0</v>
      </c>
      <c r="BL293" s="18" t="s">
        <v>164</v>
      </c>
      <c r="BM293" s="230" t="s">
        <v>510</v>
      </c>
    </row>
    <row r="294" s="2" customFormat="1">
      <c r="A294" s="39"/>
      <c r="B294" s="40"/>
      <c r="C294" s="41"/>
      <c r="D294" s="232" t="s">
        <v>166</v>
      </c>
      <c r="E294" s="41"/>
      <c r="F294" s="233" t="s">
        <v>2325</v>
      </c>
      <c r="G294" s="41"/>
      <c r="H294" s="41"/>
      <c r="I294" s="234"/>
      <c r="J294" s="41"/>
      <c r="K294" s="41"/>
      <c r="L294" s="45"/>
      <c r="M294" s="235"/>
      <c r="N294" s="23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166</v>
      </c>
      <c r="AU294" s="18" t="s">
        <v>84</v>
      </c>
    </row>
    <row r="295" s="2" customFormat="1">
      <c r="A295" s="39"/>
      <c r="B295" s="40"/>
      <c r="C295" s="41"/>
      <c r="D295" s="232" t="s">
        <v>1844</v>
      </c>
      <c r="E295" s="41"/>
      <c r="F295" s="297" t="s">
        <v>2326</v>
      </c>
      <c r="G295" s="41"/>
      <c r="H295" s="41"/>
      <c r="I295" s="234"/>
      <c r="J295" s="41"/>
      <c r="K295" s="41"/>
      <c r="L295" s="45"/>
      <c r="M295" s="235"/>
      <c r="N295" s="23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1844</v>
      </c>
      <c r="AU295" s="18" t="s">
        <v>84</v>
      </c>
    </row>
    <row r="296" s="2" customFormat="1" ht="24.15" customHeight="1">
      <c r="A296" s="39"/>
      <c r="B296" s="40"/>
      <c r="C296" s="219" t="s">
        <v>254</v>
      </c>
      <c r="D296" s="219" t="s">
        <v>159</v>
      </c>
      <c r="E296" s="220" t="s">
        <v>2327</v>
      </c>
      <c r="F296" s="221" t="s">
        <v>2328</v>
      </c>
      <c r="G296" s="222" t="s">
        <v>311</v>
      </c>
      <c r="H296" s="223">
        <v>1020</v>
      </c>
      <c r="I296" s="224"/>
      <c r="J296" s="225">
        <f>ROUND(I296*H296,2)</f>
        <v>0</v>
      </c>
      <c r="K296" s="221" t="s">
        <v>1</v>
      </c>
      <c r="L296" s="45"/>
      <c r="M296" s="226" t="s">
        <v>1</v>
      </c>
      <c r="N296" s="227" t="s">
        <v>41</v>
      </c>
      <c r="O296" s="92"/>
      <c r="P296" s="228">
        <f>O296*H296</f>
        <v>0</v>
      </c>
      <c r="Q296" s="228">
        <v>0</v>
      </c>
      <c r="R296" s="228">
        <f>Q296*H296</f>
        <v>0</v>
      </c>
      <c r="S296" s="228">
        <v>0</v>
      </c>
      <c r="T296" s="22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0" t="s">
        <v>164</v>
      </c>
      <c r="AT296" s="230" t="s">
        <v>159</v>
      </c>
      <c r="AU296" s="230" t="s">
        <v>84</v>
      </c>
      <c r="AY296" s="18" t="s">
        <v>156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8" t="s">
        <v>84</v>
      </c>
      <c r="BK296" s="231">
        <f>ROUND(I296*H296,2)</f>
        <v>0</v>
      </c>
      <c r="BL296" s="18" t="s">
        <v>164</v>
      </c>
      <c r="BM296" s="230" t="s">
        <v>523</v>
      </c>
    </row>
    <row r="297" s="2" customFormat="1">
      <c r="A297" s="39"/>
      <c r="B297" s="40"/>
      <c r="C297" s="41"/>
      <c r="D297" s="232" t="s">
        <v>166</v>
      </c>
      <c r="E297" s="41"/>
      <c r="F297" s="233" t="s">
        <v>2328</v>
      </c>
      <c r="G297" s="41"/>
      <c r="H297" s="41"/>
      <c r="I297" s="234"/>
      <c r="J297" s="41"/>
      <c r="K297" s="41"/>
      <c r="L297" s="45"/>
      <c r="M297" s="235"/>
      <c r="N297" s="23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166</v>
      </c>
      <c r="AU297" s="18" t="s">
        <v>84</v>
      </c>
    </row>
    <row r="298" s="2" customFormat="1">
      <c r="A298" s="39"/>
      <c r="B298" s="40"/>
      <c r="C298" s="41"/>
      <c r="D298" s="232" t="s">
        <v>1844</v>
      </c>
      <c r="E298" s="41"/>
      <c r="F298" s="297" t="s">
        <v>2329</v>
      </c>
      <c r="G298" s="41"/>
      <c r="H298" s="41"/>
      <c r="I298" s="234"/>
      <c r="J298" s="41"/>
      <c r="K298" s="41"/>
      <c r="L298" s="45"/>
      <c r="M298" s="235"/>
      <c r="N298" s="23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1844</v>
      </c>
      <c r="AU298" s="18" t="s">
        <v>84</v>
      </c>
    </row>
    <row r="299" s="2" customFormat="1" ht="16.5" customHeight="1">
      <c r="A299" s="39"/>
      <c r="B299" s="40"/>
      <c r="C299" s="219" t="s">
        <v>1698</v>
      </c>
      <c r="D299" s="219" t="s">
        <v>159</v>
      </c>
      <c r="E299" s="220" t="s">
        <v>2330</v>
      </c>
      <c r="F299" s="221" t="s">
        <v>2331</v>
      </c>
      <c r="G299" s="222" t="s">
        <v>311</v>
      </c>
      <c r="H299" s="223">
        <v>6270</v>
      </c>
      <c r="I299" s="224"/>
      <c r="J299" s="225">
        <f>ROUND(I299*H299,2)</f>
        <v>0</v>
      </c>
      <c r="K299" s="221" t="s">
        <v>1</v>
      </c>
      <c r="L299" s="45"/>
      <c r="M299" s="226" t="s">
        <v>1</v>
      </c>
      <c r="N299" s="227" t="s">
        <v>41</v>
      </c>
      <c r="O299" s="92"/>
      <c r="P299" s="228">
        <f>O299*H299</f>
        <v>0</v>
      </c>
      <c r="Q299" s="228">
        <v>0</v>
      </c>
      <c r="R299" s="228">
        <f>Q299*H299</f>
        <v>0</v>
      </c>
      <c r="S299" s="228">
        <v>0</v>
      </c>
      <c r="T299" s="22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0" t="s">
        <v>164</v>
      </c>
      <c r="AT299" s="230" t="s">
        <v>159</v>
      </c>
      <c r="AU299" s="230" t="s">
        <v>84</v>
      </c>
      <c r="AY299" s="18" t="s">
        <v>156</v>
      </c>
      <c r="BE299" s="231">
        <f>IF(N299="základní",J299,0)</f>
        <v>0</v>
      </c>
      <c r="BF299" s="231">
        <f>IF(N299="snížená",J299,0)</f>
        <v>0</v>
      </c>
      <c r="BG299" s="231">
        <f>IF(N299="zákl. přenesená",J299,0)</f>
        <v>0</v>
      </c>
      <c r="BH299" s="231">
        <f>IF(N299="sníž. přenesená",J299,0)</f>
        <v>0</v>
      </c>
      <c r="BI299" s="231">
        <f>IF(N299="nulová",J299,0)</f>
        <v>0</v>
      </c>
      <c r="BJ299" s="18" t="s">
        <v>84</v>
      </c>
      <c r="BK299" s="231">
        <f>ROUND(I299*H299,2)</f>
        <v>0</v>
      </c>
      <c r="BL299" s="18" t="s">
        <v>164</v>
      </c>
      <c r="BM299" s="230" t="s">
        <v>536</v>
      </c>
    </row>
    <row r="300" s="2" customFormat="1">
      <c r="A300" s="39"/>
      <c r="B300" s="40"/>
      <c r="C300" s="41"/>
      <c r="D300" s="232" t="s">
        <v>166</v>
      </c>
      <c r="E300" s="41"/>
      <c r="F300" s="233" t="s">
        <v>2331</v>
      </c>
      <c r="G300" s="41"/>
      <c r="H300" s="41"/>
      <c r="I300" s="234"/>
      <c r="J300" s="41"/>
      <c r="K300" s="41"/>
      <c r="L300" s="45"/>
      <c r="M300" s="235"/>
      <c r="N300" s="23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166</v>
      </c>
      <c r="AU300" s="18" t="s">
        <v>84</v>
      </c>
    </row>
    <row r="301" s="2" customFormat="1">
      <c r="A301" s="39"/>
      <c r="B301" s="40"/>
      <c r="C301" s="41"/>
      <c r="D301" s="232" t="s">
        <v>1844</v>
      </c>
      <c r="E301" s="41"/>
      <c r="F301" s="297" t="s">
        <v>2332</v>
      </c>
      <c r="G301" s="41"/>
      <c r="H301" s="41"/>
      <c r="I301" s="234"/>
      <c r="J301" s="41"/>
      <c r="K301" s="41"/>
      <c r="L301" s="45"/>
      <c r="M301" s="235"/>
      <c r="N301" s="23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1844</v>
      </c>
      <c r="AU301" s="18" t="s">
        <v>84</v>
      </c>
    </row>
    <row r="302" s="2" customFormat="1" ht="21.75" customHeight="1">
      <c r="A302" s="39"/>
      <c r="B302" s="40"/>
      <c r="C302" s="219" t="s">
        <v>1605</v>
      </c>
      <c r="D302" s="219" t="s">
        <v>159</v>
      </c>
      <c r="E302" s="220" t="s">
        <v>2333</v>
      </c>
      <c r="F302" s="221" t="s">
        <v>2334</v>
      </c>
      <c r="G302" s="222" t="s">
        <v>311</v>
      </c>
      <c r="H302" s="223">
        <v>88</v>
      </c>
      <c r="I302" s="224"/>
      <c r="J302" s="225">
        <f>ROUND(I302*H302,2)</f>
        <v>0</v>
      </c>
      <c r="K302" s="221" t="s">
        <v>1</v>
      </c>
      <c r="L302" s="45"/>
      <c r="M302" s="226" t="s">
        <v>1</v>
      </c>
      <c r="N302" s="227" t="s">
        <v>41</v>
      </c>
      <c r="O302" s="92"/>
      <c r="P302" s="228">
        <f>O302*H302</f>
        <v>0</v>
      </c>
      <c r="Q302" s="228">
        <v>0</v>
      </c>
      <c r="R302" s="228">
        <f>Q302*H302</f>
        <v>0</v>
      </c>
      <c r="S302" s="228">
        <v>0</v>
      </c>
      <c r="T302" s="22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0" t="s">
        <v>164</v>
      </c>
      <c r="AT302" s="230" t="s">
        <v>159</v>
      </c>
      <c r="AU302" s="230" t="s">
        <v>84</v>
      </c>
      <c r="AY302" s="18" t="s">
        <v>156</v>
      </c>
      <c r="BE302" s="231">
        <f>IF(N302="základní",J302,0)</f>
        <v>0</v>
      </c>
      <c r="BF302" s="231">
        <f>IF(N302="snížená",J302,0)</f>
        <v>0</v>
      </c>
      <c r="BG302" s="231">
        <f>IF(N302="zákl. přenesená",J302,0)</f>
        <v>0</v>
      </c>
      <c r="BH302" s="231">
        <f>IF(N302="sníž. přenesená",J302,0)</f>
        <v>0</v>
      </c>
      <c r="BI302" s="231">
        <f>IF(N302="nulová",J302,0)</f>
        <v>0</v>
      </c>
      <c r="BJ302" s="18" t="s">
        <v>84</v>
      </c>
      <c r="BK302" s="231">
        <f>ROUND(I302*H302,2)</f>
        <v>0</v>
      </c>
      <c r="BL302" s="18" t="s">
        <v>164</v>
      </c>
      <c r="BM302" s="230" t="s">
        <v>551</v>
      </c>
    </row>
    <row r="303" s="2" customFormat="1">
      <c r="A303" s="39"/>
      <c r="B303" s="40"/>
      <c r="C303" s="41"/>
      <c r="D303" s="232" t="s">
        <v>166</v>
      </c>
      <c r="E303" s="41"/>
      <c r="F303" s="233" t="s">
        <v>2334</v>
      </c>
      <c r="G303" s="41"/>
      <c r="H303" s="41"/>
      <c r="I303" s="234"/>
      <c r="J303" s="41"/>
      <c r="K303" s="41"/>
      <c r="L303" s="45"/>
      <c r="M303" s="235"/>
      <c r="N303" s="23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166</v>
      </c>
      <c r="AU303" s="18" t="s">
        <v>84</v>
      </c>
    </row>
    <row r="304" s="2" customFormat="1" ht="21.75" customHeight="1">
      <c r="A304" s="39"/>
      <c r="B304" s="40"/>
      <c r="C304" s="219" t="s">
        <v>1703</v>
      </c>
      <c r="D304" s="219" t="s">
        <v>159</v>
      </c>
      <c r="E304" s="220" t="s">
        <v>2335</v>
      </c>
      <c r="F304" s="221" t="s">
        <v>2336</v>
      </c>
      <c r="G304" s="222" t="s">
        <v>311</v>
      </c>
      <c r="H304" s="223">
        <v>20</v>
      </c>
      <c r="I304" s="224"/>
      <c r="J304" s="225">
        <f>ROUND(I304*H304,2)</f>
        <v>0</v>
      </c>
      <c r="K304" s="221" t="s">
        <v>1</v>
      </c>
      <c r="L304" s="45"/>
      <c r="M304" s="226" t="s">
        <v>1</v>
      </c>
      <c r="N304" s="227" t="s">
        <v>41</v>
      </c>
      <c r="O304" s="92"/>
      <c r="P304" s="228">
        <f>O304*H304</f>
        <v>0</v>
      </c>
      <c r="Q304" s="228">
        <v>0</v>
      </c>
      <c r="R304" s="228">
        <f>Q304*H304</f>
        <v>0</v>
      </c>
      <c r="S304" s="228">
        <v>0</v>
      </c>
      <c r="T304" s="22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0" t="s">
        <v>164</v>
      </c>
      <c r="AT304" s="230" t="s">
        <v>159</v>
      </c>
      <c r="AU304" s="230" t="s">
        <v>84</v>
      </c>
      <c r="AY304" s="18" t="s">
        <v>156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8" t="s">
        <v>84</v>
      </c>
      <c r="BK304" s="231">
        <f>ROUND(I304*H304,2)</f>
        <v>0</v>
      </c>
      <c r="BL304" s="18" t="s">
        <v>164</v>
      </c>
      <c r="BM304" s="230" t="s">
        <v>566</v>
      </c>
    </row>
    <row r="305" s="2" customFormat="1">
      <c r="A305" s="39"/>
      <c r="B305" s="40"/>
      <c r="C305" s="41"/>
      <c r="D305" s="232" t="s">
        <v>166</v>
      </c>
      <c r="E305" s="41"/>
      <c r="F305" s="233" t="s">
        <v>2336</v>
      </c>
      <c r="G305" s="41"/>
      <c r="H305" s="41"/>
      <c r="I305" s="234"/>
      <c r="J305" s="41"/>
      <c r="K305" s="41"/>
      <c r="L305" s="45"/>
      <c r="M305" s="235"/>
      <c r="N305" s="23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166</v>
      </c>
      <c r="AU305" s="18" t="s">
        <v>84</v>
      </c>
    </row>
    <row r="306" s="2" customFormat="1">
      <c r="A306" s="39"/>
      <c r="B306" s="40"/>
      <c r="C306" s="41"/>
      <c r="D306" s="232" t="s">
        <v>1844</v>
      </c>
      <c r="E306" s="41"/>
      <c r="F306" s="297" t="s">
        <v>2313</v>
      </c>
      <c r="G306" s="41"/>
      <c r="H306" s="41"/>
      <c r="I306" s="234"/>
      <c r="J306" s="41"/>
      <c r="K306" s="41"/>
      <c r="L306" s="45"/>
      <c r="M306" s="235"/>
      <c r="N306" s="23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1844</v>
      </c>
      <c r="AU306" s="18" t="s">
        <v>84</v>
      </c>
    </row>
    <row r="307" s="2" customFormat="1" ht="21.75" customHeight="1">
      <c r="A307" s="39"/>
      <c r="B307" s="40"/>
      <c r="C307" s="219" t="s">
        <v>1608</v>
      </c>
      <c r="D307" s="219" t="s">
        <v>159</v>
      </c>
      <c r="E307" s="220" t="s">
        <v>2337</v>
      </c>
      <c r="F307" s="221" t="s">
        <v>2338</v>
      </c>
      <c r="G307" s="222" t="s">
        <v>311</v>
      </c>
      <c r="H307" s="223">
        <v>40</v>
      </c>
      <c r="I307" s="224"/>
      <c r="J307" s="225">
        <f>ROUND(I307*H307,2)</f>
        <v>0</v>
      </c>
      <c r="K307" s="221" t="s">
        <v>1</v>
      </c>
      <c r="L307" s="45"/>
      <c r="M307" s="226" t="s">
        <v>1</v>
      </c>
      <c r="N307" s="227" t="s">
        <v>41</v>
      </c>
      <c r="O307" s="92"/>
      <c r="P307" s="228">
        <f>O307*H307</f>
        <v>0</v>
      </c>
      <c r="Q307" s="228">
        <v>0</v>
      </c>
      <c r="R307" s="228">
        <f>Q307*H307</f>
        <v>0</v>
      </c>
      <c r="S307" s="228">
        <v>0</v>
      </c>
      <c r="T307" s="22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0" t="s">
        <v>164</v>
      </c>
      <c r="AT307" s="230" t="s">
        <v>159</v>
      </c>
      <c r="AU307" s="230" t="s">
        <v>84</v>
      </c>
      <c r="AY307" s="18" t="s">
        <v>156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8" t="s">
        <v>84</v>
      </c>
      <c r="BK307" s="231">
        <f>ROUND(I307*H307,2)</f>
        <v>0</v>
      </c>
      <c r="BL307" s="18" t="s">
        <v>164</v>
      </c>
      <c r="BM307" s="230" t="s">
        <v>1708</v>
      </c>
    </row>
    <row r="308" s="2" customFormat="1">
      <c r="A308" s="39"/>
      <c r="B308" s="40"/>
      <c r="C308" s="41"/>
      <c r="D308" s="232" t="s">
        <v>166</v>
      </c>
      <c r="E308" s="41"/>
      <c r="F308" s="233" t="s">
        <v>2338</v>
      </c>
      <c r="G308" s="41"/>
      <c r="H308" s="41"/>
      <c r="I308" s="234"/>
      <c r="J308" s="41"/>
      <c r="K308" s="41"/>
      <c r="L308" s="45"/>
      <c r="M308" s="235"/>
      <c r="N308" s="23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166</v>
      </c>
      <c r="AU308" s="18" t="s">
        <v>84</v>
      </c>
    </row>
    <row r="309" s="2" customFormat="1" ht="16.5" customHeight="1">
      <c r="A309" s="39"/>
      <c r="B309" s="40"/>
      <c r="C309" s="219" t="s">
        <v>1709</v>
      </c>
      <c r="D309" s="219" t="s">
        <v>159</v>
      </c>
      <c r="E309" s="220" t="s">
        <v>2339</v>
      </c>
      <c r="F309" s="221" t="s">
        <v>2340</v>
      </c>
      <c r="G309" s="222" t="s">
        <v>539</v>
      </c>
      <c r="H309" s="223">
        <v>60</v>
      </c>
      <c r="I309" s="224"/>
      <c r="J309" s="225">
        <f>ROUND(I309*H309,2)</f>
        <v>0</v>
      </c>
      <c r="K309" s="221" t="s">
        <v>1</v>
      </c>
      <c r="L309" s="45"/>
      <c r="M309" s="226" t="s">
        <v>1</v>
      </c>
      <c r="N309" s="227" t="s">
        <v>41</v>
      </c>
      <c r="O309" s="92"/>
      <c r="P309" s="228">
        <f>O309*H309</f>
        <v>0</v>
      </c>
      <c r="Q309" s="228">
        <v>0</v>
      </c>
      <c r="R309" s="228">
        <f>Q309*H309</f>
        <v>0</v>
      </c>
      <c r="S309" s="228">
        <v>0</v>
      </c>
      <c r="T309" s="22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0" t="s">
        <v>164</v>
      </c>
      <c r="AT309" s="230" t="s">
        <v>159</v>
      </c>
      <c r="AU309" s="230" t="s">
        <v>84</v>
      </c>
      <c r="AY309" s="18" t="s">
        <v>156</v>
      </c>
      <c r="BE309" s="231">
        <f>IF(N309="základní",J309,0)</f>
        <v>0</v>
      </c>
      <c r="BF309" s="231">
        <f>IF(N309="snížená",J309,0)</f>
        <v>0</v>
      </c>
      <c r="BG309" s="231">
        <f>IF(N309="zákl. přenesená",J309,0)</f>
        <v>0</v>
      </c>
      <c r="BH309" s="231">
        <f>IF(N309="sníž. přenesená",J309,0)</f>
        <v>0</v>
      </c>
      <c r="BI309" s="231">
        <f>IF(N309="nulová",J309,0)</f>
        <v>0</v>
      </c>
      <c r="BJ309" s="18" t="s">
        <v>84</v>
      </c>
      <c r="BK309" s="231">
        <f>ROUND(I309*H309,2)</f>
        <v>0</v>
      </c>
      <c r="BL309" s="18" t="s">
        <v>164</v>
      </c>
      <c r="BM309" s="230" t="s">
        <v>1712</v>
      </c>
    </row>
    <row r="310" s="2" customFormat="1">
      <c r="A310" s="39"/>
      <c r="B310" s="40"/>
      <c r="C310" s="41"/>
      <c r="D310" s="232" t="s">
        <v>166</v>
      </c>
      <c r="E310" s="41"/>
      <c r="F310" s="233" t="s">
        <v>2340</v>
      </c>
      <c r="G310" s="41"/>
      <c r="H310" s="41"/>
      <c r="I310" s="234"/>
      <c r="J310" s="41"/>
      <c r="K310" s="41"/>
      <c r="L310" s="45"/>
      <c r="M310" s="235"/>
      <c r="N310" s="23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166</v>
      </c>
      <c r="AU310" s="18" t="s">
        <v>84</v>
      </c>
    </row>
    <row r="311" s="2" customFormat="1" ht="16.5" customHeight="1">
      <c r="A311" s="39"/>
      <c r="B311" s="40"/>
      <c r="C311" s="219" t="s">
        <v>1612</v>
      </c>
      <c r="D311" s="219" t="s">
        <v>159</v>
      </c>
      <c r="E311" s="220" t="s">
        <v>2341</v>
      </c>
      <c r="F311" s="221" t="s">
        <v>2342</v>
      </c>
      <c r="G311" s="222" t="s">
        <v>539</v>
      </c>
      <c r="H311" s="223">
        <v>80</v>
      </c>
      <c r="I311" s="224"/>
      <c r="J311" s="225">
        <f>ROUND(I311*H311,2)</f>
        <v>0</v>
      </c>
      <c r="K311" s="221" t="s">
        <v>1</v>
      </c>
      <c r="L311" s="45"/>
      <c r="M311" s="226" t="s">
        <v>1</v>
      </c>
      <c r="N311" s="227" t="s">
        <v>41</v>
      </c>
      <c r="O311" s="92"/>
      <c r="P311" s="228">
        <f>O311*H311</f>
        <v>0</v>
      </c>
      <c r="Q311" s="228">
        <v>0</v>
      </c>
      <c r="R311" s="228">
        <f>Q311*H311</f>
        <v>0</v>
      </c>
      <c r="S311" s="228">
        <v>0</v>
      </c>
      <c r="T311" s="22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0" t="s">
        <v>164</v>
      </c>
      <c r="AT311" s="230" t="s">
        <v>159</v>
      </c>
      <c r="AU311" s="230" t="s">
        <v>84</v>
      </c>
      <c r="AY311" s="18" t="s">
        <v>156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8" t="s">
        <v>84</v>
      </c>
      <c r="BK311" s="231">
        <f>ROUND(I311*H311,2)</f>
        <v>0</v>
      </c>
      <c r="BL311" s="18" t="s">
        <v>164</v>
      </c>
      <c r="BM311" s="230" t="s">
        <v>1715</v>
      </c>
    </row>
    <row r="312" s="2" customFormat="1">
      <c r="A312" s="39"/>
      <c r="B312" s="40"/>
      <c r="C312" s="41"/>
      <c r="D312" s="232" t="s">
        <v>166</v>
      </c>
      <c r="E312" s="41"/>
      <c r="F312" s="233" t="s">
        <v>2342</v>
      </c>
      <c r="G312" s="41"/>
      <c r="H312" s="41"/>
      <c r="I312" s="234"/>
      <c r="J312" s="41"/>
      <c r="K312" s="41"/>
      <c r="L312" s="45"/>
      <c r="M312" s="235"/>
      <c r="N312" s="23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166</v>
      </c>
      <c r="AU312" s="18" t="s">
        <v>84</v>
      </c>
    </row>
    <row r="313" s="2" customFormat="1" ht="16.5" customHeight="1">
      <c r="A313" s="39"/>
      <c r="B313" s="40"/>
      <c r="C313" s="219" t="s">
        <v>272</v>
      </c>
      <c r="D313" s="219" t="s">
        <v>159</v>
      </c>
      <c r="E313" s="220" t="s">
        <v>2343</v>
      </c>
      <c r="F313" s="221" t="s">
        <v>2344</v>
      </c>
      <c r="G313" s="222" t="s">
        <v>539</v>
      </c>
      <c r="H313" s="223">
        <v>40</v>
      </c>
      <c r="I313" s="224"/>
      <c r="J313" s="225">
        <f>ROUND(I313*H313,2)</f>
        <v>0</v>
      </c>
      <c r="K313" s="221" t="s">
        <v>1</v>
      </c>
      <c r="L313" s="45"/>
      <c r="M313" s="226" t="s">
        <v>1</v>
      </c>
      <c r="N313" s="227" t="s">
        <v>41</v>
      </c>
      <c r="O313" s="92"/>
      <c r="P313" s="228">
        <f>O313*H313</f>
        <v>0</v>
      </c>
      <c r="Q313" s="228">
        <v>0</v>
      </c>
      <c r="R313" s="228">
        <f>Q313*H313</f>
        <v>0</v>
      </c>
      <c r="S313" s="228">
        <v>0</v>
      </c>
      <c r="T313" s="22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0" t="s">
        <v>164</v>
      </c>
      <c r="AT313" s="230" t="s">
        <v>159</v>
      </c>
      <c r="AU313" s="230" t="s">
        <v>84</v>
      </c>
      <c r="AY313" s="18" t="s">
        <v>156</v>
      </c>
      <c r="BE313" s="231">
        <f>IF(N313="základní",J313,0)</f>
        <v>0</v>
      </c>
      <c r="BF313" s="231">
        <f>IF(N313="snížená",J313,0)</f>
        <v>0</v>
      </c>
      <c r="BG313" s="231">
        <f>IF(N313="zákl. přenesená",J313,0)</f>
        <v>0</v>
      </c>
      <c r="BH313" s="231">
        <f>IF(N313="sníž. přenesená",J313,0)</f>
        <v>0</v>
      </c>
      <c r="BI313" s="231">
        <f>IF(N313="nulová",J313,0)</f>
        <v>0</v>
      </c>
      <c r="BJ313" s="18" t="s">
        <v>84</v>
      </c>
      <c r="BK313" s="231">
        <f>ROUND(I313*H313,2)</f>
        <v>0</v>
      </c>
      <c r="BL313" s="18" t="s">
        <v>164</v>
      </c>
      <c r="BM313" s="230" t="s">
        <v>578</v>
      </c>
    </row>
    <row r="314" s="2" customFormat="1">
      <c r="A314" s="39"/>
      <c r="B314" s="40"/>
      <c r="C314" s="41"/>
      <c r="D314" s="232" t="s">
        <v>166</v>
      </c>
      <c r="E314" s="41"/>
      <c r="F314" s="233" t="s">
        <v>2344</v>
      </c>
      <c r="G314" s="41"/>
      <c r="H314" s="41"/>
      <c r="I314" s="234"/>
      <c r="J314" s="41"/>
      <c r="K314" s="41"/>
      <c r="L314" s="45"/>
      <c r="M314" s="235"/>
      <c r="N314" s="23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166</v>
      </c>
      <c r="AU314" s="18" t="s">
        <v>84</v>
      </c>
    </row>
    <row r="315" s="2" customFormat="1" ht="16.5" customHeight="1">
      <c r="A315" s="39"/>
      <c r="B315" s="40"/>
      <c r="C315" s="219" t="s">
        <v>281</v>
      </c>
      <c r="D315" s="219" t="s">
        <v>159</v>
      </c>
      <c r="E315" s="220" t="s">
        <v>2345</v>
      </c>
      <c r="F315" s="221" t="s">
        <v>2346</v>
      </c>
      <c r="G315" s="222" t="s">
        <v>311</v>
      </c>
      <c r="H315" s="223">
        <v>120</v>
      </c>
      <c r="I315" s="224"/>
      <c r="J315" s="225">
        <f>ROUND(I315*H315,2)</f>
        <v>0</v>
      </c>
      <c r="K315" s="221" t="s">
        <v>1</v>
      </c>
      <c r="L315" s="45"/>
      <c r="M315" s="226" t="s">
        <v>1</v>
      </c>
      <c r="N315" s="227" t="s">
        <v>41</v>
      </c>
      <c r="O315" s="92"/>
      <c r="P315" s="228">
        <f>O315*H315</f>
        <v>0</v>
      </c>
      <c r="Q315" s="228">
        <v>0</v>
      </c>
      <c r="R315" s="228">
        <f>Q315*H315</f>
        <v>0</v>
      </c>
      <c r="S315" s="228">
        <v>0</v>
      </c>
      <c r="T315" s="22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0" t="s">
        <v>164</v>
      </c>
      <c r="AT315" s="230" t="s">
        <v>159</v>
      </c>
      <c r="AU315" s="230" t="s">
        <v>84</v>
      </c>
      <c r="AY315" s="18" t="s">
        <v>156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8" t="s">
        <v>84</v>
      </c>
      <c r="BK315" s="231">
        <f>ROUND(I315*H315,2)</f>
        <v>0</v>
      </c>
      <c r="BL315" s="18" t="s">
        <v>164</v>
      </c>
      <c r="BM315" s="230" t="s">
        <v>1720</v>
      </c>
    </row>
    <row r="316" s="2" customFormat="1">
      <c r="A316" s="39"/>
      <c r="B316" s="40"/>
      <c r="C316" s="41"/>
      <c r="D316" s="232" t="s">
        <v>166</v>
      </c>
      <c r="E316" s="41"/>
      <c r="F316" s="233" t="s">
        <v>2346</v>
      </c>
      <c r="G316" s="41"/>
      <c r="H316" s="41"/>
      <c r="I316" s="234"/>
      <c r="J316" s="41"/>
      <c r="K316" s="41"/>
      <c r="L316" s="45"/>
      <c r="M316" s="235"/>
      <c r="N316" s="23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166</v>
      </c>
      <c r="AU316" s="18" t="s">
        <v>84</v>
      </c>
    </row>
    <row r="317" s="2" customFormat="1">
      <c r="A317" s="39"/>
      <c r="B317" s="40"/>
      <c r="C317" s="41"/>
      <c r="D317" s="232" t="s">
        <v>1844</v>
      </c>
      <c r="E317" s="41"/>
      <c r="F317" s="297" t="s">
        <v>2347</v>
      </c>
      <c r="G317" s="41"/>
      <c r="H317" s="41"/>
      <c r="I317" s="234"/>
      <c r="J317" s="41"/>
      <c r="K317" s="41"/>
      <c r="L317" s="45"/>
      <c r="M317" s="235"/>
      <c r="N317" s="23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1844</v>
      </c>
      <c r="AU317" s="18" t="s">
        <v>84</v>
      </c>
    </row>
    <row r="318" s="2" customFormat="1" ht="16.5" customHeight="1">
      <c r="A318" s="39"/>
      <c r="B318" s="40"/>
      <c r="C318" s="219" t="s">
        <v>289</v>
      </c>
      <c r="D318" s="219" t="s">
        <v>159</v>
      </c>
      <c r="E318" s="220" t="s">
        <v>2348</v>
      </c>
      <c r="F318" s="221" t="s">
        <v>2349</v>
      </c>
      <c r="G318" s="222" t="s">
        <v>539</v>
      </c>
      <c r="H318" s="223">
        <v>4</v>
      </c>
      <c r="I318" s="224"/>
      <c r="J318" s="225">
        <f>ROUND(I318*H318,2)</f>
        <v>0</v>
      </c>
      <c r="K318" s="221" t="s">
        <v>1</v>
      </c>
      <c r="L318" s="45"/>
      <c r="M318" s="226" t="s">
        <v>1</v>
      </c>
      <c r="N318" s="227" t="s">
        <v>41</v>
      </c>
      <c r="O318" s="92"/>
      <c r="P318" s="228">
        <f>O318*H318</f>
        <v>0</v>
      </c>
      <c r="Q318" s="228">
        <v>0</v>
      </c>
      <c r="R318" s="228">
        <f>Q318*H318</f>
        <v>0</v>
      </c>
      <c r="S318" s="228">
        <v>0</v>
      </c>
      <c r="T318" s="22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0" t="s">
        <v>164</v>
      </c>
      <c r="AT318" s="230" t="s">
        <v>159</v>
      </c>
      <c r="AU318" s="230" t="s">
        <v>84</v>
      </c>
      <c r="AY318" s="18" t="s">
        <v>156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8" t="s">
        <v>84</v>
      </c>
      <c r="BK318" s="231">
        <f>ROUND(I318*H318,2)</f>
        <v>0</v>
      </c>
      <c r="BL318" s="18" t="s">
        <v>164</v>
      </c>
      <c r="BM318" s="230" t="s">
        <v>1723</v>
      </c>
    </row>
    <row r="319" s="2" customFormat="1">
      <c r="A319" s="39"/>
      <c r="B319" s="40"/>
      <c r="C319" s="41"/>
      <c r="D319" s="232" t="s">
        <v>166</v>
      </c>
      <c r="E319" s="41"/>
      <c r="F319" s="233" t="s">
        <v>2349</v>
      </c>
      <c r="G319" s="41"/>
      <c r="H319" s="41"/>
      <c r="I319" s="234"/>
      <c r="J319" s="41"/>
      <c r="K319" s="41"/>
      <c r="L319" s="45"/>
      <c r="M319" s="235"/>
      <c r="N319" s="23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166</v>
      </c>
      <c r="AU319" s="18" t="s">
        <v>84</v>
      </c>
    </row>
    <row r="320" s="2" customFormat="1">
      <c r="A320" s="39"/>
      <c r="B320" s="40"/>
      <c r="C320" s="41"/>
      <c r="D320" s="232" t="s">
        <v>1844</v>
      </c>
      <c r="E320" s="41"/>
      <c r="F320" s="297" t="s">
        <v>2350</v>
      </c>
      <c r="G320" s="41"/>
      <c r="H320" s="41"/>
      <c r="I320" s="234"/>
      <c r="J320" s="41"/>
      <c r="K320" s="41"/>
      <c r="L320" s="45"/>
      <c r="M320" s="235"/>
      <c r="N320" s="23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1844</v>
      </c>
      <c r="AU320" s="18" t="s">
        <v>84</v>
      </c>
    </row>
    <row r="321" s="2" customFormat="1" ht="16.5" customHeight="1">
      <c r="A321" s="39"/>
      <c r="B321" s="40"/>
      <c r="C321" s="219" t="s">
        <v>295</v>
      </c>
      <c r="D321" s="219" t="s">
        <v>159</v>
      </c>
      <c r="E321" s="220" t="s">
        <v>2351</v>
      </c>
      <c r="F321" s="221" t="s">
        <v>2352</v>
      </c>
      <c r="G321" s="222" t="s">
        <v>311</v>
      </c>
      <c r="H321" s="223">
        <v>50</v>
      </c>
      <c r="I321" s="224"/>
      <c r="J321" s="225">
        <f>ROUND(I321*H321,2)</f>
        <v>0</v>
      </c>
      <c r="K321" s="221" t="s">
        <v>1</v>
      </c>
      <c r="L321" s="45"/>
      <c r="M321" s="226" t="s">
        <v>1</v>
      </c>
      <c r="N321" s="227" t="s">
        <v>41</v>
      </c>
      <c r="O321" s="92"/>
      <c r="P321" s="228">
        <f>O321*H321</f>
        <v>0</v>
      </c>
      <c r="Q321" s="228">
        <v>0</v>
      </c>
      <c r="R321" s="228">
        <f>Q321*H321</f>
        <v>0</v>
      </c>
      <c r="S321" s="228">
        <v>0</v>
      </c>
      <c r="T321" s="22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0" t="s">
        <v>164</v>
      </c>
      <c r="AT321" s="230" t="s">
        <v>159</v>
      </c>
      <c r="AU321" s="230" t="s">
        <v>84</v>
      </c>
      <c r="AY321" s="18" t="s">
        <v>156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8" t="s">
        <v>84</v>
      </c>
      <c r="BK321" s="231">
        <f>ROUND(I321*H321,2)</f>
        <v>0</v>
      </c>
      <c r="BL321" s="18" t="s">
        <v>164</v>
      </c>
      <c r="BM321" s="230" t="s">
        <v>1726</v>
      </c>
    </row>
    <row r="322" s="2" customFormat="1">
      <c r="A322" s="39"/>
      <c r="B322" s="40"/>
      <c r="C322" s="41"/>
      <c r="D322" s="232" t="s">
        <v>166</v>
      </c>
      <c r="E322" s="41"/>
      <c r="F322" s="233" t="s">
        <v>2352</v>
      </c>
      <c r="G322" s="41"/>
      <c r="H322" s="41"/>
      <c r="I322" s="234"/>
      <c r="J322" s="41"/>
      <c r="K322" s="41"/>
      <c r="L322" s="45"/>
      <c r="M322" s="235"/>
      <c r="N322" s="23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166</v>
      </c>
      <c r="AU322" s="18" t="s">
        <v>84</v>
      </c>
    </row>
    <row r="323" s="2" customFormat="1">
      <c r="A323" s="39"/>
      <c r="B323" s="40"/>
      <c r="C323" s="41"/>
      <c r="D323" s="232" t="s">
        <v>1844</v>
      </c>
      <c r="E323" s="41"/>
      <c r="F323" s="297" t="s">
        <v>2353</v>
      </c>
      <c r="G323" s="41"/>
      <c r="H323" s="41"/>
      <c r="I323" s="234"/>
      <c r="J323" s="41"/>
      <c r="K323" s="41"/>
      <c r="L323" s="45"/>
      <c r="M323" s="235"/>
      <c r="N323" s="23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1844</v>
      </c>
      <c r="AU323" s="18" t="s">
        <v>84</v>
      </c>
    </row>
    <row r="324" s="2" customFormat="1" ht="16.5" customHeight="1">
      <c r="A324" s="39"/>
      <c r="B324" s="40"/>
      <c r="C324" s="219" t="s">
        <v>1727</v>
      </c>
      <c r="D324" s="219" t="s">
        <v>159</v>
      </c>
      <c r="E324" s="220" t="s">
        <v>2354</v>
      </c>
      <c r="F324" s="221" t="s">
        <v>2355</v>
      </c>
      <c r="G324" s="222" t="s">
        <v>539</v>
      </c>
      <c r="H324" s="223">
        <v>5</v>
      </c>
      <c r="I324" s="224"/>
      <c r="J324" s="225">
        <f>ROUND(I324*H324,2)</f>
        <v>0</v>
      </c>
      <c r="K324" s="221" t="s">
        <v>1</v>
      </c>
      <c r="L324" s="45"/>
      <c r="M324" s="226" t="s">
        <v>1</v>
      </c>
      <c r="N324" s="227" t="s">
        <v>41</v>
      </c>
      <c r="O324" s="92"/>
      <c r="P324" s="228">
        <f>O324*H324</f>
        <v>0</v>
      </c>
      <c r="Q324" s="228">
        <v>0</v>
      </c>
      <c r="R324" s="228">
        <f>Q324*H324</f>
        <v>0</v>
      </c>
      <c r="S324" s="228">
        <v>0</v>
      </c>
      <c r="T324" s="22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0" t="s">
        <v>164</v>
      </c>
      <c r="AT324" s="230" t="s">
        <v>159</v>
      </c>
      <c r="AU324" s="230" t="s">
        <v>84</v>
      </c>
      <c r="AY324" s="18" t="s">
        <v>156</v>
      </c>
      <c r="BE324" s="231">
        <f>IF(N324="základní",J324,0)</f>
        <v>0</v>
      </c>
      <c r="BF324" s="231">
        <f>IF(N324="snížená",J324,0)</f>
        <v>0</v>
      </c>
      <c r="BG324" s="231">
        <f>IF(N324="zákl. přenesená",J324,0)</f>
        <v>0</v>
      </c>
      <c r="BH324" s="231">
        <f>IF(N324="sníž. přenesená",J324,0)</f>
        <v>0</v>
      </c>
      <c r="BI324" s="231">
        <f>IF(N324="nulová",J324,0)</f>
        <v>0</v>
      </c>
      <c r="BJ324" s="18" t="s">
        <v>84</v>
      </c>
      <c r="BK324" s="231">
        <f>ROUND(I324*H324,2)</f>
        <v>0</v>
      </c>
      <c r="BL324" s="18" t="s">
        <v>164</v>
      </c>
      <c r="BM324" s="230" t="s">
        <v>1730</v>
      </c>
    </row>
    <row r="325" s="2" customFormat="1">
      <c r="A325" s="39"/>
      <c r="B325" s="40"/>
      <c r="C325" s="41"/>
      <c r="D325" s="232" t="s">
        <v>166</v>
      </c>
      <c r="E325" s="41"/>
      <c r="F325" s="233" t="s">
        <v>2355</v>
      </c>
      <c r="G325" s="41"/>
      <c r="H325" s="41"/>
      <c r="I325" s="234"/>
      <c r="J325" s="41"/>
      <c r="K325" s="41"/>
      <c r="L325" s="45"/>
      <c r="M325" s="235"/>
      <c r="N325" s="23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166</v>
      </c>
      <c r="AU325" s="18" t="s">
        <v>84</v>
      </c>
    </row>
    <row r="326" s="2" customFormat="1">
      <c r="A326" s="39"/>
      <c r="B326" s="40"/>
      <c r="C326" s="41"/>
      <c r="D326" s="232" t="s">
        <v>1844</v>
      </c>
      <c r="E326" s="41"/>
      <c r="F326" s="297" t="s">
        <v>2356</v>
      </c>
      <c r="G326" s="41"/>
      <c r="H326" s="41"/>
      <c r="I326" s="234"/>
      <c r="J326" s="41"/>
      <c r="K326" s="41"/>
      <c r="L326" s="45"/>
      <c r="M326" s="235"/>
      <c r="N326" s="23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1844</v>
      </c>
      <c r="AU326" s="18" t="s">
        <v>84</v>
      </c>
    </row>
    <row r="327" s="2" customFormat="1" ht="16.5" customHeight="1">
      <c r="A327" s="39"/>
      <c r="B327" s="40"/>
      <c r="C327" s="219" t="s">
        <v>1620</v>
      </c>
      <c r="D327" s="219" t="s">
        <v>159</v>
      </c>
      <c r="E327" s="220" t="s">
        <v>2357</v>
      </c>
      <c r="F327" s="221" t="s">
        <v>2358</v>
      </c>
      <c r="G327" s="222" t="s">
        <v>539</v>
      </c>
      <c r="H327" s="223">
        <v>37</v>
      </c>
      <c r="I327" s="224"/>
      <c r="J327" s="225">
        <f>ROUND(I327*H327,2)</f>
        <v>0</v>
      </c>
      <c r="K327" s="221" t="s">
        <v>1</v>
      </c>
      <c r="L327" s="45"/>
      <c r="M327" s="226" t="s">
        <v>1</v>
      </c>
      <c r="N327" s="227" t="s">
        <v>41</v>
      </c>
      <c r="O327" s="92"/>
      <c r="P327" s="228">
        <f>O327*H327</f>
        <v>0</v>
      </c>
      <c r="Q327" s="228">
        <v>0</v>
      </c>
      <c r="R327" s="228">
        <f>Q327*H327</f>
        <v>0</v>
      </c>
      <c r="S327" s="228">
        <v>0</v>
      </c>
      <c r="T327" s="22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0" t="s">
        <v>164</v>
      </c>
      <c r="AT327" s="230" t="s">
        <v>159</v>
      </c>
      <c r="AU327" s="230" t="s">
        <v>84</v>
      </c>
      <c r="AY327" s="18" t="s">
        <v>156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8" t="s">
        <v>84</v>
      </c>
      <c r="BK327" s="231">
        <f>ROUND(I327*H327,2)</f>
        <v>0</v>
      </c>
      <c r="BL327" s="18" t="s">
        <v>164</v>
      </c>
      <c r="BM327" s="230" t="s">
        <v>1733</v>
      </c>
    </row>
    <row r="328" s="2" customFormat="1">
      <c r="A328" s="39"/>
      <c r="B328" s="40"/>
      <c r="C328" s="41"/>
      <c r="D328" s="232" t="s">
        <v>166</v>
      </c>
      <c r="E328" s="41"/>
      <c r="F328" s="233" t="s">
        <v>2358</v>
      </c>
      <c r="G328" s="41"/>
      <c r="H328" s="41"/>
      <c r="I328" s="234"/>
      <c r="J328" s="41"/>
      <c r="K328" s="41"/>
      <c r="L328" s="45"/>
      <c r="M328" s="235"/>
      <c r="N328" s="23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166</v>
      </c>
      <c r="AU328" s="18" t="s">
        <v>84</v>
      </c>
    </row>
    <row r="329" s="2" customFormat="1">
      <c r="A329" s="39"/>
      <c r="B329" s="40"/>
      <c r="C329" s="41"/>
      <c r="D329" s="232" t="s">
        <v>1844</v>
      </c>
      <c r="E329" s="41"/>
      <c r="F329" s="297" t="s">
        <v>2356</v>
      </c>
      <c r="G329" s="41"/>
      <c r="H329" s="41"/>
      <c r="I329" s="234"/>
      <c r="J329" s="41"/>
      <c r="K329" s="41"/>
      <c r="L329" s="45"/>
      <c r="M329" s="235"/>
      <c r="N329" s="23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1844</v>
      </c>
      <c r="AU329" s="18" t="s">
        <v>84</v>
      </c>
    </row>
    <row r="330" s="2" customFormat="1" ht="16.5" customHeight="1">
      <c r="A330" s="39"/>
      <c r="B330" s="40"/>
      <c r="C330" s="219" t="s">
        <v>1734</v>
      </c>
      <c r="D330" s="219" t="s">
        <v>159</v>
      </c>
      <c r="E330" s="220" t="s">
        <v>2359</v>
      </c>
      <c r="F330" s="221" t="s">
        <v>2360</v>
      </c>
      <c r="G330" s="222" t="s">
        <v>539</v>
      </c>
      <c r="H330" s="223">
        <v>6</v>
      </c>
      <c r="I330" s="224"/>
      <c r="J330" s="225">
        <f>ROUND(I330*H330,2)</f>
        <v>0</v>
      </c>
      <c r="K330" s="221" t="s">
        <v>1</v>
      </c>
      <c r="L330" s="45"/>
      <c r="M330" s="226" t="s">
        <v>1</v>
      </c>
      <c r="N330" s="227" t="s">
        <v>41</v>
      </c>
      <c r="O330" s="92"/>
      <c r="P330" s="228">
        <f>O330*H330</f>
        <v>0</v>
      </c>
      <c r="Q330" s="228">
        <v>0</v>
      </c>
      <c r="R330" s="228">
        <f>Q330*H330</f>
        <v>0</v>
      </c>
      <c r="S330" s="228">
        <v>0</v>
      </c>
      <c r="T330" s="22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0" t="s">
        <v>164</v>
      </c>
      <c r="AT330" s="230" t="s">
        <v>159</v>
      </c>
      <c r="AU330" s="230" t="s">
        <v>84</v>
      </c>
      <c r="AY330" s="18" t="s">
        <v>156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8" t="s">
        <v>84</v>
      </c>
      <c r="BK330" s="231">
        <f>ROUND(I330*H330,2)</f>
        <v>0</v>
      </c>
      <c r="BL330" s="18" t="s">
        <v>164</v>
      </c>
      <c r="BM330" s="230" t="s">
        <v>621</v>
      </c>
    </row>
    <row r="331" s="2" customFormat="1">
      <c r="A331" s="39"/>
      <c r="B331" s="40"/>
      <c r="C331" s="41"/>
      <c r="D331" s="232" t="s">
        <v>166</v>
      </c>
      <c r="E331" s="41"/>
      <c r="F331" s="233" t="s">
        <v>2360</v>
      </c>
      <c r="G331" s="41"/>
      <c r="H331" s="41"/>
      <c r="I331" s="234"/>
      <c r="J331" s="41"/>
      <c r="K331" s="41"/>
      <c r="L331" s="45"/>
      <c r="M331" s="235"/>
      <c r="N331" s="23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166</v>
      </c>
      <c r="AU331" s="18" t="s">
        <v>84</v>
      </c>
    </row>
    <row r="332" s="2" customFormat="1">
      <c r="A332" s="39"/>
      <c r="B332" s="40"/>
      <c r="C332" s="41"/>
      <c r="D332" s="232" t="s">
        <v>1844</v>
      </c>
      <c r="E332" s="41"/>
      <c r="F332" s="297" t="s">
        <v>2356</v>
      </c>
      <c r="G332" s="41"/>
      <c r="H332" s="41"/>
      <c r="I332" s="234"/>
      <c r="J332" s="41"/>
      <c r="K332" s="41"/>
      <c r="L332" s="45"/>
      <c r="M332" s="235"/>
      <c r="N332" s="23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1844</v>
      </c>
      <c r="AU332" s="18" t="s">
        <v>84</v>
      </c>
    </row>
    <row r="333" s="2" customFormat="1" ht="16.5" customHeight="1">
      <c r="A333" s="39"/>
      <c r="B333" s="40"/>
      <c r="C333" s="219" t="s">
        <v>1624</v>
      </c>
      <c r="D333" s="219" t="s">
        <v>159</v>
      </c>
      <c r="E333" s="220" t="s">
        <v>2361</v>
      </c>
      <c r="F333" s="221" t="s">
        <v>2362</v>
      </c>
      <c r="G333" s="222" t="s">
        <v>539</v>
      </c>
      <c r="H333" s="223">
        <v>16</v>
      </c>
      <c r="I333" s="224"/>
      <c r="J333" s="225">
        <f>ROUND(I333*H333,2)</f>
        <v>0</v>
      </c>
      <c r="K333" s="221" t="s">
        <v>1</v>
      </c>
      <c r="L333" s="45"/>
      <c r="M333" s="226" t="s">
        <v>1</v>
      </c>
      <c r="N333" s="227" t="s">
        <v>41</v>
      </c>
      <c r="O333" s="92"/>
      <c r="P333" s="228">
        <f>O333*H333</f>
        <v>0</v>
      </c>
      <c r="Q333" s="228">
        <v>0</v>
      </c>
      <c r="R333" s="228">
        <f>Q333*H333</f>
        <v>0</v>
      </c>
      <c r="S333" s="228">
        <v>0</v>
      </c>
      <c r="T333" s="22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0" t="s">
        <v>164</v>
      </c>
      <c r="AT333" s="230" t="s">
        <v>159</v>
      </c>
      <c r="AU333" s="230" t="s">
        <v>84</v>
      </c>
      <c r="AY333" s="18" t="s">
        <v>156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8" t="s">
        <v>84</v>
      </c>
      <c r="BK333" s="231">
        <f>ROUND(I333*H333,2)</f>
        <v>0</v>
      </c>
      <c r="BL333" s="18" t="s">
        <v>164</v>
      </c>
      <c r="BM333" s="230" t="s">
        <v>1739</v>
      </c>
    </row>
    <row r="334" s="2" customFormat="1">
      <c r="A334" s="39"/>
      <c r="B334" s="40"/>
      <c r="C334" s="41"/>
      <c r="D334" s="232" t="s">
        <v>166</v>
      </c>
      <c r="E334" s="41"/>
      <c r="F334" s="233" t="s">
        <v>2362</v>
      </c>
      <c r="G334" s="41"/>
      <c r="H334" s="41"/>
      <c r="I334" s="234"/>
      <c r="J334" s="41"/>
      <c r="K334" s="41"/>
      <c r="L334" s="45"/>
      <c r="M334" s="235"/>
      <c r="N334" s="23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166</v>
      </c>
      <c r="AU334" s="18" t="s">
        <v>84</v>
      </c>
    </row>
    <row r="335" s="2" customFormat="1">
      <c r="A335" s="39"/>
      <c r="B335" s="40"/>
      <c r="C335" s="41"/>
      <c r="D335" s="232" t="s">
        <v>1844</v>
      </c>
      <c r="E335" s="41"/>
      <c r="F335" s="297" t="s">
        <v>2363</v>
      </c>
      <c r="G335" s="41"/>
      <c r="H335" s="41"/>
      <c r="I335" s="234"/>
      <c r="J335" s="41"/>
      <c r="K335" s="41"/>
      <c r="L335" s="45"/>
      <c r="M335" s="235"/>
      <c r="N335" s="236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1844</v>
      </c>
      <c r="AU335" s="18" t="s">
        <v>84</v>
      </c>
    </row>
    <row r="336" s="2" customFormat="1" ht="16.5" customHeight="1">
      <c r="A336" s="39"/>
      <c r="B336" s="40"/>
      <c r="C336" s="219" t="s">
        <v>1740</v>
      </c>
      <c r="D336" s="219" t="s">
        <v>159</v>
      </c>
      <c r="E336" s="220" t="s">
        <v>2364</v>
      </c>
      <c r="F336" s="221" t="s">
        <v>2365</v>
      </c>
      <c r="G336" s="222" t="s">
        <v>539</v>
      </c>
      <c r="H336" s="223">
        <v>9</v>
      </c>
      <c r="I336" s="224"/>
      <c r="J336" s="225">
        <f>ROUND(I336*H336,2)</f>
        <v>0</v>
      </c>
      <c r="K336" s="221" t="s">
        <v>1</v>
      </c>
      <c r="L336" s="45"/>
      <c r="M336" s="226" t="s">
        <v>1</v>
      </c>
      <c r="N336" s="227" t="s">
        <v>41</v>
      </c>
      <c r="O336" s="92"/>
      <c r="P336" s="228">
        <f>O336*H336</f>
        <v>0</v>
      </c>
      <c r="Q336" s="228">
        <v>0</v>
      </c>
      <c r="R336" s="228">
        <f>Q336*H336</f>
        <v>0</v>
      </c>
      <c r="S336" s="228">
        <v>0</v>
      </c>
      <c r="T336" s="22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0" t="s">
        <v>164</v>
      </c>
      <c r="AT336" s="230" t="s">
        <v>159</v>
      </c>
      <c r="AU336" s="230" t="s">
        <v>84</v>
      </c>
      <c r="AY336" s="18" t="s">
        <v>156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8" t="s">
        <v>84</v>
      </c>
      <c r="BK336" s="231">
        <f>ROUND(I336*H336,2)</f>
        <v>0</v>
      </c>
      <c r="BL336" s="18" t="s">
        <v>164</v>
      </c>
      <c r="BM336" s="230" t="s">
        <v>1743</v>
      </c>
    </row>
    <row r="337" s="2" customFormat="1">
      <c r="A337" s="39"/>
      <c r="B337" s="40"/>
      <c r="C337" s="41"/>
      <c r="D337" s="232" t="s">
        <v>166</v>
      </c>
      <c r="E337" s="41"/>
      <c r="F337" s="233" t="s">
        <v>2365</v>
      </c>
      <c r="G337" s="41"/>
      <c r="H337" s="41"/>
      <c r="I337" s="234"/>
      <c r="J337" s="41"/>
      <c r="K337" s="41"/>
      <c r="L337" s="45"/>
      <c r="M337" s="235"/>
      <c r="N337" s="23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166</v>
      </c>
      <c r="AU337" s="18" t="s">
        <v>84</v>
      </c>
    </row>
    <row r="338" s="2" customFormat="1">
      <c r="A338" s="39"/>
      <c r="B338" s="40"/>
      <c r="C338" s="41"/>
      <c r="D338" s="232" t="s">
        <v>1844</v>
      </c>
      <c r="E338" s="41"/>
      <c r="F338" s="297" t="s">
        <v>2356</v>
      </c>
      <c r="G338" s="41"/>
      <c r="H338" s="41"/>
      <c r="I338" s="234"/>
      <c r="J338" s="41"/>
      <c r="K338" s="41"/>
      <c r="L338" s="45"/>
      <c r="M338" s="235"/>
      <c r="N338" s="236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1844</v>
      </c>
      <c r="AU338" s="18" t="s">
        <v>84</v>
      </c>
    </row>
    <row r="339" s="2" customFormat="1" ht="16.5" customHeight="1">
      <c r="A339" s="39"/>
      <c r="B339" s="40"/>
      <c r="C339" s="219" t="s">
        <v>1627</v>
      </c>
      <c r="D339" s="219" t="s">
        <v>159</v>
      </c>
      <c r="E339" s="220" t="s">
        <v>2366</v>
      </c>
      <c r="F339" s="221" t="s">
        <v>2367</v>
      </c>
      <c r="G339" s="222" t="s">
        <v>539</v>
      </c>
      <c r="H339" s="223">
        <v>10</v>
      </c>
      <c r="I339" s="224"/>
      <c r="J339" s="225">
        <f>ROUND(I339*H339,2)</f>
        <v>0</v>
      </c>
      <c r="K339" s="221" t="s">
        <v>1</v>
      </c>
      <c r="L339" s="45"/>
      <c r="M339" s="226" t="s">
        <v>1</v>
      </c>
      <c r="N339" s="227" t="s">
        <v>41</v>
      </c>
      <c r="O339" s="92"/>
      <c r="P339" s="228">
        <f>O339*H339</f>
        <v>0</v>
      </c>
      <c r="Q339" s="228">
        <v>0</v>
      </c>
      <c r="R339" s="228">
        <f>Q339*H339</f>
        <v>0</v>
      </c>
      <c r="S339" s="228">
        <v>0</v>
      </c>
      <c r="T339" s="22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0" t="s">
        <v>164</v>
      </c>
      <c r="AT339" s="230" t="s">
        <v>159</v>
      </c>
      <c r="AU339" s="230" t="s">
        <v>84</v>
      </c>
      <c r="AY339" s="18" t="s">
        <v>156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8" t="s">
        <v>84</v>
      </c>
      <c r="BK339" s="231">
        <f>ROUND(I339*H339,2)</f>
        <v>0</v>
      </c>
      <c r="BL339" s="18" t="s">
        <v>164</v>
      </c>
      <c r="BM339" s="230" t="s">
        <v>1746</v>
      </c>
    </row>
    <row r="340" s="2" customFormat="1">
      <c r="A340" s="39"/>
      <c r="B340" s="40"/>
      <c r="C340" s="41"/>
      <c r="D340" s="232" t="s">
        <v>166</v>
      </c>
      <c r="E340" s="41"/>
      <c r="F340" s="233" t="s">
        <v>2367</v>
      </c>
      <c r="G340" s="41"/>
      <c r="H340" s="41"/>
      <c r="I340" s="234"/>
      <c r="J340" s="41"/>
      <c r="K340" s="41"/>
      <c r="L340" s="45"/>
      <c r="M340" s="235"/>
      <c r="N340" s="23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166</v>
      </c>
      <c r="AU340" s="18" t="s">
        <v>84</v>
      </c>
    </row>
    <row r="341" s="2" customFormat="1">
      <c r="A341" s="39"/>
      <c r="B341" s="40"/>
      <c r="C341" s="41"/>
      <c r="D341" s="232" t="s">
        <v>1844</v>
      </c>
      <c r="E341" s="41"/>
      <c r="F341" s="297" t="s">
        <v>2356</v>
      </c>
      <c r="G341" s="41"/>
      <c r="H341" s="41"/>
      <c r="I341" s="234"/>
      <c r="J341" s="41"/>
      <c r="K341" s="41"/>
      <c r="L341" s="45"/>
      <c r="M341" s="235"/>
      <c r="N341" s="23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1844</v>
      </c>
      <c r="AU341" s="18" t="s">
        <v>84</v>
      </c>
    </row>
    <row r="342" s="2" customFormat="1" ht="16.5" customHeight="1">
      <c r="A342" s="39"/>
      <c r="B342" s="40"/>
      <c r="C342" s="219" t="s">
        <v>1747</v>
      </c>
      <c r="D342" s="219" t="s">
        <v>159</v>
      </c>
      <c r="E342" s="220" t="s">
        <v>2368</v>
      </c>
      <c r="F342" s="221" t="s">
        <v>2369</v>
      </c>
      <c r="G342" s="222" t="s">
        <v>539</v>
      </c>
      <c r="H342" s="223">
        <v>14</v>
      </c>
      <c r="I342" s="224"/>
      <c r="J342" s="225">
        <f>ROUND(I342*H342,2)</f>
        <v>0</v>
      </c>
      <c r="K342" s="221" t="s">
        <v>1</v>
      </c>
      <c r="L342" s="45"/>
      <c r="M342" s="226" t="s">
        <v>1</v>
      </c>
      <c r="N342" s="227" t="s">
        <v>41</v>
      </c>
      <c r="O342" s="92"/>
      <c r="P342" s="228">
        <f>O342*H342</f>
        <v>0</v>
      </c>
      <c r="Q342" s="228">
        <v>0</v>
      </c>
      <c r="R342" s="228">
        <f>Q342*H342</f>
        <v>0</v>
      </c>
      <c r="S342" s="228">
        <v>0</v>
      </c>
      <c r="T342" s="22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0" t="s">
        <v>164</v>
      </c>
      <c r="AT342" s="230" t="s">
        <v>159</v>
      </c>
      <c r="AU342" s="230" t="s">
        <v>84</v>
      </c>
      <c r="AY342" s="18" t="s">
        <v>156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8" t="s">
        <v>84</v>
      </c>
      <c r="BK342" s="231">
        <f>ROUND(I342*H342,2)</f>
        <v>0</v>
      </c>
      <c r="BL342" s="18" t="s">
        <v>164</v>
      </c>
      <c r="BM342" s="230" t="s">
        <v>1750</v>
      </c>
    </row>
    <row r="343" s="2" customFormat="1">
      <c r="A343" s="39"/>
      <c r="B343" s="40"/>
      <c r="C343" s="41"/>
      <c r="D343" s="232" t="s">
        <v>166</v>
      </c>
      <c r="E343" s="41"/>
      <c r="F343" s="233" t="s">
        <v>2369</v>
      </c>
      <c r="G343" s="41"/>
      <c r="H343" s="41"/>
      <c r="I343" s="234"/>
      <c r="J343" s="41"/>
      <c r="K343" s="41"/>
      <c r="L343" s="45"/>
      <c r="M343" s="235"/>
      <c r="N343" s="23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166</v>
      </c>
      <c r="AU343" s="18" t="s">
        <v>84</v>
      </c>
    </row>
    <row r="344" s="2" customFormat="1">
      <c r="A344" s="39"/>
      <c r="B344" s="40"/>
      <c r="C344" s="41"/>
      <c r="D344" s="232" t="s">
        <v>1844</v>
      </c>
      <c r="E344" s="41"/>
      <c r="F344" s="297" t="s">
        <v>2356</v>
      </c>
      <c r="G344" s="41"/>
      <c r="H344" s="41"/>
      <c r="I344" s="234"/>
      <c r="J344" s="41"/>
      <c r="K344" s="41"/>
      <c r="L344" s="45"/>
      <c r="M344" s="235"/>
      <c r="N344" s="23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1844</v>
      </c>
      <c r="AU344" s="18" t="s">
        <v>84</v>
      </c>
    </row>
    <row r="345" s="2" customFormat="1" ht="16.5" customHeight="1">
      <c r="A345" s="39"/>
      <c r="B345" s="40"/>
      <c r="C345" s="219" t="s">
        <v>1631</v>
      </c>
      <c r="D345" s="219" t="s">
        <v>159</v>
      </c>
      <c r="E345" s="220" t="s">
        <v>2370</v>
      </c>
      <c r="F345" s="221" t="s">
        <v>2371</v>
      </c>
      <c r="G345" s="222" t="s">
        <v>539</v>
      </c>
      <c r="H345" s="223">
        <v>22</v>
      </c>
      <c r="I345" s="224"/>
      <c r="J345" s="225">
        <f>ROUND(I345*H345,2)</f>
        <v>0</v>
      </c>
      <c r="K345" s="221" t="s">
        <v>1</v>
      </c>
      <c r="L345" s="45"/>
      <c r="M345" s="226" t="s">
        <v>1</v>
      </c>
      <c r="N345" s="227" t="s">
        <v>41</v>
      </c>
      <c r="O345" s="92"/>
      <c r="P345" s="228">
        <f>O345*H345</f>
        <v>0</v>
      </c>
      <c r="Q345" s="228">
        <v>0</v>
      </c>
      <c r="R345" s="228">
        <f>Q345*H345</f>
        <v>0</v>
      </c>
      <c r="S345" s="228">
        <v>0</v>
      </c>
      <c r="T345" s="22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0" t="s">
        <v>164</v>
      </c>
      <c r="AT345" s="230" t="s">
        <v>159</v>
      </c>
      <c r="AU345" s="230" t="s">
        <v>84</v>
      </c>
      <c r="AY345" s="18" t="s">
        <v>156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8" t="s">
        <v>84</v>
      </c>
      <c r="BK345" s="231">
        <f>ROUND(I345*H345,2)</f>
        <v>0</v>
      </c>
      <c r="BL345" s="18" t="s">
        <v>164</v>
      </c>
      <c r="BM345" s="230" t="s">
        <v>638</v>
      </c>
    </row>
    <row r="346" s="2" customFormat="1">
      <c r="A346" s="39"/>
      <c r="B346" s="40"/>
      <c r="C346" s="41"/>
      <c r="D346" s="232" t="s">
        <v>166</v>
      </c>
      <c r="E346" s="41"/>
      <c r="F346" s="233" t="s">
        <v>2371</v>
      </c>
      <c r="G346" s="41"/>
      <c r="H346" s="41"/>
      <c r="I346" s="234"/>
      <c r="J346" s="41"/>
      <c r="K346" s="41"/>
      <c r="L346" s="45"/>
      <c r="M346" s="235"/>
      <c r="N346" s="23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166</v>
      </c>
      <c r="AU346" s="18" t="s">
        <v>84</v>
      </c>
    </row>
    <row r="347" s="2" customFormat="1">
      <c r="A347" s="39"/>
      <c r="B347" s="40"/>
      <c r="C347" s="41"/>
      <c r="D347" s="232" t="s">
        <v>1844</v>
      </c>
      <c r="E347" s="41"/>
      <c r="F347" s="297" t="s">
        <v>2356</v>
      </c>
      <c r="G347" s="41"/>
      <c r="H347" s="41"/>
      <c r="I347" s="234"/>
      <c r="J347" s="41"/>
      <c r="K347" s="41"/>
      <c r="L347" s="45"/>
      <c r="M347" s="235"/>
      <c r="N347" s="236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1844</v>
      </c>
      <c r="AU347" s="18" t="s">
        <v>84</v>
      </c>
    </row>
    <row r="348" s="2" customFormat="1" ht="16.5" customHeight="1">
      <c r="A348" s="39"/>
      <c r="B348" s="40"/>
      <c r="C348" s="219" t="s">
        <v>1753</v>
      </c>
      <c r="D348" s="219" t="s">
        <v>159</v>
      </c>
      <c r="E348" s="220" t="s">
        <v>2372</v>
      </c>
      <c r="F348" s="221" t="s">
        <v>2373</v>
      </c>
      <c r="G348" s="222" t="s">
        <v>2374</v>
      </c>
      <c r="H348" s="223">
        <v>1</v>
      </c>
      <c r="I348" s="224"/>
      <c r="J348" s="225">
        <f>ROUND(I348*H348,2)</f>
        <v>0</v>
      </c>
      <c r="K348" s="221" t="s">
        <v>1</v>
      </c>
      <c r="L348" s="45"/>
      <c r="M348" s="226" t="s">
        <v>1</v>
      </c>
      <c r="N348" s="227" t="s">
        <v>41</v>
      </c>
      <c r="O348" s="92"/>
      <c r="P348" s="228">
        <f>O348*H348</f>
        <v>0</v>
      </c>
      <c r="Q348" s="228">
        <v>0</v>
      </c>
      <c r="R348" s="228">
        <f>Q348*H348</f>
        <v>0</v>
      </c>
      <c r="S348" s="228">
        <v>0</v>
      </c>
      <c r="T348" s="22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0" t="s">
        <v>164</v>
      </c>
      <c r="AT348" s="230" t="s">
        <v>159</v>
      </c>
      <c r="AU348" s="230" t="s">
        <v>84</v>
      </c>
      <c r="AY348" s="18" t="s">
        <v>156</v>
      </c>
      <c r="BE348" s="231">
        <f>IF(N348="základní",J348,0)</f>
        <v>0</v>
      </c>
      <c r="BF348" s="231">
        <f>IF(N348="snížená",J348,0)</f>
        <v>0</v>
      </c>
      <c r="BG348" s="231">
        <f>IF(N348="zákl. přenesená",J348,0)</f>
        <v>0</v>
      </c>
      <c r="BH348" s="231">
        <f>IF(N348="sníž. přenesená",J348,0)</f>
        <v>0</v>
      </c>
      <c r="BI348" s="231">
        <f>IF(N348="nulová",J348,0)</f>
        <v>0</v>
      </c>
      <c r="BJ348" s="18" t="s">
        <v>84</v>
      </c>
      <c r="BK348" s="231">
        <f>ROUND(I348*H348,2)</f>
        <v>0</v>
      </c>
      <c r="BL348" s="18" t="s">
        <v>164</v>
      </c>
      <c r="BM348" s="230" t="s">
        <v>652</v>
      </c>
    </row>
    <row r="349" s="2" customFormat="1">
      <c r="A349" s="39"/>
      <c r="B349" s="40"/>
      <c r="C349" s="41"/>
      <c r="D349" s="232" t="s">
        <v>166</v>
      </c>
      <c r="E349" s="41"/>
      <c r="F349" s="233" t="s">
        <v>2373</v>
      </c>
      <c r="G349" s="41"/>
      <c r="H349" s="41"/>
      <c r="I349" s="234"/>
      <c r="J349" s="41"/>
      <c r="K349" s="41"/>
      <c r="L349" s="45"/>
      <c r="M349" s="235"/>
      <c r="N349" s="23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166</v>
      </c>
      <c r="AU349" s="18" t="s">
        <v>84</v>
      </c>
    </row>
    <row r="350" s="2" customFormat="1">
      <c r="A350" s="39"/>
      <c r="B350" s="40"/>
      <c r="C350" s="41"/>
      <c r="D350" s="232" t="s">
        <v>1844</v>
      </c>
      <c r="E350" s="41"/>
      <c r="F350" s="297" t="s">
        <v>2375</v>
      </c>
      <c r="G350" s="41"/>
      <c r="H350" s="41"/>
      <c r="I350" s="234"/>
      <c r="J350" s="41"/>
      <c r="K350" s="41"/>
      <c r="L350" s="45"/>
      <c r="M350" s="235"/>
      <c r="N350" s="23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1844</v>
      </c>
      <c r="AU350" s="18" t="s">
        <v>84</v>
      </c>
    </row>
    <row r="351" s="2" customFormat="1" ht="16.5" customHeight="1">
      <c r="A351" s="39"/>
      <c r="B351" s="40"/>
      <c r="C351" s="219" t="s">
        <v>1634</v>
      </c>
      <c r="D351" s="219" t="s">
        <v>159</v>
      </c>
      <c r="E351" s="220" t="s">
        <v>2376</v>
      </c>
      <c r="F351" s="221" t="s">
        <v>2377</v>
      </c>
      <c r="G351" s="222" t="s">
        <v>539</v>
      </c>
      <c r="H351" s="223">
        <v>2</v>
      </c>
      <c r="I351" s="224"/>
      <c r="J351" s="225">
        <f>ROUND(I351*H351,2)</f>
        <v>0</v>
      </c>
      <c r="K351" s="221" t="s">
        <v>1</v>
      </c>
      <c r="L351" s="45"/>
      <c r="M351" s="226" t="s">
        <v>1</v>
      </c>
      <c r="N351" s="227" t="s">
        <v>41</v>
      </c>
      <c r="O351" s="92"/>
      <c r="P351" s="228">
        <f>O351*H351</f>
        <v>0</v>
      </c>
      <c r="Q351" s="228">
        <v>0</v>
      </c>
      <c r="R351" s="228">
        <f>Q351*H351</f>
        <v>0</v>
      </c>
      <c r="S351" s="228">
        <v>0</v>
      </c>
      <c r="T351" s="22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0" t="s">
        <v>164</v>
      </c>
      <c r="AT351" s="230" t="s">
        <v>159</v>
      </c>
      <c r="AU351" s="230" t="s">
        <v>84</v>
      </c>
      <c r="AY351" s="18" t="s">
        <v>156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8" t="s">
        <v>84</v>
      </c>
      <c r="BK351" s="231">
        <f>ROUND(I351*H351,2)</f>
        <v>0</v>
      </c>
      <c r="BL351" s="18" t="s">
        <v>164</v>
      </c>
      <c r="BM351" s="230" t="s">
        <v>666</v>
      </c>
    </row>
    <row r="352" s="2" customFormat="1">
      <c r="A352" s="39"/>
      <c r="B352" s="40"/>
      <c r="C352" s="41"/>
      <c r="D352" s="232" t="s">
        <v>166</v>
      </c>
      <c r="E352" s="41"/>
      <c r="F352" s="233" t="s">
        <v>2377</v>
      </c>
      <c r="G352" s="41"/>
      <c r="H352" s="41"/>
      <c r="I352" s="234"/>
      <c r="J352" s="41"/>
      <c r="K352" s="41"/>
      <c r="L352" s="45"/>
      <c r="M352" s="235"/>
      <c r="N352" s="23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166</v>
      </c>
      <c r="AU352" s="18" t="s">
        <v>84</v>
      </c>
    </row>
    <row r="353" s="2" customFormat="1">
      <c r="A353" s="39"/>
      <c r="B353" s="40"/>
      <c r="C353" s="41"/>
      <c r="D353" s="232" t="s">
        <v>1844</v>
      </c>
      <c r="E353" s="41"/>
      <c r="F353" s="297" t="s">
        <v>2378</v>
      </c>
      <c r="G353" s="41"/>
      <c r="H353" s="41"/>
      <c r="I353" s="234"/>
      <c r="J353" s="41"/>
      <c r="K353" s="41"/>
      <c r="L353" s="45"/>
      <c r="M353" s="235"/>
      <c r="N353" s="23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1844</v>
      </c>
      <c r="AU353" s="18" t="s">
        <v>84</v>
      </c>
    </row>
    <row r="354" s="12" customFormat="1" ht="25.92" customHeight="1">
      <c r="A354" s="12"/>
      <c r="B354" s="203"/>
      <c r="C354" s="204"/>
      <c r="D354" s="205" t="s">
        <v>75</v>
      </c>
      <c r="E354" s="206" t="s">
        <v>2379</v>
      </c>
      <c r="F354" s="206" t="s">
        <v>2380</v>
      </c>
      <c r="G354" s="204"/>
      <c r="H354" s="204"/>
      <c r="I354" s="207"/>
      <c r="J354" s="208">
        <f>BK354</f>
        <v>0</v>
      </c>
      <c r="K354" s="204"/>
      <c r="L354" s="209"/>
      <c r="M354" s="210"/>
      <c r="N354" s="211"/>
      <c r="O354" s="211"/>
      <c r="P354" s="212">
        <f>SUM(P355:P360)</f>
        <v>0</v>
      </c>
      <c r="Q354" s="211"/>
      <c r="R354" s="212">
        <f>SUM(R355:R360)</f>
        <v>0</v>
      </c>
      <c r="S354" s="211"/>
      <c r="T354" s="213">
        <f>SUM(T355:T360)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14" t="s">
        <v>84</v>
      </c>
      <c r="AT354" s="215" t="s">
        <v>75</v>
      </c>
      <c r="AU354" s="215" t="s">
        <v>76</v>
      </c>
      <c r="AY354" s="214" t="s">
        <v>156</v>
      </c>
      <c r="BK354" s="216">
        <f>SUM(BK355:BK360)</f>
        <v>0</v>
      </c>
    </row>
    <row r="355" s="2" customFormat="1" ht="16.5" customHeight="1">
      <c r="A355" s="39"/>
      <c r="B355" s="40"/>
      <c r="C355" s="219" t="s">
        <v>1758</v>
      </c>
      <c r="D355" s="219" t="s">
        <v>159</v>
      </c>
      <c r="E355" s="220" t="s">
        <v>2381</v>
      </c>
      <c r="F355" s="221" t="s">
        <v>2382</v>
      </c>
      <c r="G355" s="222" t="s">
        <v>2383</v>
      </c>
      <c r="H355" s="223">
        <v>34</v>
      </c>
      <c r="I355" s="224"/>
      <c r="J355" s="225">
        <f>ROUND(I355*H355,2)</f>
        <v>0</v>
      </c>
      <c r="K355" s="221" t="s">
        <v>1</v>
      </c>
      <c r="L355" s="45"/>
      <c r="M355" s="226" t="s">
        <v>1</v>
      </c>
      <c r="N355" s="227" t="s">
        <v>41</v>
      </c>
      <c r="O355" s="92"/>
      <c r="P355" s="228">
        <f>O355*H355</f>
        <v>0</v>
      </c>
      <c r="Q355" s="228">
        <v>0</v>
      </c>
      <c r="R355" s="228">
        <f>Q355*H355</f>
        <v>0</v>
      </c>
      <c r="S355" s="228">
        <v>0</v>
      </c>
      <c r="T355" s="22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0" t="s">
        <v>164</v>
      </c>
      <c r="AT355" s="230" t="s">
        <v>159</v>
      </c>
      <c r="AU355" s="230" t="s">
        <v>84</v>
      </c>
      <c r="AY355" s="18" t="s">
        <v>156</v>
      </c>
      <c r="BE355" s="231">
        <f>IF(N355="základní",J355,0)</f>
        <v>0</v>
      </c>
      <c r="BF355" s="231">
        <f>IF(N355="snížená",J355,0)</f>
        <v>0</v>
      </c>
      <c r="BG355" s="231">
        <f>IF(N355="zákl. přenesená",J355,0)</f>
        <v>0</v>
      </c>
      <c r="BH355" s="231">
        <f>IF(N355="sníž. přenesená",J355,0)</f>
        <v>0</v>
      </c>
      <c r="BI355" s="231">
        <f>IF(N355="nulová",J355,0)</f>
        <v>0</v>
      </c>
      <c r="BJ355" s="18" t="s">
        <v>84</v>
      </c>
      <c r="BK355" s="231">
        <f>ROUND(I355*H355,2)</f>
        <v>0</v>
      </c>
      <c r="BL355" s="18" t="s">
        <v>164</v>
      </c>
      <c r="BM355" s="230" t="s">
        <v>679</v>
      </c>
    </row>
    <row r="356" s="2" customFormat="1">
      <c r="A356" s="39"/>
      <c r="B356" s="40"/>
      <c r="C356" s="41"/>
      <c r="D356" s="232" t="s">
        <v>166</v>
      </c>
      <c r="E356" s="41"/>
      <c r="F356" s="233" t="s">
        <v>2382</v>
      </c>
      <c r="G356" s="41"/>
      <c r="H356" s="41"/>
      <c r="I356" s="234"/>
      <c r="J356" s="41"/>
      <c r="K356" s="41"/>
      <c r="L356" s="45"/>
      <c r="M356" s="235"/>
      <c r="N356" s="23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166</v>
      </c>
      <c r="AU356" s="18" t="s">
        <v>84</v>
      </c>
    </row>
    <row r="357" s="2" customFormat="1">
      <c r="A357" s="39"/>
      <c r="B357" s="40"/>
      <c r="C357" s="41"/>
      <c r="D357" s="232" t="s">
        <v>1844</v>
      </c>
      <c r="E357" s="41"/>
      <c r="F357" s="297" t="s">
        <v>2384</v>
      </c>
      <c r="G357" s="41"/>
      <c r="H357" s="41"/>
      <c r="I357" s="234"/>
      <c r="J357" s="41"/>
      <c r="K357" s="41"/>
      <c r="L357" s="45"/>
      <c r="M357" s="235"/>
      <c r="N357" s="236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1844</v>
      </c>
      <c r="AU357" s="18" t="s">
        <v>84</v>
      </c>
    </row>
    <row r="358" s="2" customFormat="1" ht="16.5" customHeight="1">
      <c r="A358" s="39"/>
      <c r="B358" s="40"/>
      <c r="C358" s="219" t="s">
        <v>1639</v>
      </c>
      <c r="D358" s="219" t="s">
        <v>159</v>
      </c>
      <c r="E358" s="220" t="s">
        <v>2385</v>
      </c>
      <c r="F358" s="221" t="s">
        <v>2386</v>
      </c>
      <c r="G358" s="222" t="s">
        <v>2387</v>
      </c>
      <c r="H358" s="223">
        <v>116</v>
      </c>
      <c r="I358" s="224"/>
      <c r="J358" s="225">
        <f>ROUND(I358*H358,2)</f>
        <v>0</v>
      </c>
      <c r="K358" s="221" t="s">
        <v>1</v>
      </c>
      <c r="L358" s="45"/>
      <c r="M358" s="226" t="s">
        <v>1</v>
      </c>
      <c r="N358" s="227" t="s">
        <v>41</v>
      </c>
      <c r="O358" s="92"/>
      <c r="P358" s="228">
        <f>O358*H358</f>
        <v>0</v>
      </c>
      <c r="Q358" s="228">
        <v>0</v>
      </c>
      <c r="R358" s="228">
        <f>Q358*H358</f>
        <v>0</v>
      </c>
      <c r="S358" s="228">
        <v>0</v>
      </c>
      <c r="T358" s="22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0" t="s">
        <v>164</v>
      </c>
      <c r="AT358" s="230" t="s">
        <v>159</v>
      </c>
      <c r="AU358" s="230" t="s">
        <v>84</v>
      </c>
      <c r="AY358" s="18" t="s">
        <v>156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8" t="s">
        <v>84</v>
      </c>
      <c r="BK358" s="231">
        <f>ROUND(I358*H358,2)</f>
        <v>0</v>
      </c>
      <c r="BL358" s="18" t="s">
        <v>164</v>
      </c>
      <c r="BM358" s="230" t="s">
        <v>692</v>
      </c>
    </row>
    <row r="359" s="2" customFormat="1">
      <c r="A359" s="39"/>
      <c r="B359" s="40"/>
      <c r="C359" s="41"/>
      <c r="D359" s="232" t="s">
        <v>166</v>
      </c>
      <c r="E359" s="41"/>
      <c r="F359" s="233" t="s">
        <v>2386</v>
      </c>
      <c r="G359" s="41"/>
      <c r="H359" s="41"/>
      <c r="I359" s="234"/>
      <c r="J359" s="41"/>
      <c r="K359" s="41"/>
      <c r="L359" s="45"/>
      <c r="M359" s="235"/>
      <c r="N359" s="23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166</v>
      </c>
      <c r="AU359" s="18" t="s">
        <v>84</v>
      </c>
    </row>
    <row r="360" s="2" customFormat="1">
      <c r="A360" s="39"/>
      <c r="B360" s="40"/>
      <c r="C360" s="41"/>
      <c r="D360" s="232" t="s">
        <v>1844</v>
      </c>
      <c r="E360" s="41"/>
      <c r="F360" s="297" t="s">
        <v>2388</v>
      </c>
      <c r="G360" s="41"/>
      <c r="H360" s="41"/>
      <c r="I360" s="234"/>
      <c r="J360" s="41"/>
      <c r="K360" s="41"/>
      <c r="L360" s="45"/>
      <c r="M360" s="293"/>
      <c r="N360" s="294"/>
      <c r="O360" s="295"/>
      <c r="P360" s="295"/>
      <c r="Q360" s="295"/>
      <c r="R360" s="295"/>
      <c r="S360" s="295"/>
      <c r="T360" s="296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1844</v>
      </c>
      <c r="AU360" s="18" t="s">
        <v>84</v>
      </c>
    </row>
    <row r="361" s="2" customFormat="1" ht="6.96" customHeight="1">
      <c r="A361" s="39"/>
      <c r="B361" s="67"/>
      <c r="C361" s="68"/>
      <c r="D361" s="68"/>
      <c r="E361" s="68"/>
      <c r="F361" s="68"/>
      <c r="G361" s="68"/>
      <c r="H361" s="68"/>
      <c r="I361" s="68"/>
      <c r="J361" s="68"/>
      <c r="K361" s="68"/>
      <c r="L361" s="45"/>
      <c r="M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</row>
  </sheetData>
  <sheetProtection sheet="1" autoFilter="0" formatColumns="0" formatRows="0" objects="1" scenarios="1" spinCount="100000" saltValue="UQPnrNB/hN/Sx6CCbgTXe/gfRtRSKxGxwhbknIXMaCP4l/sVw1TMAws02p+0E7VQHBr79LU3bUq5J7mJnb3P6w==" hashValue="qcGIrR4rcydPWEFl6n0f/GAQOK6AZ3V8Xkcn1A5siU507AmrnN9e2TPcR6Xa1Ra+OeeZJtHnULtJlnQDimZg3g==" algorithmName="SHA-512" password="CC35"/>
  <autoFilter ref="C118:K360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2389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ROUND((SUM(BE119:BE328)),  2)</f>
        <v>0</v>
      </c>
      <c r="G33" s="39"/>
      <c r="H33" s="39"/>
      <c r="I33" s="156">
        <v>0.20999999999999999</v>
      </c>
      <c r="J33" s="155">
        <f>ROUND(((SUM(BE119:BE328))*I33),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ROUND((SUM(BF119:BF328)),  2)</f>
        <v>0</v>
      </c>
      <c r="G34" s="39"/>
      <c r="H34" s="39"/>
      <c r="I34" s="156">
        <v>0.12</v>
      </c>
      <c r="J34" s="155">
        <f>ROUND(((SUM(BF119:BF328))*I34),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ROUND((SUM(BG119:BG328)),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ROUND((SUM(BH119:BH328)),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ROUND((SUM(BI119:BI328)),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D.1.2.5.b - Silnoproud - 2NP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2150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80"/>
      <c r="C98" s="181"/>
      <c r="D98" s="182" t="s">
        <v>2151</v>
      </c>
      <c r="E98" s="183"/>
      <c r="F98" s="183"/>
      <c r="G98" s="183"/>
      <c r="H98" s="183"/>
      <c r="I98" s="183"/>
      <c r="J98" s="184">
        <f>J140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80"/>
      <c r="C99" s="181"/>
      <c r="D99" s="182" t="s">
        <v>2152</v>
      </c>
      <c r="E99" s="183"/>
      <c r="F99" s="183"/>
      <c r="G99" s="183"/>
      <c r="H99" s="183"/>
      <c r="I99" s="183"/>
      <c r="J99" s="184">
        <f>J325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141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ZŠ Mařádkova - hala - rekonstrukce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115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D.1.2.5.b - Silnoproud - 2NP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Mařádkova 518/15, Předměstí, 746 01 Opava</v>
      </c>
      <c r="G113" s="41"/>
      <c r="H113" s="41"/>
      <c r="I113" s="33" t="s">
        <v>22</v>
      </c>
      <c r="J113" s="80" t="str">
        <f>IF(J12="","",J12)</f>
        <v>26. 1. 2026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40.05" customHeight="1">
      <c r="A115" s="39"/>
      <c r="B115" s="40"/>
      <c r="C115" s="33" t="s">
        <v>24</v>
      </c>
      <c r="D115" s="41"/>
      <c r="E115" s="41"/>
      <c r="F115" s="28" t="str">
        <f>E15</f>
        <v>Statutární město Opava</v>
      </c>
      <c r="G115" s="41"/>
      <c r="H115" s="41"/>
      <c r="I115" s="33" t="s">
        <v>30</v>
      </c>
      <c r="J115" s="37" t="str">
        <f>E21</f>
        <v>ARCHITEKTONICKÁ KANCELÁŘ CHVÁTAL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28</v>
      </c>
      <c r="D116" s="41"/>
      <c r="E116" s="41"/>
      <c r="F116" s="28" t="str">
        <f>IF(E18="","",E18)</f>
        <v>Vyplň údaj</v>
      </c>
      <c r="G116" s="41"/>
      <c r="H116" s="41"/>
      <c r="I116" s="33" t="s">
        <v>33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1" customFormat="1" ht="29.28" customHeight="1">
      <c r="A118" s="192"/>
      <c r="B118" s="193"/>
      <c r="C118" s="194" t="s">
        <v>142</v>
      </c>
      <c r="D118" s="195" t="s">
        <v>61</v>
      </c>
      <c r="E118" s="195" t="s">
        <v>57</v>
      </c>
      <c r="F118" s="195" t="s">
        <v>58</v>
      </c>
      <c r="G118" s="195" t="s">
        <v>143</v>
      </c>
      <c r="H118" s="195" t="s">
        <v>144</v>
      </c>
      <c r="I118" s="195" t="s">
        <v>145</v>
      </c>
      <c r="J118" s="195" t="s">
        <v>119</v>
      </c>
      <c r="K118" s="196" t="s">
        <v>146</v>
      </c>
      <c r="L118" s="197"/>
      <c r="M118" s="101" t="s">
        <v>1</v>
      </c>
      <c r="N118" s="102" t="s">
        <v>40</v>
      </c>
      <c r="O118" s="102" t="s">
        <v>147</v>
      </c>
      <c r="P118" s="102" t="s">
        <v>148</v>
      </c>
      <c r="Q118" s="102" t="s">
        <v>149</v>
      </c>
      <c r="R118" s="102" t="s">
        <v>150</v>
      </c>
      <c r="S118" s="102" t="s">
        <v>151</v>
      </c>
      <c r="T118" s="103" t="s">
        <v>152</v>
      </c>
      <c r="U118" s="192"/>
      <c r="V118" s="192"/>
      <c r="W118" s="192"/>
      <c r="X118" s="192"/>
      <c r="Y118" s="192"/>
      <c r="Z118" s="192"/>
      <c r="AA118" s="192"/>
      <c r="AB118" s="192"/>
      <c r="AC118" s="192"/>
      <c r="AD118" s="192"/>
      <c r="AE118" s="192"/>
    </row>
    <row r="119" s="2" customFormat="1" ht="22.8" customHeight="1">
      <c r="A119" s="39"/>
      <c r="B119" s="40"/>
      <c r="C119" s="108" t="s">
        <v>153</v>
      </c>
      <c r="D119" s="41"/>
      <c r="E119" s="41"/>
      <c r="F119" s="41"/>
      <c r="G119" s="41"/>
      <c r="H119" s="41"/>
      <c r="I119" s="41"/>
      <c r="J119" s="198">
        <f>BK119</f>
        <v>0</v>
      </c>
      <c r="K119" s="41"/>
      <c r="L119" s="45"/>
      <c r="M119" s="104"/>
      <c r="N119" s="199"/>
      <c r="O119" s="105"/>
      <c r="P119" s="200">
        <f>P120+P140+P325</f>
        <v>0</v>
      </c>
      <c r="Q119" s="105"/>
      <c r="R119" s="200">
        <f>R120+R140+R325</f>
        <v>0</v>
      </c>
      <c r="S119" s="105"/>
      <c r="T119" s="201">
        <f>T120+T140+T325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75</v>
      </c>
      <c r="AU119" s="18" t="s">
        <v>121</v>
      </c>
      <c r="BK119" s="202">
        <f>BK120+BK140+BK325</f>
        <v>0</v>
      </c>
    </row>
    <row r="120" s="12" customFormat="1" ht="25.92" customHeight="1">
      <c r="A120" s="12"/>
      <c r="B120" s="203"/>
      <c r="C120" s="204"/>
      <c r="D120" s="205" t="s">
        <v>75</v>
      </c>
      <c r="E120" s="206" t="s">
        <v>385</v>
      </c>
      <c r="F120" s="206" t="s">
        <v>2153</v>
      </c>
      <c r="G120" s="204"/>
      <c r="H120" s="204"/>
      <c r="I120" s="207"/>
      <c r="J120" s="208">
        <f>BK120</f>
        <v>0</v>
      </c>
      <c r="K120" s="204"/>
      <c r="L120" s="209"/>
      <c r="M120" s="210"/>
      <c r="N120" s="211"/>
      <c r="O120" s="211"/>
      <c r="P120" s="212">
        <f>SUM(P121:P139)</f>
        <v>0</v>
      </c>
      <c r="Q120" s="211"/>
      <c r="R120" s="212">
        <f>SUM(R121:R139)</f>
        <v>0</v>
      </c>
      <c r="S120" s="211"/>
      <c r="T120" s="213">
        <f>SUM(T121:T139)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4" t="s">
        <v>84</v>
      </c>
      <c r="AT120" s="215" t="s">
        <v>75</v>
      </c>
      <c r="AU120" s="215" t="s">
        <v>76</v>
      </c>
      <c r="AY120" s="214" t="s">
        <v>156</v>
      </c>
      <c r="BK120" s="216">
        <f>SUM(BK121:BK139)</f>
        <v>0</v>
      </c>
    </row>
    <row r="121" s="2" customFormat="1" ht="21.75" customHeight="1">
      <c r="A121" s="39"/>
      <c r="B121" s="40"/>
      <c r="C121" s="219" t="s">
        <v>84</v>
      </c>
      <c r="D121" s="219" t="s">
        <v>159</v>
      </c>
      <c r="E121" s="220" t="s">
        <v>2154</v>
      </c>
      <c r="F121" s="221" t="s">
        <v>2155</v>
      </c>
      <c r="G121" s="222" t="s">
        <v>539</v>
      </c>
      <c r="H121" s="223">
        <v>1</v>
      </c>
      <c r="I121" s="224"/>
      <c r="J121" s="225">
        <f>ROUND(I121*H121,2)</f>
        <v>0</v>
      </c>
      <c r="K121" s="221" t="s">
        <v>1</v>
      </c>
      <c r="L121" s="45"/>
      <c r="M121" s="226" t="s">
        <v>1</v>
      </c>
      <c r="N121" s="227" t="s">
        <v>41</v>
      </c>
      <c r="O121" s="92"/>
      <c r="P121" s="228">
        <f>O121*H121</f>
        <v>0</v>
      </c>
      <c r="Q121" s="228">
        <v>0</v>
      </c>
      <c r="R121" s="228">
        <f>Q121*H121</f>
        <v>0</v>
      </c>
      <c r="S121" s="228">
        <v>0</v>
      </c>
      <c r="T121" s="22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0" t="s">
        <v>164</v>
      </c>
      <c r="AT121" s="230" t="s">
        <v>159</v>
      </c>
      <c r="AU121" s="230" t="s">
        <v>84</v>
      </c>
      <c r="AY121" s="18" t="s">
        <v>156</v>
      </c>
      <c r="BE121" s="231">
        <f>IF(N121="základní",J121,0)</f>
        <v>0</v>
      </c>
      <c r="BF121" s="231">
        <f>IF(N121="snížená",J121,0)</f>
        <v>0</v>
      </c>
      <c r="BG121" s="231">
        <f>IF(N121="zákl. přenesená",J121,0)</f>
        <v>0</v>
      </c>
      <c r="BH121" s="231">
        <f>IF(N121="sníž. přenesená",J121,0)</f>
        <v>0</v>
      </c>
      <c r="BI121" s="231">
        <f>IF(N121="nulová",J121,0)</f>
        <v>0</v>
      </c>
      <c r="BJ121" s="18" t="s">
        <v>84</v>
      </c>
      <c r="BK121" s="231">
        <f>ROUND(I121*H121,2)</f>
        <v>0</v>
      </c>
      <c r="BL121" s="18" t="s">
        <v>164</v>
      </c>
      <c r="BM121" s="230" t="s">
        <v>86</v>
      </c>
    </row>
    <row r="122" s="2" customFormat="1">
      <c r="A122" s="39"/>
      <c r="B122" s="40"/>
      <c r="C122" s="41"/>
      <c r="D122" s="232" t="s">
        <v>166</v>
      </c>
      <c r="E122" s="41"/>
      <c r="F122" s="233" t="s">
        <v>2155</v>
      </c>
      <c r="G122" s="41"/>
      <c r="H122" s="41"/>
      <c r="I122" s="234"/>
      <c r="J122" s="41"/>
      <c r="K122" s="41"/>
      <c r="L122" s="45"/>
      <c r="M122" s="235"/>
      <c r="N122" s="23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166</v>
      </c>
      <c r="AU122" s="18" t="s">
        <v>84</v>
      </c>
    </row>
    <row r="123" s="2" customFormat="1">
      <c r="A123" s="39"/>
      <c r="B123" s="40"/>
      <c r="C123" s="41"/>
      <c r="D123" s="232" t="s">
        <v>1844</v>
      </c>
      <c r="E123" s="41"/>
      <c r="F123" s="297" t="s">
        <v>2156</v>
      </c>
      <c r="G123" s="41"/>
      <c r="H123" s="41"/>
      <c r="I123" s="234"/>
      <c r="J123" s="41"/>
      <c r="K123" s="41"/>
      <c r="L123" s="45"/>
      <c r="M123" s="235"/>
      <c r="N123" s="236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1844</v>
      </c>
      <c r="AU123" s="18" t="s">
        <v>84</v>
      </c>
    </row>
    <row r="124" s="2" customFormat="1" ht="16.5" customHeight="1">
      <c r="A124" s="39"/>
      <c r="B124" s="40"/>
      <c r="C124" s="219" t="s">
        <v>86</v>
      </c>
      <c r="D124" s="219" t="s">
        <v>159</v>
      </c>
      <c r="E124" s="220" t="s">
        <v>2157</v>
      </c>
      <c r="F124" s="221" t="s">
        <v>2158</v>
      </c>
      <c r="G124" s="222" t="s">
        <v>539</v>
      </c>
      <c r="H124" s="223">
        <v>187</v>
      </c>
      <c r="I124" s="224"/>
      <c r="J124" s="225">
        <f>ROUND(I124*H124,2)</f>
        <v>0</v>
      </c>
      <c r="K124" s="221" t="s">
        <v>1</v>
      </c>
      <c r="L124" s="45"/>
      <c r="M124" s="226" t="s">
        <v>1</v>
      </c>
      <c r="N124" s="227" t="s">
        <v>41</v>
      </c>
      <c r="O124" s="92"/>
      <c r="P124" s="228">
        <f>O124*H124</f>
        <v>0</v>
      </c>
      <c r="Q124" s="228">
        <v>0</v>
      </c>
      <c r="R124" s="228">
        <f>Q124*H124</f>
        <v>0</v>
      </c>
      <c r="S124" s="228">
        <v>0</v>
      </c>
      <c r="T124" s="22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0" t="s">
        <v>164</v>
      </c>
      <c r="AT124" s="230" t="s">
        <v>159</v>
      </c>
      <c r="AU124" s="230" t="s">
        <v>84</v>
      </c>
      <c r="AY124" s="18" t="s">
        <v>156</v>
      </c>
      <c r="BE124" s="231">
        <f>IF(N124="základní",J124,0)</f>
        <v>0</v>
      </c>
      <c r="BF124" s="231">
        <f>IF(N124="snížená",J124,0)</f>
        <v>0</v>
      </c>
      <c r="BG124" s="231">
        <f>IF(N124="zákl. přenesená",J124,0)</f>
        <v>0</v>
      </c>
      <c r="BH124" s="231">
        <f>IF(N124="sníž. přenesená",J124,0)</f>
        <v>0</v>
      </c>
      <c r="BI124" s="231">
        <f>IF(N124="nulová",J124,0)</f>
        <v>0</v>
      </c>
      <c r="BJ124" s="18" t="s">
        <v>84</v>
      </c>
      <c r="BK124" s="231">
        <f>ROUND(I124*H124,2)</f>
        <v>0</v>
      </c>
      <c r="BL124" s="18" t="s">
        <v>164</v>
      </c>
      <c r="BM124" s="230" t="s">
        <v>164</v>
      </c>
    </row>
    <row r="125" s="2" customFormat="1">
      <c r="A125" s="39"/>
      <c r="B125" s="40"/>
      <c r="C125" s="41"/>
      <c r="D125" s="232" t="s">
        <v>166</v>
      </c>
      <c r="E125" s="41"/>
      <c r="F125" s="233" t="s">
        <v>2158</v>
      </c>
      <c r="G125" s="41"/>
      <c r="H125" s="41"/>
      <c r="I125" s="234"/>
      <c r="J125" s="41"/>
      <c r="K125" s="41"/>
      <c r="L125" s="45"/>
      <c r="M125" s="235"/>
      <c r="N125" s="23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166</v>
      </c>
      <c r="AU125" s="18" t="s">
        <v>84</v>
      </c>
    </row>
    <row r="126" s="2" customFormat="1">
      <c r="A126" s="39"/>
      <c r="B126" s="40"/>
      <c r="C126" s="41"/>
      <c r="D126" s="232" t="s">
        <v>1844</v>
      </c>
      <c r="E126" s="41"/>
      <c r="F126" s="297" t="s">
        <v>2159</v>
      </c>
      <c r="G126" s="41"/>
      <c r="H126" s="41"/>
      <c r="I126" s="234"/>
      <c r="J126" s="41"/>
      <c r="K126" s="41"/>
      <c r="L126" s="45"/>
      <c r="M126" s="235"/>
      <c r="N126" s="23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1844</v>
      </c>
      <c r="AU126" s="18" t="s">
        <v>84</v>
      </c>
    </row>
    <row r="127" s="2" customFormat="1" ht="16.5" customHeight="1">
      <c r="A127" s="39"/>
      <c r="B127" s="40"/>
      <c r="C127" s="219" t="s">
        <v>233</v>
      </c>
      <c r="D127" s="219" t="s">
        <v>159</v>
      </c>
      <c r="E127" s="220" t="s">
        <v>2160</v>
      </c>
      <c r="F127" s="221" t="s">
        <v>2161</v>
      </c>
      <c r="G127" s="222" t="s">
        <v>311</v>
      </c>
      <c r="H127" s="223">
        <v>900</v>
      </c>
      <c r="I127" s="224"/>
      <c r="J127" s="225">
        <f>ROUND(I127*H127,2)</f>
        <v>0</v>
      </c>
      <c r="K127" s="221" t="s">
        <v>1</v>
      </c>
      <c r="L127" s="45"/>
      <c r="M127" s="226" t="s">
        <v>1</v>
      </c>
      <c r="N127" s="227" t="s">
        <v>41</v>
      </c>
      <c r="O127" s="92"/>
      <c r="P127" s="228">
        <f>O127*H127</f>
        <v>0</v>
      </c>
      <c r="Q127" s="228">
        <v>0</v>
      </c>
      <c r="R127" s="228">
        <f>Q127*H127</f>
        <v>0</v>
      </c>
      <c r="S127" s="228">
        <v>0</v>
      </c>
      <c r="T127" s="22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0" t="s">
        <v>164</v>
      </c>
      <c r="AT127" s="230" t="s">
        <v>159</v>
      </c>
      <c r="AU127" s="230" t="s">
        <v>84</v>
      </c>
      <c r="AY127" s="18" t="s">
        <v>156</v>
      </c>
      <c r="BE127" s="231">
        <f>IF(N127="základní",J127,0)</f>
        <v>0</v>
      </c>
      <c r="BF127" s="231">
        <f>IF(N127="snížená",J127,0)</f>
        <v>0</v>
      </c>
      <c r="BG127" s="231">
        <f>IF(N127="zákl. přenesená",J127,0)</f>
        <v>0</v>
      </c>
      <c r="BH127" s="231">
        <f>IF(N127="sníž. přenesená",J127,0)</f>
        <v>0</v>
      </c>
      <c r="BI127" s="231">
        <f>IF(N127="nulová",J127,0)</f>
        <v>0</v>
      </c>
      <c r="BJ127" s="18" t="s">
        <v>84</v>
      </c>
      <c r="BK127" s="231">
        <f>ROUND(I127*H127,2)</f>
        <v>0</v>
      </c>
      <c r="BL127" s="18" t="s">
        <v>164</v>
      </c>
      <c r="BM127" s="230" t="s">
        <v>306</v>
      </c>
    </row>
    <row r="128" s="2" customFormat="1">
      <c r="A128" s="39"/>
      <c r="B128" s="40"/>
      <c r="C128" s="41"/>
      <c r="D128" s="232" t="s">
        <v>166</v>
      </c>
      <c r="E128" s="41"/>
      <c r="F128" s="233" t="s">
        <v>2161</v>
      </c>
      <c r="G128" s="41"/>
      <c r="H128" s="41"/>
      <c r="I128" s="234"/>
      <c r="J128" s="41"/>
      <c r="K128" s="41"/>
      <c r="L128" s="45"/>
      <c r="M128" s="235"/>
      <c r="N128" s="23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166</v>
      </c>
      <c r="AU128" s="18" t="s">
        <v>84</v>
      </c>
    </row>
    <row r="129" s="2" customFormat="1">
      <c r="A129" s="39"/>
      <c r="B129" s="40"/>
      <c r="C129" s="41"/>
      <c r="D129" s="232" t="s">
        <v>1844</v>
      </c>
      <c r="E129" s="41"/>
      <c r="F129" s="297" t="s">
        <v>2162</v>
      </c>
      <c r="G129" s="41"/>
      <c r="H129" s="41"/>
      <c r="I129" s="234"/>
      <c r="J129" s="41"/>
      <c r="K129" s="41"/>
      <c r="L129" s="45"/>
      <c r="M129" s="235"/>
      <c r="N129" s="23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1844</v>
      </c>
      <c r="AU129" s="18" t="s">
        <v>84</v>
      </c>
    </row>
    <row r="130" s="2" customFormat="1" ht="16.5" customHeight="1">
      <c r="A130" s="39"/>
      <c r="B130" s="40"/>
      <c r="C130" s="219" t="s">
        <v>164</v>
      </c>
      <c r="D130" s="219" t="s">
        <v>159</v>
      </c>
      <c r="E130" s="220" t="s">
        <v>2163</v>
      </c>
      <c r="F130" s="221" t="s">
        <v>2164</v>
      </c>
      <c r="G130" s="222" t="s">
        <v>311</v>
      </c>
      <c r="H130" s="223">
        <v>600</v>
      </c>
      <c r="I130" s="224"/>
      <c r="J130" s="225">
        <f>ROUND(I130*H130,2)</f>
        <v>0</v>
      </c>
      <c r="K130" s="221" t="s">
        <v>1</v>
      </c>
      <c r="L130" s="45"/>
      <c r="M130" s="226" t="s">
        <v>1</v>
      </c>
      <c r="N130" s="227" t="s">
        <v>41</v>
      </c>
      <c r="O130" s="92"/>
      <c r="P130" s="228">
        <f>O130*H130</f>
        <v>0</v>
      </c>
      <c r="Q130" s="228">
        <v>0</v>
      </c>
      <c r="R130" s="228">
        <f>Q130*H130</f>
        <v>0</v>
      </c>
      <c r="S130" s="228">
        <v>0</v>
      </c>
      <c r="T130" s="22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0" t="s">
        <v>164</v>
      </c>
      <c r="AT130" s="230" t="s">
        <v>159</v>
      </c>
      <c r="AU130" s="230" t="s">
        <v>84</v>
      </c>
      <c r="AY130" s="18" t="s">
        <v>156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8" t="s">
        <v>84</v>
      </c>
      <c r="BK130" s="231">
        <f>ROUND(I130*H130,2)</f>
        <v>0</v>
      </c>
      <c r="BL130" s="18" t="s">
        <v>164</v>
      </c>
      <c r="BM130" s="230" t="s">
        <v>176</v>
      </c>
    </row>
    <row r="131" s="2" customFormat="1">
      <c r="A131" s="39"/>
      <c r="B131" s="40"/>
      <c r="C131" s="41"/>
      <c r="D131" s="232" t="s">
        <v>166</v>
      </c>
      <c r="E131" s="41"/>
      <c r="F131" s="233" t="s">
        <v>2164</v>
      </c>
      <c r="G131" s="41"/>
      <c r="H131" s="41"/>
      <c r="I131" s="234"/>
      <c r="J131" s="41"/>
      <c r="K131" s="41"/>
      <c r="L131" s="45"/>
      <c r="M131" s="235"/>
      <c r="N131" s="23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166</v>
      </c>
      <c r="AU131" s="18" t="s">
        <v>84</v>
      </c>
    </row>
    <row r="132" s="2" customFormat="1">
      <c r="A132" s="39"/>
      <c r="B132" s="40"/>
      <c r="C132" s="41"/>
      <c r="D132" s="232" t="s">
        <v>1844</v>
      </c>
      <c r="E132" s="41"/>
      <c r="F132" s="297" t="s">
        <v>2165</v>
      </c>
      <c r="G132" s="41"/>
      <c r="H132" s="41"/>
      <c r="I132" s="234"/>
      <c r="J132" s="41"/>
      <c r="K132" s="41"/>
      <c r="L132" s="45"/>
      <c r="M132" s="235"/>
      <c r="N132" s="23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1844</v>
      </c>
      <c r="AU132" s="18" t="s">
        <v>84</v>
      </c>
    </row>
    <row r="133" s="2" customFormat="1" ht="16.5" customHeight="1">
      <c r="A133" s="39"/>
      <c r="B133" s="40"/>
      <c r="C133" s="219" t="s">
        <v>1510</v>
      </c>
      <c r="D133" s="219" t="s">
        <v>159</v>
      </c>
      <c r="E133" s="220" t="s">
        <v>2166</v>
      </c>
      <c r="F133" s="221" t="s">
        <v>2167</v>
      </c>
      <c r="G133" s="222" t="s">
        <v>311</v>
      </c>
      <c r="H133" s="223">
        <v>250</v>
      </c>
      <c r="I133" s="224"/>
      <c r="J133" s="225">
        <f>ROUND(I133*H133,2)</f>
        <v>0</v>
      </c>
      <c r="K133" s="221" t="s">
        <v>1</v>
      </c>
      <c r="L133" s="45"/>
      <c r="M133" s="226" t="s">
        <v>1</v>
      </c>
      <c r="N133" s="227" t="s">
        <v>41</v>
      </c>
      <c r="O133" s="92"/>
      <c r="P133" s="228">
        <f>O133*H133</f>
        <v>0</v>
      </c>
      <c r="Q133" s="228">
        <v>0</v>
      </c>
      <c r="R133" s="228">
        <f>Q133*H133</f>
        <v>0</v>
      </c>
      <c r="S133" s="228">
        <v>0</v>
      </c>
      <c r="T133" s="22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0" t="s">
        <v>164</v>
      </c>
      <c r="AT133" s="230" t="s">
        <v>159</v>
      </c>
      <c r="AU133" s="230" t="s">
        <v>84</v>
      </c>
      <c r="AY133" s="18" t="s">
        <v>156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8" t="s">
        <v>84</v>
      </c>
      <c r="BK133" s="231">
        <f>ROUND(I133*H133,2)</f>
        <v>0</v>
      </c>
      <c r="BL133" s="18" t="s">
        <v>164</v>
      </c>
      <c r="BM133" s="230" t="s">
        <v>192</v>
      </c>
    </row>
    <row r="134" s="2" customFormat="1">
      <c r="A134" s="39"/>
      <c r="B134" s="40"/>
      <c r="C134" s="41"/>
      <c r="D134" s="232" t="s">
        <v>166</v>
      </c>
      <c r="E134" s="41"/>
      <c r="F134" s="233" t="s">
        <v>2167</v>
      </c>
      <c r="G134" s="41"/>
      <c r="H134" s="41"/>
      <c r="I134" s="234"/>
      <c r="J134" s="41"/>
      <c r="K134" s="41"/>
      <c r="L134" s="45"/>
      <c r="M134" s="235"/>
      <c r="N134" s="23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166</v>
      </c>
      <c r="AU134" s="18" t="s">
        <v>84</v>
      </c>
    </row>
    <row r="135" s="2" customFormat="1">
      <c r="A135" s="39"/>
      <c r="B135" s="40"/>
      <c r="C135" s="41"/>
      <c r="D135" s="232" t="s">
        <v>1844</v>
      </c>
      <c r="E135" s="41"/>
      <c r="F135" s="297" t="s">
        <v>2168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1844</v>
      </c>
      <c r="AU135" s="18" t="s">
        <v>84</v>
      </c>
    </row>
    <row r="136" s="2" customFormat="1" ht="24.15" customHeight="1">
      <c r="A136" s="39"/>
      <c r="B136" s="40"/>
      <c r="C136" s="219" t="s">
        <v>306</v>
      </c>
      <c r="D136" s="219" t="s">
        <v>159</v>
      </c>
      <c r="E136" s="220" t="s">
        <v>2169</v>
      </c>
      <c r="F136" s="221" t="s">
        <v>2170</v>
      </c>
      <c r="G136" s="222" t="s">
        <v>211</v>
      </c>
      <c r="H136" s="223">
        <v>1</v>
      </c>
      <c r="I136" s="224"/>
      <c r="J136" s="225">
        <f>ROUND(I136*H136,2)</f>
        <v>0</v>
      </c>
      <c r="K136" s="221" t="s">
        <v>1</v>
      </c>
      <c r="L136" s="45"/>
      <c r="M136" s="226" t="s">
        <v>1</v>
      </c>
      <c r="N136" s="227" t="s">
        <v>41</v>
      </c>
      <c r="O136" s="92"/>
      <c r="P136" s="228">
        <f>O136*H136</f>
        <v>0</v>
      </c>
      <c r="Q136" s="228">
        <v>0</v>
      </c>
      <c r="R136" s="228">
        <f>Q136*H136</f>
        <v>0</v>
      </c>
      <c r="S136" s="228">
        <v>0</v>
      </c>
      <c r="T136" s="22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0" t="s">
        <v>164</v>
      </c>
      <c r="AT136" s="230" t="s">
        <v>159</v>
      </c>
      <c r="AU136" s="230" t="s">
        <v>84</v>
      </c>
      <c r="AY136" s="18" t="s">
        <v>156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8" t="s">
        <v>84</v>
      </c>
      <c r="BK136" s="231">
        <f>ROUND(I136*H136,2)</f>
        <v>0</v>
      </c>
      <c r="BL136" s="18" t="s">
        <v>164</v>
      </c>
      <c r="BM136" s="230" t="s">
        <v>8</v>
      </c>
    </row>
    <row r="137" s="2" customFormat="1">
      <c r="A137" s="39"/>
      <c r="B137" s="40"/>
      <c r="C137" s="41"/>
      <c r="D137" s="232" t="s">
        <v>166</v>
      </c>
      <c r="E137" s="41"/>
      <c r="F137" s="233" t="s">
        <v>2170</v>
      </c>
      <c r="G137" s="41"/>
      <c r="H137" s="41"/>
      <c r="I137" s="234"/>
      <c r="J137" s="41"/>
      <c r="K137" s="41"/>
      <c r="L137" s="45"/>
      <c r="M137" s="235"/>
      <c r="N137" s="23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166</v>
      </c>
      <c r="AU137" s="18" t="s">
        <v>84</v>
      </c>
    </row>
    <row r="138" s="2" customFormat="1" ht="21.75" customHeight="1">
      <c r="A138" s="39"/>
      <c r="B138" s="40"/>
      <c r="C138" s="219" t="s">
        <v>158</v>
      </c>
      <c r="D138" s="219" t="s">
        <v>159</v>
      </c>
      <c r="E138" s="220" t="s">
        <v>2171</v>
      </c>
      <c r="F138" s="221" t="s">
        <v>2172</v>
      </c>
      <c r="G138" s="222" t="s">
        <v>211</v>
      </c>
      <c r="H138" s="223">
        <v>1</v>
      </c>
      <c r="I138" s="224"/>
      <c r="J138" s="225">
        <f>ROUND(I138*H138,2)</f>
        <v>0</v>
      </c>
      <c r="K138" s="221" t="s">
        <v>1</v>
      </c>
      <c r="L138" s="45"/>
      <c r="M138" s="226" t="s">
        <v>1</v>
      </c>
      <c r="N138" s="227" t="s">
        <v>41</v>
      </c>
      <c r="O138" s="92"/>
      <c r="P138" s="228">
        <f>O138*H138</f>
        <v>0</v>
      </c>
      <c r="Q138" s="228">
        <v>0</v>
      </c>
      <c r="R138" s="228">
        <f>Q138*H138</f>
        <v>0</v>
      </c>
      <c r="S138" s="228">
        <v>0</v>
      </c>
      <c r="T138" s="22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0" t="s">
        <v>164</v>
      </c>
      <c r="AT138" s="230" t="s">
        <v>159</v>
      </c>
      <c r="AU138" s="230" t="s">
        <v>84</v>
      </c>
      <c r="AY138" s="18" t="s">
        <v>156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8" t="s">
        <v>84</v>
      </c>
      <c r="BK138" s="231">
        <f>ROUND(I138*H138,2)</f>
        <v>0</v>
      </c>
      <c r="BL138" s="18" t="s">
        <v>164</v>
      </c>
      <c r="BM138" s="230" t="s">
        <v>223</v>
      </c>
    </row>
    <row r="139" s="2" customFormat="1">
      <c r="A139" s="39"/>
      <c r="B139" s="40"/>
      <c r="C139" s="41"/>
      <c r="D139" s="232" t="s">
        <v>166</v>
      </c>
      <c r="E139" s="41"/>
      <c r="F139" s="233" t="s">
        <v>2172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166</v>
      </c>
      <c r="AU139" s="18" t="s">
        <v>84</v>
      </c>
    </row>
    <row r="140" s="12" customFormat="1" ht="25.92" customHeight="1">
      <c r="A140" s="12"/>
      <c r="B140" s="203"/>
      <c r="C140" s="204"/>
      <c r="D140" s="205" t="s">
        <v>75</v>
      </c>
      <c r="E140" s="206" t="s">
        <v>2173</v>
      </c>
      <c r="F140" s="206" t="s">
        <v>2174</v>
      </c>
      <c r="G140" s="204"/>
      <c r="H140" s="204"/>
      <c r="I140" s="207"/>
      <c r="J140" s="208">
        <f>BK140</f>
        <v>0</v>
      </c>
      <c r="K140" s="204"/>
      <c r="L140" s="209"/>
      <c r="M140" s="210"/>
      <c r="N140" s="211"/>
      <c r="O140" s="211"/>
      <c r="P140" s="212">
        <f>SUM(P141:P324)</f>
        <v>0</v>
      </c>
      <c r="Q140" s="211"/>
      <c r="R140" s="212">
        <f>SUM(R141:R324)</f>
        <v>0</v>
      </c>
      <c r="S140" s="211"/>
      <c r="T140" s="213">
        <f>SUM(T141:T324)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4" t="s">
        <v>84</v>
      </c>
      <c r="AT140" s="215" t="s">
        <v>75</v>
      </c>
      <c r="AU140" s="215" t="s">
        <v>76</v>
      </c>
      <c r="AY140" s="214" t="s">
        <v>156</v>
      </c>
      <c r="BK140" s="216">
        <f>SUM(BK141:BK324)</f>
        <v>0</v>
      </c>
    </row>
    <row r="141" s="2" customFormat="1" ht="24.15" customHeight="1">
      <c r="A141" s="39"/>
      <c r="B141" s="40"/>
      <c r="C141" s="219" t="s">
        <v>176</v>
      </c>
      <c r="D141" s="219" t="s">
        <v>159</v>
      </c>
      <c r="E141" s="220" t="s">
        <v>2175</v>
      </c>
      <c r="F141" s="221" t="s">
        <v>2176</v>
      </c>
      <c r="G141" s="222" t="s">
        <v>311</v>
      </c>
      <c r="H141" s="223">
        <v>60</v>
      </c>
      <c r="I141" s="224"/>
      <c r="J141" s="225">
        <f>ROUND(I141*H141,2)</f>
        <v>0</v>
      </c>
      <c r="K141" s="221" t="s">
        <v>1</v>
      </c>
      <c r="L141" s="45"/>
      <c r="M141" s="226" t="s">
        <v>1</v>
      </c>
      <c r="N141" s="227" t="s">
        <v>41</v>
      </c>
      <c r="O141" s="92"/>
      <c r="P141" s="228">
        <f>O141*H141</f>
        <v>0</v>
      </c>
      <c r="Q141" s="228">
        <v>0</v>
      </c>
      <c r="R141" s="228">
        <f>Q141*H141</f>
        <v>0</v>
      </c>
      <c r="S141" s="228">
        <v>0</v>
      </c>
      <c r="T141" s="22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0" t="s">
        <v>164</v>
      </c>
      <c r="AT141" s="230" t="s">
        <v>159</v>
      </c>
      <c r="AU141" s="230" t="s">
        <v>84</v>
      </c>
      <c r="AY141" s="18" t="s">
        <v>156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8" t="s">
        <v>84</v>
      </c>
      <c r="BK141" s="231">
        <f>ROUND(I141*H141,2)</f>
        <v>0</v>
      </c>
      <c r="BL141" s="18" t="s">
        <v>164</v>
      </c>
      <c r="BM141" s="230" t="s">
        <v>779</v>
      </c>
    </row>
    <row r="142" s="2" customFormat="1">
      <c r="A142" s="39"/>
      <c r="B142" s="40"/>
      <c r="C142" s="41"/>
      <c r="D142" s="232" t="s">
        <v>166</v>
      </c>
      <c r="E142" s="41"/>
      <c r="F142" s="233" t="s">
        <v>2176</v>
      </c>
      <c r="G142" s="41"/>
      <c r="H142" s="41"/>
      <c r="I142" s="234"/>
      <c r="J142" s="41"/>
      <c r="K142" s="41"/>
      <c r="L142" s="45"/>
      <c r="M142" s="235"/>
      <c r="N142" s="23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166</v>
      </c>
      <c r="AU142" s="18" t="s">
        <v>84</v>
      </c>
    </row>
    <row r="143" s="2" customFormat="1">
      <c r="A143" s="39"/>
      <c r="B143" s="40"/>
      <c r="C143" s="41"/>
      <c r="D143" s="232" t="s">
        <v>1844</v>
      </c>
      <c r="E143" s="41"/>
      <c r="F143" s="297" t="s">
        <v>2177</v>
      </c>
      <c r="G143" s="41"/>
      <c r="H143" s="41"/>
      <c r="I143" s="234"/>
      <c r="J143" s="41"/>
      <c r="K143" s="41"/>
      <c r="L143" s="45"/>
      <c r="M143" s="235"/>
      <c r="N143" s="23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1844</v>
      </c>
      <c r="AU143" s="18" t="s">
        <v>84</v>
      </c>
    </row>
    <row r="144" s="2" customFormat="1" ht="24.15" customHeight="1">
      <c r="A144" s="39"/>
      <c r="B144" s="40"/>
      <c r="C144" s="219" t="s">
        <v>184</v>
      </c>
      <c r="D144" s="219" t="s">
        <v>159</v>
      </c>
      <c r="E144" s="220" t="s">
        <v>2178</v>
      </c>
      <c r="F144" s="221" t="s">
        <v>2179</v>
      </c>
      <c r="G144" s="222" t="s">
        <v>311</v>
      </c>
      <c r="H144" s="223">
        <v>100</v>
      </c>
      <c r="I144" s="224"/>
      <c r="J144" s="225">
        <f>ROUND(I144*H144,2)</f>
        <v>0</v>
      </c>
      <c r="K144" s="221" t="s">
        <v>1</v>
      </c>
      <c r="L144" s="45"/>
      <c r="M144" s="226" t="s">
        <v>1</v>
      </c>
      <c r="N144" s="227" t="s">
        <v>41</v>
      </c>
      <c r="O144" s="92"/>
      <c r="P144" s="228">
        <f>O144*H144</f>
        <v>0</v>
      </c>
      <c r="Q144" s="228">
        <v>0</v>
      </c>
      <c r="R144" s="228">
        <f>Q144*H144</f>
        <v>0</v>
      </c>
      <c r="S144" s="228">
        <v>0</v>
      </c>
      <c r="T144" s="22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0" t="s">
        <v>164</v>
      </c>
      <c r="AT144" s="230" t="s">
        <v>159</v>
      </c>
      <c r="AU144" s="230" t="s">
        <v>84</v>
      </c>
      <c r="AY144" s="18" t="s">
        <v>156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8" t="s">
        <v>84</v>
      </c>
      <c r="BK144" s="231">
        <f>ROUND(I144*H144,2)</f>
        <v>0</v>
      </c>
      <c r="BL144" s="18" t="s">
        <v>164</v>
      </c>
      <c r="BM144" s="230" t="s">
        <v>1523</v>
      </c>
    </row>
    <row r="145" s="2" customFormat="1">
      <c r="A145" s="39"/>
      <c r="B145" s="40"/>
      <c r="C145" s="41"/>
      <c r="D145" s="232" t="s">
        <v>166</v>
      </c>
      <c r="E145" s="41"/>
      <c r="F145" s="233" t="s">
        <v>2179</v>
      </c>
      <c r="G145" s="41"/>
      <c r="H145" s="41"/>
      <c r="I145" s="234"/>
      <c r="J145" s="41"/>
      <c r="K145" s="41"/>
      <c r="L145" s="45"/>
      <c r="M145" s="235"/>
      <c r="N145" s="23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166</v>
      </c>
      <c r="AU145" s="18" t="s">
        <v>84</v>
      </c>
    </row>
    <row r="146" s="2" customFormat="1">
      <c r="A146" s="39"/>
      <c r="B146" s="40"/>
      <c r="C146" s="41"/>
      <c r="D146" s="232" t="s">
        <v>1844</v>
      </c>
      <c r="E146" s="41"/>
      <c r="F146" s="297" t="s">
        <v>2180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1844</v>
      </c>
      <c r="AU146" s="18" t="s">
        <v>84</v>
      </c>
    </row>
    <row r="147" s="2" customFormat="1" ht="24.15" customHeight="1">
      <c r="A147" s="39"/>
      <c r="B147" s="40"/>
      <c r="C147" s="219" t="s">
        <v>192</v>
      </c>
      <c r="D147" s="219" t="s">
        <v>159</v>
      </c>
      <c r="E147" s="220" t="s">
        <v>2181</v>
      </c>
      <c r="F147" s="221" t="s">
        <v>2390</v>
      </c>
      <c r="G147" s="222" t="s">
        <v>311</v>
      </c>
      <c r="H147" s="223">
        <v>50</v>
      </c>
      <c r="I147" s="224"/>
      <c r="J147" s="225">
        <f>ROUND(I147*H147,2)</f>
        <v>0</v>
      </c>
      <c r="K147" s="221" t="s">
        <v>1</v>
      </c>
      <c r="L147" s="45"/>
      <c r="M147" s="226" t="s">
        <v>1</v>
      </c>
      <c r="N147" s="227" t="s">
        <v>41</v>
      </c>
      <c r="O147" s="92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0" t="s">
        <v>164</v>
      </c>
      <c r="AT147" s="230" t="s">
        <v>159</v>
      </c>
      <c r="AU147" s="230" t="s">
        <v>84</v>
      </c>
      <c r="AY147" s="18" t="s">
        <v>156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8" t="s">
        <v>84</v>
      </c>
      <c r="BK147" s="231">
        <f>ROUND(I147*H147,2)</f>
        <v>0</v>
      </c>
      <c r="BL147" s="18" t="s">
        <v>164</v>
      </c>
      <c r="BM147" s="230" t="s">
        <v>1526</v>
      </c>
    </row>
    <row r="148" s="2" customFormat="1">
      <c r="A148" s="39"/>
      <c r="B148" s="40"/>
      <c r="C148" s="41"/>
      <c r="D148" s="232" t="s">
        <v>166</v>
      </c>
      <c r="E148" s="41"/>
      <c r="F148" s="233" t="s">
        <v>2390</v>
      </c>
      <c r="G148" s="41"/>
      <c r="H148" s="41"/>
      <c r="I148" s="234"/>
      <c r="J148" s="41"/>
      <c r="K148" s="41"/>
      <c r="L148" s="45"/>
      <c r="M148" s="235"/>
      <c r="N148" s="23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166</v>
      </c>
      <c r="AU148" s="18" t="s">
        <v>84</v>
      </c>
    </row>
    <row r="149" s="2" customFormat="1">
      <c r="A149" s="39"/>
      <c r="B149" s="40"/>
      <c r="C149" s="41"/>
      <c r="D149" s="232" t="s">
        <v>1844</v>
      </c>
      <c r="E149" s="41"/>
      <c r="F149" s="297" t="s">
        <v>2183</v>
      </c>
      <c r="G149" s="41"/>
      <c r="H149" s="41"/>
      <c r="I149" s="234"/>
      <c r="J149" s="41"/>
      <c r="K149" s="41"/>
      <c r="L149" s="45"/>
      <c r="M149" s="235"/>
      <c r="N149" s="23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1844</v>
      </c>
      <c r="AU149" s="18" t="s">
        <v>84</v>
      </c>
    </row>
    <row r="150" s="2" customFormat="1" ht="16.5" customHeight="1">
      <c r="A150" s="39"/>
      <c r="B150" s="40"/>
      <c r="C150" s="219" t="s">
        <v>200</v>
      </c>
      <c r="D150" s="219" t="s">
        <v>159</v>
      </c>
      <c r="E150" s="220" t="s">
        <v>2184</v>
      </c>
      <c r="F150" s="221" t="s">
        <v>2185</v>
      </c>
      <c r="G150" s="222" t="s">
        <v>311</v>
      </c>
      <c r="H150" s="223">
        <v>100</v>
      </c>
      <c r="I150" s="224"/>
      <c r="J150" s="225">
        <f>ROUND(I150*H150,2)</f>
        <v>0</v>
      </c>
      <c r="K150" s="221" t="s">
        <v>1</v>
      </c>
      <c r="L150" s="45"/>
      <c r="M150" s="226" t="s">
        <v>1</v>
      </c>
      <c r="N150" s="227" t="s">
        <v>41</v>
      </c>
      <c r="O150" s="92"/>
      <c r="P150" s="228">
        <f>O150*H150</f>
        <v>0</v>
      </c>
      <c r="Q150" s="228">
        <v>0</v>
      </c>
      <c r="R150" s="228">
        <f>Q150*H150</f>
        <v>0</v>
      </c>
      <c r="S150" s="228">
        <v>0</v>
      </c>
      <c r="T150" s="22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0" t="s">
        <v>164</v>
      </c>
      <c r="AT150" s="230" t="s">
        <v>159</v>
      </c>
      <c r="AU150" s="230" t="s">
        <v>84</v>
      </c>
      <c r="AY150" s="18" t="s">
        <v>156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8" t="s">
        <v>84</v>
      </c>
      <c r="BK150" s="231">
        <f>ROUND(I150*H150,2)</f>
        <v>0</v>
      </c>
      <c r="BL150" s="18" t="s">
        <v>164</v>
      </c>
      <c r="BM150" s="230" t="s">
        <v>1401</v>
      </c>
    </row>
    <row r="151" s="2" customFormat="1">
      <c r="A151" s="39"/>
      <c r="B151" s="40"/>
      <c r="C151" s="41"/>
      <c r="D151" s="232" t="s">
        <v>166</v>
      </c>
      <c r="E151" s="41"/>
      <c r="F151" s="233" t="s">
        <v>2185</v>
      </c>
      <c r="G151" s="41"/>
      <c r="H151" s="41"/>
      <c r="I151" s="234"/>
      <c r="J151" s="41"/>
      <c r="K151" s="41"/>
      <c r="L151" s="45"/>
      <c r="M151" s="235"/>
      <c r="N151" s="23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166</v>
      </c>
      <c r="AU151" s="18" t="s">
        <v>84</v>
      </c>
    </row>
    <row r="152" s="2" customFormat="1">
      <c r="A152" s="39"/>
      <c r="B152" s="40"/>
      <c r="C152" s="41"/>
      <c r="D152" s="232" t="s">
        <v>1844</v>
      </c>
      <c r="E152" s="41"/>
      <c r="F152" s="297" t="s">
        <v>2186</v>
      </c>
      <c r="G152" s="41"/>
      <c r="H152" s="41"/>
      <c r="I152" s="234"/>
      <c r="J152" s="41"/>
      <c r="K152" s="41"/>
      <c r="L152" s="45"/>
      <c r="M152" s="235"/>
      <c r="N152" s="23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1844</v>
      </c>
      <c r="AU152" s="18" t="s">
        <v>84</v>
      </c>
    </row>
    <row r="153" s="2" customFormat="1" ht="21.75" customHeight="1">
      <c r="A153" s="39"/>
      <c r="B153" s="40"/>
      <c r="C153" s="219" t="s">
        <v>8</v>
      </c>
      <c r="D153" s="219" t="s">
        <v>159</v>
      </c>
      <c r="E153" s="220" t="s">
        <v>2391</v>
      </c>
      <c r="F153" s="221" t="s">
        <v>2392</v>
      </c>
      <c r="G153" s="222" t="s">
        <v>539</v>
      </c>
      <c r="H153" s="223">
        <v>2</v>
      </c>
      <c r="I153" s="224"/>
      <c r="J153" s="225">
        <f>ROUND(I153*H153,2)</f>
        <v>0</v>
      </c>
      <c r="K153" s="221" t="s">
        <v>1</v>
      </c>
      <c r="L153" s="45"/>
      <c r="M153" s="226" t="s">
        <v>1</v>
      </c>
      <c r="N153" s="227" t="s">
        <v>41</v>
      </c>
      <c r="O153" s="92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0" t="s">
        <v>164</v>
      </c>
      <c r="AT153" s="230" t="s">
        <v>159</v>
      </c>
      <c r="AU153" s="230" t="s">
        <v>84</v>
      </c>
      <c r="AY153" s="18" t="s">
        <v>156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8" t="s">
        <v>84</v>
      </c>
      <c r="BK153" s="231">
        <f>ROUND(I153*H153,2)</f>
        <v>0</v>
      </c>
      <c r="BL153" s="18" t="s">
        <v>164</v>
      </c>
      <c r="BM153" s="230" t="s">
        <v>1531</v>
      </c>
    </row>
    <row r="154" s="2" customFormat="1">
      <c r="A154" s="39"/>
      <c r="B154" s="40"/>
      <c r="C154" s="41"/>
      <c r="D154" s="232" t="s">
        <v>166</v>
      </c>
      <c r="E154" s="41"/>
      <c r="F154" s="233" t="s">
        <v>2392</v>
      </c>
      <c r="G154" s="41"/>
      <c r="H154" s="41"/>
      <c r="I154" s="234"/>
      <c r="J154" s="41"/>
      <c r="K154" s="41"/>
      <c r="L154" s="45"/>
      <c r="M154" s="235"/>
      <c r="N154" s="23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166</v>
      </c>
      <c r="AU154" s="18" t="s">
        <v>84</v>
      </c>
    </row>
    <row r="155" s="2" customFormat="1">
      <c r="A155" s="39"/>
      <c r="B155" s="40"/>
      <c r="C155" s="41"/>
      <c r="D155" s="232" t="s">
        <v>1844</v>
      </c>
      <c r="E155" s="41"/>
      <c r="F155" s="297" t="s">
        <v>2393</v>
      </c>
      <c r="G155" s="41"/>
      <c r="H155" s="41"/>
      <c r="I155" s="234"/>
      <c r="J155" s="41"/>
      <c r="K155" s="41"/>
      <c r="L155" s="45"/>
      <c r="M155" s="235"/>
      <c r="N155" s="23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1844</v>
      </c>
      <c r="AU155" s="18" t="s">
        <v>84</v>
      </c>
    </row>
    <row r="156" s="2" customFormat="1" ht="24.15" customHeight="1">
      <c r="A156" s="39"/>
      <c r="B156" s="40"/>
      <c r="C156" s="219" t="s">
        <v>216</v>
      </c>
      <c r="D156" s="219" t="s">
        <v>159</v>
      </c>
      <c r="E156" s="220" t="s">
        <v>2187</v>
      </c>
      <c r="F156" s="221" t="s">
        <v>2188</v>
      </c>
      <c r="G156" s="222" t="s">
        <v>539</v>
      </c>
      <c r="H156" s="223">
        <v>137</v>
      </c>
      <c r="I156" s="224"/>
      <c r="J156" s="225">
        <f>ROUND(I156*H156,2)</f>
        <v>0</v>
      </c>
      <c r="K156" s="221" t="s">
        <v>1</v>
      </c>
      <c r="L156" s="45"/>
      <c r="M156" s="226" t="s">
        <v>1</v>
      </c>
      <c r="N156" s="227" t="s">
        <v>41</v>
      </c>
      <c r="O156" s="92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0" t="s">
        <v>164</v>
      </c>
      <c r="AT156" s="230" t="s">
        <v>159</v>
      </c>
      <c r="AU156" s="230" t="s">
        <v>84</v>
      </c>
      <c r="AY156" s="18" t="s">
        <v>156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8" t="s">
        <v>84</v>
      </c>
      <c r="BK156" s="231">
        <f>ROUND(I156*H156,2)</f>
        <v>0</v>
      </c>
      <c r="BL156" s="18" t="s">
        <v>164</v>
      </c>
      <c r="BM156" s="230" t="s">
        <v>1534</v>
      </c>
    </row>
    <row r="157" s="2" customFormat="1">
      <c r="A157" s="39"/>
      <c r="B157" s="40"/>
      <c r="C157" s="41"/>
      <c r="D157" s="232" t="s">
        <v>166</v>
      </c>
      <c r="E157" s="41"/>
      <c r="F157" s="233" t="s">
        <v>2188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166</v>
      </c>
      <c r="AU157" s="18" t="s">
        <v>84</v>
      </c>
    </row>
    <row r="158" s="2" customFormat="1">
      <c r="A158" s="39"/>
      <c r="B158" s="40"/>
      <c r="C158" s="41"/>
      <c r="D158" s="232" t="s">
        <v>1844</v>
      </c>
      <c r="E158" s="41"/>
      <c r="F158" s="297" t="s">
        <v>2189</v>
      </c>
      <c r="G158" s="41"/>
      <c r="H158" s="41"/>
      <c r="I158" s="234"/>
      <c r="J158" s="41"/>
      <c r="K158" s="41"/>
      <c r="L158" s="45"/>
      <c r="M158" s="235"/>
      <c r="N158" s="23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1844</v>
      </c>
      <c r="AU158" s="18" t="s">
        <v>84</v>
      </c>
    </row>
    <row r="159" s="2" customFormat="1" ht="24.15" customHeight="1">
      <c r="A159" s="39"/>
      <c r="B159" s="40"/>
      <c r="C159" s="219" t="s">
        <v>223</v>
      </c>
      <c r="D159" s="219" t="s">
        <v>159</v>
      </c>
      <c r="E159" s="220" t="s">
        <v>2190</v>
      </c>
      <c r="F159" s="221" t="s">
        <v>2191</v>
      </c>
      <c r="G159" s="222" t="s">
        <v>539</v>
      </c>
      <c r="H159" s="223">
        <v>12</v>
      </c>
      <c r="I159" s="224"/>
      <c r="J159" s="225">
        <f>ROUND(I159*H159,2)</f>
        <v>0</v>
      </c>
      <c r="K159" s="221" t="s">
        <v>1</v>
      </c>
      <c r="L159" s="45"/>
      <c r="M159" s="226" t="s">
        <v>1</v>
      </c>
      <c r="N159" s="227" t="s">
        <v>41</v>
      </c>
      <c r="O159" s="92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0" t="s">
        <v>164</v>
      </c>
      <c r="AT159" s="230" t="s">
        <v>159</v>
      </c>
      <c r="AU159" s="230" t="s">
        <v>84</v>
      </c>
      <c r="AY159" s="18" t="s">
        <v>156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8" t="s">
        <v>84</v>
      </c>
      <c r="BK159" s="231">
        <f>ROUND(I159*H159,2)</f>
        <v>0</v>
      </c>
      <c r="BL159" s="18" t="s">
        <v>164</v>
      </c>
      <c r="BM159" s="230" t="s">
        <v>1537</v>
      </c>
    </row>
    <row r="160" s="2" customFormat="1">
      <c r="A160" s="39"/>
      <c r="B160" s="40"/>
      <c r="C160" s="41"/>
      <c r="D160" s="232" t="s">
        <v>166</v>
      </c>
      <c r="E160" s="41"/>
      <c r="F160" s="233" t="s">
        <v>2191</v>
      </c>
      <c r="G160" s="41"/>
      <c r="H160" s="41"/>
      <c r="I160" s="234"/>
      <c r="J160" s="41"/>
      <c r="K160" s="41"/>
      <c r="L160" s="45"/>
      <c r="M160" s="235"/>
      <c r="N160" s="23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166</v>
      </c>
      <c r="AU160" s="18" t="s">
        <v>84</v>
      </c>
    </row>
    <row r="161" s="2" customFormat="1">
      <c r="A161" s="39"/>
      <c r="B161" s="40"/>
      <c r="C161" s="41"/>
      <c r="D161" s="232" t="s">
        <v>1844</v>
      </c>
      <c r="E161" s="41"/>
      <c r="F161" s="297" t="s">
        <v>2192</v>
      </c>
      <c r="G161" s="41"/>
      <c r="H161" s="41"/>
      <c r="I161" s="234"/>
      <c r="J161" s="41"/>
      <c r="K161" s="41"/>
      <c r="L161" s="45"/>
      <c r="M161" s="235"/>
      <c r="N161" s="23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1844</v>
      </c>
      <c r="AU161" s="18" t="s">
        <v>84</v>
      </c>
    </row>
    <row r="162" s="2" customFormat="1" ht="24.15" customHeight="1">
      <c r="A162" s="39"/>
      <c r="B162" s="40"/>
      <c r="C162" s="219" t="s">
        <v>1538</v>
      </c>
      <c r="D162" s="219" t="s">
        <v>159</v>
      </c>
      <c r="E162" s="220" t="s">
        <v>2193</v>
      </c>
      <c r="F162" s="221" t="s">
        <v>2194</v>
      </c>
      <c r="G162" s="222" t="s">
        <v>539</v>
      </c>
      <c r="H162" s="223">
        <v>1</v>
      </c>
      <c r="I162" s="224"/>
      <c r="J162" s="225">
        <f>ROUND(I162*H162,2)</f>
        <v>0</v>
      </c>
      <c r="K162" s="221" t="s">
        <v>1</v>
      </c>
      <c r="L162" s="45"/>
      <c r="M162" s="226" t="s">
        <v>1</v>
      </c>
      <c r="N162" s="227" t="s">
        <v>41</v>
      </c>
      <c r="O162" s="92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0" t="s">
        <v>164</v>
      </c>
      <c r="AT162" s="230" t="s">
        <v>159</v>
      </c>
      <c r="AU162" s="230" t="s">
        <v>84</v>
      </c>
      <c r="AY162" s="18" t="s">
        <v>156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8" t="s">
        <v>84</v>
      </c>
      <c r="BK162" s="231">
        <f>ROUND(I162*H162,2)</f>
        <v>0</v>
      </c>
      <c r="BL162" s="18" t="s">
        <v>164</v>
      </c>
      <c r="BM162" s="230" t="s">
        <v>247</v>
      </c>
    </row>
    <row r="163" s="2" customFormat="1">
      <c r="A163" s="39"/>
      <c r="B163" s="40"/>
      <c r="C163" s="41"/>
      <c r="D163" s="232" t="s">
        <v>166</v>
      </c>
      <c r="E163" s="41"/>
      <c r="F163" s="233" t="s">
        <v>2194</v>
      </c>
      <c r="G163" s="41"/>
      <c r="H163" s="41"/>
      <c r="I163" s="234"/>
      <c r="J163" s="41"/>
      <c r="K163" s="41"/>
      <c r="L163" s="45"/>
      <c r="M163" s="235"/>
      <c r="N163" s="23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166</v>
      </c>
      <c r="AU163" s="18" t="s">
        <v>84</v>
      </c>
    </row>
    <row r="164" s="2" customFormat="1" ht="16.5" customHeight="1">
      <c r="A164" s="39"/>
      <c r="B164" s="40"/>
      <c r="C164" s="219" t="s">
        <v>779</v>
      </c>
      <c r="D164" s="219" t="s">
        <v>159</v>
      </c>
      <c r="E164" s="220" t="s">
        <v>2394</v>
      </c>
      <c r="F164" s="221" t="s">
        <v>2395</v>
      </c>
      <c r="G164" s="222" t="s">
        <v>539</v>
      </c>
      <c r="H164" s="223">
        <v>1</v>
      </c>
      <c r="I164" s="224"/>
      <c r="J164" s="225">
        <f>ROUND(I164*H164,2)</f>
        <v>0</v>
      </c>
      <c r="K164" s="221" t="s">
        <v>1</v>
      </c>
      <c r="L164" s="45"/>
      <c r="M164" s="226" t="s">
        <v>1</v>
      </c>
      <c r="N164" s="227" t="s">
        <v>41</v>
      </c>
      <c r="O164" s="92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0" t="s">
        <v>164</v>
      </c>
      <c r="AT164" s="230" t="s">
        <v>159</v>
      </c>
      <c r="AU164" s="230" t="s">
        <v>84</v>
      </c>
      <c r="AY164" s="18" t="s">
        <v>156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8" t="s">
        <v>84</v>
      </c>
      <c r="BK164" s="231">
        <f>ROUND(I164*H164,2)</f>
        <v>0</v>
      </c>
      <c r="BL164" s="18" t="s">
        <v>164</v>
      </c>
      <c r="BM164" s="230" t="s">
        <v>787</v>
      </c>
    </row>
    <row r="165" s="2" customFormat="1">
      <c r="A165" s="39"/>
      <c r="B165" s="40"/>
      <c r="C165" s="41"/>
      <c r="D165" s="232" t="s">
        <v>166</v>
      </c>
      <c r="E165" s="41"/>
      <c r="F165" s="233" t="s">
        <v>2395</v>
      </c>
      <c r="G165" s="41"/>
      <c r="H165" s="41"/>
      <c r="I165" s="234"/>
      <c r="J165" s="41"/>
      <c r="K165" s="41"/>
      <c r="L165" s="45"/>
      <c r="M165" s="235"/>
      <c r="N165" s="23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166</v>
      </c>
      <c r="AU165" s="18" t="s">
        <v>84</v>
      </c>
    </row>
    <row r="166" s="2" customFormat="1">
      <c r="A166" s="39"/>
      <c r="B166" s="40"/>
      <c r="C166" s="41"/>
      <c r="D166" s="232" t="s">
        <v>1844</v>
      </c>
      <c r="E166" s="41"/>
      <c r="F166" s="297" t="s">
        <v>2396</v>
      </c>
      <c r="G166" s="41"/>
      <c r="H166" s="41"/>
      <c r="I166" s="234"/>
      <c r="J166" s="41"/>
      <c r="K166" s="41"/>
      <c r="L166" s="45"/>
      <c r="M166" s="235"/>
      <c r="N166" s="23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1844</v>
      </c>
      <c r="AU166" s="18" t="s">
        <v>84</v>
      </c>
    </row>
    <row r="167" s="2" customFormat="1" ht="21.75" customHeight="1">
      <c r="A167" s="39"/>
      <c r="B167" s="40"/>
      <c r="C167" s="219" t="s">
        <v>1544</v>
      </c>
      <c r="D167" s="219" t="s">
        <v>159</v>
      </c>
      <c r="E167" s="220" t="s">
        <v>2195</v>
      </c>
      <c r="F167" s="221" t="s">
        <v>2196</v>
      </c>
      <c r="G167" s="222" t="s">
        <v>311</v>
      </c>
      <c r="H167" s="223">
        <v>246</v>
      </c>
      <c r="I167" s="224"/>
      <c r="J167" s="225">
        <f>ROUND(I167*H167,2)</f>
        <v>0</v>
      </c>
      <c r="K167" s="221" t="s">
        <v>1</v>
      </c>
      <c r="L167" s="45"/>
      <c r="M167" s="226" t="s">
        <v>1</v>
      </c>
      <c r="N167" s="227" t="s">
        <v>41</v>
      </c>
      <c r="O167" s="92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0" t="s">
        <v>164</v>
      </c>
      <c r="AT167" s="230" t="s">
        <v>159</v>
      </c>
      <c r="AU167" s="230" t="s">
        <v>84</v>
      </c>
      <c r="AY167" s="18" t="s">
        <v>156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8" t="s">
        <v>84</v>
      </c>
      <c r="BK167" s="231">
        <f>ROUND(I167*H167,2)</f>
        <v>0</v>
      </c>
      <c r="BL167" s="18" t="s">
        <v>164</v>
      </c>
      <c r="BM167" s="230" t="s">
        <v>1547</v>
      </c>
    </row>
    <row r="168" s="2" customFormat="1">
      <c r="A168" s="39"/>
      <c r="B168" s="40"/>
      <c r="C168" s="41"/>
      <c r="D168" s="232" t="s">
        <v>166</v>
      </c>
      <c r="E168" s="41"/>
      <c r="F168" s="233" t="s">
        <v>2196</v>
      </c>
      <c r="G168" s="41"/>
      <c r="H168" s="41"/>
      <c r="I168" s="234"/>
      <c r="J168" s="41"/>
      <c r="K168" s="41"/>
      <c r="L168" s="45"/>
      <c r="M168" s="235"/>
      <c r="N168" s="23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166</v>
      </c>
      <c r="AU168" s="18" t="s">
        <v>84</v>
      </c>
    </row>
    <row r="169" s="2" customFormat="1">
      <c r="A169" s="39"/>
      <c r="B169" s="40"/>
      <c r="C169" s="41"/>
      <c r="D169" s="232" t="s">
        <v>1844</v>
      </c>
      <c r="E169" s="41"/>
      <c r="F169" s="297" t="s">
        <v>2397</v>
      </c>
      <c r="G169" s="41"/>
      <c r="H169" s="41"/>
      <c r="I169" s="234"/>
      <c r="J169" s="41"/>
      <c r="K169" s="41"/>
      <c r="L169" s="45"/>
      <c r="M169" s="235"/>
      <c r="N169" s="23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1844</v>
      </c>
      <c r="AU169" s="18" t="s">
        <v>84</v>
      </c>
    </row>
    <row r="170" s="2" customFormat="1" ht="21.75" customHeight="1">
      <c r="A170" s="39"/>
      <c r="B170" s="40"/>
      <c r="C170" s="219" t="s">
        <v>1523</v>
      </c>
      <c r="D170" s="219" t="s">
        <v>159</v>
      </c>
      <c r="E170" s="220" t="s">
        <v>2198</v>
      </c>
      <c r="F170" s="221" t="s">
        <v>2199</v>
      </c>
      <c r="G170" s="222" t="s">
        <v>539</v>
      </c>
      <c r="H170" s="223">
        <v>113</v>
      </c>
      <c r="I170" s="224"/>
      <c r="J170" s="225">
        <f>ROUND(I170*H170,2)</f>
        <v>0</v>
      </c>
      <c r="K170" s="221" t="s">
        <v>1</v>
      </c>
      <c r="L170" s="45"/>
      <c r="M170" s="226" t="s">
        <v>1</v>
      </c>
      <c r="N170" s="227" t="s">
        <v>41</v>
      </c>
      <c r="O170" s="92"/>
      <c r="P170" s="228">
        <f>O170*H170</f>
        <v>0</v>
      </c>
      <c r="Q170" s="228">
        <v>0</v>
      </c>
      <c r="R170" s="228">
        <f>Q170*H170</f>
        <v>0</v>
      </c>
      <c r="S170" s="228">
        <v>0</v>
      </c>
      <c r="T170" s="22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0" t="s">
        <v>164</v>
      </c>
      <c r="AT170" s="230" t="s">
        <v>159</v>
      </c>
      <c r="AU170" s="230" t="s">
        <v>84</v>
      </c>
      <c r="AY170" s="18" t="s">
        <v>156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8" t="s">
        <v>84</v>
      </c>
      <c r="BK170" s="231">
        <f>ROUND(I170*H170,2)</f>
        <v>0</v>
      </c>
      <c r="BL170" s="18" t="s">
        <v>164</v>
      </c>
      <c r="BM170" s="230" t="s">
        <v>1550</v>
      </c>
    </row>
    <row r="171" s="2" customFormat="1">
      <c r="A171" s="39"/>
      <c r="B171" s="40"/>
      <c r="C171" s="41"/>
      <c r="D171" s="232" t="s">
        <v>166</v>
      </c>
      <c r="E171" s="41"/>
      <c r="F171" s="233" t="s">
        <v>2199</v>
      </c>
      <c r="G171" s="41"/>
      <c r="H171" s="41"/>
      <c r="I171" s="234"/>
      <c r="J171" s="41"/>
      <c r="K171" s="41"/>
      <c r="L171" s="45"/>
      <c r="M171" s="235"/>
      <c r="N171" s="23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166</v>
      </c>
      <c r="AU171" s="18" t="s">
        <v>84</v>
      </c>
    </row>
    <row r="172" s="2" customFormat="1" ht="21.75" customHeight="1">
      <c r="A172" s="39"/>
      <c r="B172" s="40"/>
      <c r="C172" s="219" t="s">
        <v>1551</v>
      </c>
      <c r="D172" s="219" t="s">
        <v>159</v>
      </c>
      <c r="E172" s="220" t="s">
        <v>2200</v>
      </c>
      <c r="F172" s="221" t="s">
        <v>2201</v>
      </c>
      <c r="G172" s="222" t="s">
        <v>539</v>
      </c>
      <c r="H172" s="223">
        <v>17</v>
      </c>
      <c r="I172" s="224"/>
      <c r="J172" s="225">
        <f>ROUND(I172*H172,2)</f>
        <v>0</v>
      </c>
      <c r="K172" s="221" t="s">
        <v>1</v>
      </c>
      <c r="L172" s="45"/>
      <c r="M172" s="226" t="s">
        <v>1</v>
      </c>
      <c r="N172" s="227" t="s">
        <v>41</v>
      </c>
      <c r="O172" s="92"/>
      <c r="P172" s="228">
        <f>O172*H172</f>
        <v>0</v>
      </c>
      <c r="Q172" s="228">
        <v>0</v>
      </c>
      <c r="R172" s="228">
        <f>Q172*H172</f>
        <v>0</v>
      </c>
      <c r="S172" s="228">
        <v>0</v>
      </c>
      <c r="T172" s="22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0" t="s">
        <v>164</v>
      </c>
      <c r="AT172" s="230" t="s">
        <v>159</v>
      </c>
      <c r="AU172" s="230" t="s">
        <v>84</v>
      </c>
      <c r="AY172" s="18" t="s">
        <v>156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8" t="s">
        <v>84</v>
      </c>
      <c r="BK172" s="231">
        <f>ROUND(I172*H172,2)</f>
        <v>0</v>
      </c>
      <c r="BL172" s="18" t="s">
        <v>164</v>
      </c>
      <c r="BM172" s="230" t="s">
        <v>1554</v>
      </c>
    </row>
    <row r="173" s="2" customFormat="1">
      <c r="A173" s="39"/>
      <c r="B173" s="40"/>
      <c r="C173" s="41"/>
      <c r="D173" s="232" t="s">
        <v>166</v>
      </c>
      <c r="E173" s="41"/>
      <c r="F173" s="233" t="s">
        <v>2201</v>
      </c>
      <c r="G173" s="41"/>
      <c r="H173" s="41"/>
      <c r="I173" s="234"/>
      <c r="J173" s="41"/>
      <c r="K173" s="41"/>
      <c r="L173" s="45"/>
      <c r="M173" s="235"/>
      <c r="N173" s="23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166</v>
      </c>
      <c r="AU173" s="18" t="s">
        <v>84</v>
      </c>
    </row>
    <row r="174" s="2" customFormat="1">
      <c r="A174" s="39"/>
      <c r="B174" s="40"/>
      <c r="C174" s="41"/>
      <c r="D174" s="232" t="s">
        <v>1844</v>
      </c>
      <c r="E174" s="41"/>
      <c r="F174" s="297" t="s">
        <v>2202</v>
      </c>
      <c r="G174" s="41"/>
      <c r="H174" s="41"/>
      <c r="I174" s="234"/>
      <c r="J174" s="41"/>
      <c r="K174" s="41"/>
      <c r="L174" s="45"/>
      <c r="M174" s="235"/>
      <c r="N174" s="23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1844</v>
      </c>
      <c r="AU174" s="18" t="s">
        <v>84</v>
      </c>
    </row>
    <row r="175" s="2" customFormat="1" ht="21.75" customHeight="1">
      <c r="A175" s="39"/>
      <c r="B175" s="40"/>
      <c r="C175" s="219" t="s">
        <v>1526</v>
      </c>
      <c r="D175" s="219" t="s">
        <v>159</v>
      </c>
      <c r="E175" s="220" t="s">
        <v>2203</v>
      </c>
      <c r="F175" s="221" t="s">
        <v>2204</v>
      </c>
      <c r="G175" s="222" t="s">
        <v>539</v>
      </c>
      <c r="H175" s="223">
        <v>29</v>
      </c>
      <c r="I175" s="224"/>
      <c r="J175" s="225">
        <f>ROUND(I175*H175,2)</f>
        <v>0</v>
      </c>
      <c r="K175" s="221" t="s">
        <v>1</v>
      </c>
      <c r="L175" s="45"/>
      <c r="M175" s="226" t="s">
        <v>1</v>
      </c>
      <c r="N175" s="227" t="s">
        <v>41</v>
      </c>
      <c r="O175" s="92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0" t="s">
        <v>164</v>
      </c>
      <c r="AT175" s="230" t="s">
        <v>159</v>
      </c>
      <c r="AU175" s="230" t="s">
        <v>84</v>
      </c>
      <c r="AY175" s="18" t="s">
        <v>156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8" t="s">
        <v>84</v>
      </c>
      <c r="BK175" s="231">
        <f>ROUND(I175*H175,2)</f>
        <v>0</v>
      </c>
      <c r="BL175" s="18" t="s">
        <v>164</v>
      </c>
      <c r="BM175" s="230" t="s">
        <v>1557</v>
      </c>
    </row>
    <row r="176" s="2" customFormat="1">
      <c r="A176" s="39"/>
      <c r="B176" s="40"/>
      <c r="C176" s="41"/>
      <c r="D176" s="232" t="s">
        <v>166</v>
      </c>
      <c r="E176" s="41"/>
      <c r="F176" s="233" t="s">
        <v>2204</v>
      </c>
      <c r="G176" s="41"/>
      <c r="H176" s="41"/>
      <c r="I176" s="234"/>
      <c r="J176" s="41"/>
      <c r="K176" s="41"/>
      <c r="L176" s="45"/>
      <c r="M176" s="235"/>
      <c r="N176" s="23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166</v>
      </c>
      <c r="AU176" s="18" t="s">
        <v>84</v>
      </c>
    </row>
    <row r="177" s="2" customFormat="1">
      <c r="A177" s="39"/>
      <c r="B177" s="40"/>
      <c r="C177" s="41"/>
      <c r="D177" s="232" t="s">
        <v>1844</v>
      </c>
      <c r="E177" s="41"/>
      <c r="F177" s="297" t="s">
        <v>2205</v>
      </c>
      <c r="G177" s="41"/>
      <c r="H177" s="41"/>
      <c r="I177" s="234"/>
      <c r="J177" s="41"/>
      <c r="K177" s="41"/>
      <c r="L177" s="45"/>
      <c r="M177" s="235"/>
      <c r="N177" s="23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1844</v>
      </c>
      <c r="AU177" s="18" t="s">
        <v>84</v>
      </c>
    </row>
    <row r="178" s="2" customFormat="1" ht="21.75" customHeight="1">
      <c r="A178" s="39"/>
      <c r="B178" s="40"/>
      <c r="C178" s="219" t="s">
        <v>7</v>
      </c>
      <c r="D178" s="219" t="s">
        <v>159</v>
      </c>
      <c r="E178" s="220" t="s">
        <v>2206</v>
      </c>
      <c r="F178" s="221" t="s">
        <v>2207</v>
      </c>
      <c r="G178" s="222" t="s">
        <v>539</v>
      </c>
      <c r="H178" s="223">
        <v>6</v>
      </c>
      <c r="I178" s="224"/>
      <c r="J178" s="225">
        <f>ROUND(I178*H178,2)</f>
        <v>0</v>
      </c>
      <c r="K178" s="221" t="s">
        <v>1</v>
      </c>
      <c r="L178" s="45"/>
      <c r="M178" s="226" t="s">
        <v>1</v>
      </c>
      <c r="N178" s="227" t="s">
        <v>41</v>
      </c>
      <c r="O178" s="92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0" t="s">
        <v>164</v>
      </c>
      <c r="AT178" s="230" t="s">
        <v>159</v>
      </c>
      <c r="AU178" s="230" t="s">
        <v>84</v>
      </c>
      <c r="AY178" s="18" t="s">
        <v>156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8" t="s">
        <v>84</v>
      </c>
      <c r="BK178" s="231">
        <f>ROUND(I178*H178,2)</f>
        <v>0</v>
      </c>
      <c r="BL178" s="18" t="s">
        <v>164</v>
      </c>
      <c r="BM178" s="230" t="s">
        <v>1562</v>
      </c>
    </row>
    <row r="179" s="2" customFormat="1">
      <c r="A179" s="39"/>
      <c r="B179" s="40"/>
      <c r="C179" s="41"/>
      <c r="D179" s="232" t="s">
        <v>166</v>
      </c>
      <c r="E179" s="41"/>
      <c r="F179" s="233" t="s">
        <v>2207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166</v>
      </c>
      <c r="AU179" s="18" t="s">
        <v>84</v>
      </c>
    </row>
    <row r="180" s="2" customFormat="1">
      <c r="A180" s="39"/>
      <c r="B180" s="40"/>
      <c r="C180" s="41"/>
      <c r="D180" s="232" t="s">
        <v>1844</v>
      </c>
      <c r="E180" s="41"/>
      <c r="F180" s="297" t="s">
        <v>2208</v>
      </c>
      <c r="G180" s="41"/>
      <c r="H180" s="41"/>
      <c r="I180" s="234"/>
      <c r="J180" s="41"/>
      <c r="K180" s="41"/>
      <c r="L180" s="45"/>
      <c r="M180" s="235"/>
      <c r="N180" s="23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1844</v>
      </c>
      <c r="AU180" s="18" t="s">
        <v>84</v>
      </c>
    </row>
    <row r="181" s="2" customFormat="1" ht="21.75" customHeight="1">
      <c r="A181" s="39"/>
      <c r="B181" s="40"/>
      <c r="C181" s="219" t="s">
        <v>1401</v>
      </c>
      <c r="D181" s="219" t="s">
        <v>159</v>
      </c>
      <c r="E181" s="220" t="s">
        <v>2209</v>
      </c>
      <c r="F181" s="221" t="s">
        <v>2210</v>
      </c>
      <c r="G181" s="222" t="s">
        <v>539</v>
      </c>
      <c r="H181" s="223">
        <v>5</v>
      </c>
      <c r="I181" s="224"/>
      <c r="J181" s="225">
        <f>ROUND(I181*H181,2)</f>
        <v>0</v>
      </c>
      <c r="K181" s="221" t="s">
        <v>1</v>
      </c>
      <c r="L181" s="45"/>
      <c r="M181" s="226" t="s">
        <v>1</v>
      </c>
      <c r="N181" s="227" t="s">
        <v>41</v>
      </c>
      <c r="O181" s="92"/>
      <c r="P181" s="228">
        <f>O181*H181</f>
        <v>0</v>
      </c>
      <c r="Q181" s="228">
        <v>0</v>
      </c>
      <c r="R181" s="228">
        <f>Q181*H181</f>
        <v>0</v>
      </c>
      <c r="S181" s="228">
        <v>0</v>
      </c>
      <c r="T181" s="22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0" t="s">
        <v>164</v>
      </c>
      <c r="AT181" s="230" t="s">
        <v>159</v>
      </c>
      <c r="AU181" s="230" t="s">
        <v>84</v>
      </c>
      <c r="AY181" s="18" t="s">
        <v>156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8" t="s">
        <v>84</v>
      </c>
      <c r="BK181" s="231">
        <f>ROUND(I181*H181,2)</f>
        <v>0</v>
      </c>
      <c r="BL181" s="18" t="s">
        <v>164</v>
      </c>
      <c r="BM181" s="230" t="s">
        <v>1565</v>
      </c>
    </row>
    <row r="182" s="2" customFormat="1">
      <c r="A182" s="39"/>
      <c r="B182" s="40"/>
      <c r="C182" s="41"/>
      <c r="D182" s="232" t="s">
        <v>166</v>
      </c>
      <c r="E182" s="41"/>
      <c r="F182" s="233" t="s">
        <v>2210</v>
      </c>
      <c r="G182" s="41"/>
      <c r="H182" s="41"/>
      <c r="I182" s="234"/>
      <c r="J182" s="41"/>
      <c r="K182" s="41"/>
      <c r="L182" s="45"/>
      <c r="M182" s="235"/>
      <c r="N182" s="23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166</v>
      </c>
      <c r="AU182" s="18" t="s">
        <v>84</v>
      </c>
    </row>
    <row r="183" s="2" customFormat="1" ht="24.15" customHeight="1">
      <c r="A183" s="39"/>
      <c r="B183" s="40"/>
      <c r="C183" s="219" t="s">
        <v>1566</v>
      </c>
      <c r="D183" s="219" t="s">
        <v>159</v>
      </c>
      <c r="E183" s="220" t="s">
        <v>2212</v>
      </c>
      <c r="F183" s="221" t="s">
        <v>2213</v>
      </c>
      <c r="G183" s="222" t="s">
        <v>539</v>
      </c>
      <c r="H183" s="223">
        <v>5</v>
      </c>
      <c r="I183" s="224"/>
      <c r="J183" s="225">
        <f>ROUND(I183*H183,2)</f>
        <v>0</v>
      </c>
      <c r="K183" s="221" t="s">
        <v>1</v>
      </c>
      <c r="L183" s="45"/>
      <c r="M183" s="226" t="s">
        <v>1</v>
      </c>
      <c r="N183" s="227" t="s">
        <v>41</v>
      </c>
      <c r="O183" s="92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0" t="s">
        <v>164</v>
      </c>
      <c r="AT183" s="230" t="s">
        <v>159</v>
      </c>
      <c r="AU183" s="230" t="s">
        <v>84</v>
      </c>
      <c r="AY183" s="18" t="s">
        <v>156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8" t="s">
        <v>84</v>
      </c>
      <c r="BK183" s="231">
        <f>ROUND(I183*H183,2)</f>
        <v>0</v>
      </c>
      <c r="BL183" s="18" t="s">
        <v>164</v>
      </c>
      <c r="BM183" s="230" t="s">
        <v>1569</v>
      </c>
    </row>
    <row r="184" s="2" customFormat="1">
      <c r="A184" s="39"/>
      <c r="B184" s="40"/>
      <c r="C184" s="41"/>
      <c r="D184" s="232" t="s">
        <v>166</v>
      </c>
      <c r="E184" s="41"/>
      <c r="F184" s="233" t="s">
        <v>2213</v>
      </c>
      <c r="G184" s="41"/>
      <c r="H184" s="41"/>
      <c r="I184" s="234"/>
      <c r="J184" s="41"/>
      <c r="K184" s="41"/>
      <c r="L184" s="45"/>
      <c r="M184" s="235"/>
      <c r="N184" s="23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166</v>
      </c>
      <c r="AU184" s="18" t="s">
        <v>84</v>
      </c>
    </row>
    <row r="185" s="2" customFormat="1">
      <c r="A185" s="39"/>
      <c r="B185" s="40"/>
      <c r="C185" s="41"/>
      <c r="D185" s="232" t="s">
        <v>1844</v>
      </c>
      <c r="E185" s="41"/>
      <c r="F185" s="297" t="s">
        <v>2214</v>
      </c>
      <c r="G185" s="41"/>
      <c r="H185" s="41"/>
      <c r="I185" s="234"/>
      <c r="J185" s="41"/>
      <c r="K185" s="41"/>
      <c r="L185" s="45"/>
      <c r="M185" s="235"/>
      <c r="N185" s="23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1844</v>
      </c>
      <c r="AU185" s="18" t="s">
        <v>84</v>
      </c>
    </row>
    <row r="186" s="2" customFormat="1" ht="24.15" customHeight="1">
      <c r="A186" s="39"/>
      <c r="B186" s="40"/>
      <c r="C186" s="219" t="s">
        <v>1531</v>
      </c>
      <c r="D186" s="219" t="s">
        <v>159</v>
      </c>
      <c r="E186" s="220" t="s">
        <v>2215</v>
      </c>
      <c r="F186" s="221" t="s">
        <v>2216</v>
      </c>
      <c r="G186" s="222" t="s">
        <v>539</v>
      </c>
      <c r="H186" s="223">
        <v>3</v>
      </c>
      <c r="I186" s="224"/>
      <c r="J186" s="225">
        <f>ROUND(I186*H186,2)</f>
        <v>0</v>
      </c>
      <c r="K186" s="221" t="s">
        <v>1</v>
      </c>
      <c r="L186" s="45"/>
      <c r="M186" s="226" t="s">
        <v>1</v>
      </c>
      <c r="N186" s="227" t="s">
        <v>41</v>
      </c>
      <c r="O186" s="92"/>
      <c r="P186" s="228">
        <f>O186*H186</f>
        <v>0</v>
      </c>
      <c r="Q186" s="228">
        <v>0</v>
      </c>
      <c r="R186" s="228">
        <f>Q186*H186</f>
        <v>0</v>
      </c>
      <c r="S186" s="228">
        <v>0</v>
      </c>
      <c r="T186" s="22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0" t="s">
        <v>164</v>
      </c>
      <c r="AT186" s="230" t="s">
        <v>159</v>
      </c>
      <c r="AU186" s="230" t="s">
        <v>84</v>
      </c>
      <c r="AY186" s="18" t="s">
        <v>156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8" t="s">
        <v>84</v>
      </c>
      <c r="BK186" s="231">
        <f>ROUND(I186*H186,2)</f>
        <v>0</v>
      </c>
      <c r="BL186" s="18" t="s">
        <v>164</v>
      </c>
      <c r="BM186" s="230" t="s">
        <v>1573</v>
      </c>
    </row>
    <row r="187" s="2" customFormat="1">
      <c r="A187" s="39"/>
      <c r="B187" s="40"/>
      <c r="C187" s="41"/>
      <c r="D187" s="232" t="s">
        <v>166</v>
      </c>
      <c r="E187" s="41"/>
      <c r="F187" s="233" t="s">
        <v>2216</v>
      </c>
      <c r="G187" s="41"/>
      <c r="H187" s="41"/>
      <c r="I187" s="234"/>
      <c r="J187" s="41"/>
      <c r="K187" s="41"/>
      <c r="L187" s="45"/>
      <c r="M187" s="235"/>
      <c r="N187" s="23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166</v>
      </c>
      <c r="AU187" s="18" t="s">
        <v>84</v>
      </c>
    </row>
    <row r="188" s="2" customFormat="1">
      <c r="A188" s="39"/>
      <c r="B188" s="40"/>
      <c r="C188" s="41"/>
      <c r="D188" s="232" t="s">
        <v>1844</v>
      </c>
      <c r="E188" s="41"/>
      <c r="F188" s="297" t="s">
        <v>2214</v>
      </c>
      <c r="G188" s="41"/>
      <c r="H188" s="41"/>
      <c r="I188" s="234"/>
      <c r="J188" s="41"/>
      <c r="K188" s="41"/>
      <c r="L188" s="45"/>
      <c r="M188" s="235"/>
      <c r="N188" s="23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1844</v>
      </c>
      <c r="AU188" s="18" t="s">
        <v>84</v>
      </c>
    </row>
    <row r="189" s="2" customFormat="1" ht="21.75" customHeight="1">
      <c r="A189" s="39"/>
      <c r="B189" s="40"/>
      <c r="C189" s="219" t="s">
        <v>1574</v>
      </c>
      <c r="D189" s="219" t="s">
        <v>159</v>
      </c>
      <c r="E189" s="220" t="s">
        <v>2217</v>
      </c>
      <c r="F189" s="221" t="s">
        <v>2218</v>
      </c>
      <c r="G189" s="222" t="s">
        <v>539</v>
      </c>
      <c r="H189" s="223">
        <v>1</v>
      </c>
      <c r="I189" s="224"/>
      <c r="J189" s="225">
        <f>ROUND(I189*H189,2)</f>
        <v>0</v>
      </c>
      <c r="K189" s="221" t="s">
        <v>1</v>
      </c>
      <c r="L189" s="45"/>
      <c r="M189" s="226" t="s">
        <v>1</v>
      </c>
      <c r="N189" s="227" t="s">
        <v>41</v>
      </c>
      <c r="O189" s="92"/>
      <c r="P189" s="228">
        <f>O189*H189</f>
        <v>0</v>
      </c>
      <c r="Q189" s="228">
        <v>0</v>
      </c>
      <c r="R189" s="228">
        <f>Q189*H189</f>
        <v>0</v>
      </c>
      <c r="S189" s="228">
        <v>0</v>
      </c>
      <c r="T189" s="22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0" t="s">
        <v>164</v>
      </c>
      <c r="AT189" s="230" t="s">
        <v>159</v>
      </c>
      <c r="AU189" s="230" t="s">
        <v>84</v>
      </c>
      <c r="AY189" s="18" t="s">
        <v>156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8" t="s">
        <v>84</v>
      </c>
      <c r="BK189" s="231">
        <f>ROUND(I189*H189,2)</f>
        <v>0</v>
      </c>
      <c r="BL189" s="18" t="s">
        <v>164</v>
      </c>
      <c r="BM189" s="230" t="s">
        <v>1577</v>
      </c>
    </row>
    <row r="190" s="2" customFormat="1">
      <c r="A190" s="39"/>
      <c r="B190" s="40"/>
      <c r="C190" s="41"/>
      <c r="D190" s="232" t="s">
        <v>166</v>
      </c>
      <c r="E190" s="41"/>
      <c r="F190" s="233" t="s">
        <v>2218</v>
      </c>
      <c r="G190" s="41"/>
      <c r="H190" s="41"/>
      <c r="I190" s="234"/>
      <c r="J190" s="41"/>
      <c r="K190" s="41"/>
      <c r="L190" s="45"/>
      <c r="M190" s="235"/>
      <c r="N190" s="23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166</v>
      </c>
      <c r="AU190" s="18" t="s">
        <v>84</v>
      </c>
    </row>
    <row r="191" s="2" customFormat="1">
      <c r="A191" s="39"/>
      <c r="B191" s="40"/>
      <c r="C191" s="41"/>
      <c r="D191" s="232" t="s">
        <v>1844</v>
      </c>
      <c r="E191" s="41"/>
      <c r="F191" s="297" t="s">
        <v>2214</v>
      </c>
      <c r="G191" s="41"/>
      <c r="H191" s="41"/>
      <c r="I191" s="234"/>
      <c r="J191" s="41"/>
      <c r="K191" s="41"/>
      <c r="L191" s="45"/>
      <c r="M191" s="235"/>
      <c r="N191" s="23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1844</v>
      </c>
      <c r="AU191" s="18" t="s">
        <v>84</v>
      </c>
    </row>
    <row r="192" s="2" customFormat="1" ht="16.5" customHeight="1">
      <c r="A192" s="39"/>
      <c r="B192" s="40"/>
      <c r="C192" s="219" t="s">
        <v>1534</v>
      </c>
      <c r="D192" s="219" t="s">
        <v>159</v>
      </c>
      <c r="E192" s="220" t="s">
        <v>2219</v>
      </c>
      <c r="F192" s="221" t="s">
        <v>2220</v>
      </c>
      <c r="G192" s="222" t="s">
        <v>539</v>
      </c>
      <c r="H192" s="223">
        <v>3</v>
      </c>
      <c r="I192" s="224"/>
      <c r="J192" s="225">
        <f>ROUND(I192*H192,2)</f>
        <v>0</v>
      </c>
      <c r="K192" s="221" t="s">
        <v>1</v>
      </c>
      <c r="L192" s="45"/>
      <c r="M192" s="226" t="s">
        <v>1</v>
      </c>
      <c r="N192" s="227" t="s">
        <v>41</v>
      </c>
      <c r="O192" s="92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0" t="s">
        <v>164</v>
      </c>
      <c r="AT192" s="230" t="s">
        <v>159</v>
      </c>
      <c r="AU192" s="230" t="s">
        <v>84</v>
      </c>
      <c r="AY192" s="18" t="s">
        <v>156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8" t="s">
        <v>84</v>
      </c>
      <c r="BK192" s="231">
        <f>ROUND(I192*H192,2)</f>
        <v>0</v>
      </c>
      <c r="BL192" s="18" t="s">
        <v>164</v>
      </c>
      <c r="BM192" s="230" t="s">
        <v>1580</v>
      </c>
    </row>
    <row r="193" s="2" customFormat="1">
      <c r="A193" s="39"/>
      <c r="B193" s="40"/>
      <c r="C193" s="41"/>
      <c r="D193" s="232" t="s">
        <v>166</v>
      </c>
      <c r="E193" s="41"/>
      <c r="F193" s="233" t="s">
        <v>2220</v>
      </c>
      <c r="G193" s="41"/>
      <c r="H193" s="41"/>
      <c r="I193" s="234"/>
      <c r="J193" s="41"/>
      <c r="K193" s="41"/>
      <c r="L193" s="45"/>
      <c r="M193" s="235"/>
      <c r="N193" s="23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166</v>
      </c>
      <c r="AU193" s="18" t="s">
        <v>84</v>
      </c>
    </row>
    <row r="194" s="2" customFormat="1" ht="16.5" customHeight="1">
      <c r="A194" s="39"/>
      <c r="B194" s="40"/>
      <c r="C194" s="219" t="s">
        <v>1581</v>
      </c>
      <c r="D194" s="219" t="s">
        <v>159</v>
      </c>
      <c r="E194" s="220" t="s">
        <v>2221</v>
      </c>
      <c r="F194" s="221" t="s">
        <v>2222</v>
      </c>
      <c r="G194" s="222" t="s">
        <v>539</v>
      </c>
      <c r="H194" s="223">
        <v>7</v>
      </c>
      <c r="I194" s="224"/>
      <c r="J194" s="225">
        <f>ROUND(I194*H194,2)</f>
        <v>0</v>
      </c>
      <c r="K194" s="221" t="s">
        <v>1</v>
      </c>
      <c r="L194" s="45"/>
      <c r="M194" s="226" t="s">
        <v>1</v>
      </c>
      <c r="N194" s="227" t="s">
        <v>41</v>
      </c>
      <c r="O194" s="92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0" t="s">
        <v>164</v>
      </c>
      <c r="AT194" s="230" t="s">
        <v>159</v>
      </c>
      <c r="AU194" s="230" t="s">
        <v>84</v>
      </c>
      <c r="AY194" s="18" t="s">
        <v>156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8" t="s">
        <v>84</v>
      </c>
      <c r="BK194" s="231">
        <f>ROUND(I194*H194,2)</f>
        <v>0</v>
      </c>
      <c r="BL194" s="18" t="s">
        <v>164</v>
      </c>
      <c r="BM194" s="230" t="s">
        <v>1585</v>
      </c>
    </row>
    <row r="195" s="2" customFormat="1">
      <c r="A195" s="39"/>
      <c r="B195" s="40"/>
      <c r="C195" s="41"/>
      <c r="D195" s="232" t="s">
        <v>166</v>
      </c>
      <c r="E195" s="41"/>
      <c r="F195" s="233" t="s">
        <v>2222</v>
      </c>
      <c r="G195" s="41"/>
      <c r="H195" s="41"/>
      <c r="I195" s="234"/>
      <c r="J195" s="41"/>
      <c r="K195" s="41"/>
      <c r="L195" s="45"/>
      <c r="M195" s="235"/>
      <c r="N195" s="23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166</v>
      </c>
      <c r="AU195" s="18" t="s">
        <v>84</v>
      </c>
    </row>
    <row r="196" s="2" customFormat="1" ht="21.75" customHeight="1">
      <c r="A196" s="39"/>
      <c r="B196" s="40"/>
      <c r="C196" s="219" t="s">
        <v>1537</v>
      </c>
      <c r="D196" s="219" t="s">
        <v>159</v>
      </c>
      <c r="E196" s="220" t="s">
        <v>2398</v>
      </c>
      <c r="F196" s="221" t="s">
        <v>2399</v>
      </c>
      <c r="G196" s="222" t="s">
        <v>539</v>
      </c>
      <c r="H196" s="223">
        <v>2</v>
      </c>
      <c r="I196" s="224"/>
      <c r="J196" s="225">
        <f>ROUND(I196*H196,2)</f>
        <v>0</v>
      </c>
      <c r="K196" s="221" t="s">
        <v>1</v>
      </c>
      <c r="L196" s="45"/>
      <c r="M196" s="226" t="s">
        <v>1</v>
      </c>
      <c r="N196" s="227" t="s">
        <v>41</v>
      </c>
      <c r="O196" s="92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0" t="s">
        <v>164</v>
      </c>
      <c r="AT196" s="230" t="s">
        <v>159</v>
      </c>
      <c r="AU196" s="230" t="s">
        <v>84</v>
      </c>
      <c r="AY196" s="18" t="s">
        <v>156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8" t="s">
        <v>84</v>
      </c>
      <c r="BK196" s="231">
        <f>ROUND(I196*H196,2)</f>
        <v>0</v>
      </c>
      <c r="BL196" s="18" t="s">
        <v>164</v>
      </c>
      <c r="BM196" s="230" t="s">
        <v>1589</v>
      </c>
    </row>
    <row r="197" s="2" customFormat="1">
      <c r="A197" s="39"/>
      <c r="B197" s="40"/>
      <c r="C197" s="41"/>
      <c r="D197" s="232" t="s">
        <v>166</v>
      </c>
      <c r="E197" s="41"/>
      <c r="F197" s="233" t="s">
        <v>2399</v>
      </c>
      <c r="G197" s="41"/>
      <c r="H197" s="41"/>
      <c r="I197" s="234"/>
      <c r="J197" s="41"/>
      <c r="K197" s="41"/>
      <c r="L197" s="45"/>
      <c r="M197" s="235"/>
      <c r="N197" s="23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166</v>
      </c>
      <c r="AU197" s="18" t="s">
        <v>84</v>
      </c>
    </row>
    <row r="198" s="2" customFormat="1" ht="24.15" customHeight="1">
      <c r="A198" s="39"/>
      <c r="B198" s="40"/>
      <c r="C198" s="219" t="s">
        <v>235</v>
      </c>
      <c r="D198" s="219" t="s">
        <v>159</v>
      </c>
      <c r="E198" s="220" t="s">
        <v>2223</v>
      </c>
      <c r="F198" s="221" t="s">
        <v>2224</v>
      </c>
      <c r="G198" s="222" t="s">
        <v>539</v>
      </c>
      <c r="H198" s="223">
        <v>2</v>
      </c>
      <c r="I198" s="224"/>
      <c r="J198" s="225">
        <f>ROUND(I198*H198,2)</f>
        <v>0</v>
      </c>
      <c r="K198" s="221" t="s">
        <v>1</v>
      </c>
      <c r="L198" s="45"/>
      <c r="M198" s="226" t="s">
        <v>1</v>
      </c>
      <c r="N198" s="227" t="s">
        <v>41</v>
      </c>
      <c r="O198" s="92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0" t="s">
        <v>164</v>
      </c>
      <c r="AT198" s="230" t="s">
        <v>159</v>
      </c>
      <c r="AU198" s="230" t="s">
        <v>84</v>
      </c>
      <c r="AY198" s="18" t="s">
        <v>156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8" t="s">
        <v>84</v>
      </c>
      <c r="BK198" s="231">
        <f>ROUND(I198*H198,2)</f>
        <v>0</v>
      </c>
      <c r="BL198" s="18" t="s">
        <v>164</v>
      </c>
      <c r="BM198" s="230" t="s">
        <v>1592</v>
      </c>
    </row>
    <row r="199" s="2" customFormat="1">
      <c r="A199" s="39"/>
      <c r="B199" s="40"/>
      <c r="C199" s="41"/>
      <c r="D199" s="232" t="s">
        <v>166</v>
      </c>
      <c r="E199" s="41"/>
      <c r="F199" s="233" t="s">
        <v>2224</v>
      </c>
      <c r="G199" s="41"/>
      <c r="H199" s="41"/>
      <c r="I199" s="234"/>
      <c r="J199" s="41"/>
      <c r="K199" s="41"/>
      <c r="L199" s="45"/>
      <c r="M199" s="235"/>
      <c r="N199" s="23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166</v>
      </c>
      <c r="AU199" s="18" t="s">
        <v>84</v>
      </c>
    </row>
    <row r="200" s="2" customFormat="1">
      <c r="A200" s="39"/>
      <c r="B200" s="40"/>
      <c r="C200" s="41"/>
      <c r="D200" s="232" t="s">
        <v>1844</v>
      </c>
      <c r="E200" s="41"/>
      <c r="F200" s="297" t="s">
        <v>2400</v>
      </c>
      <c r="G200" s="41"/>
      <c r="H200" s="41"/>
      <c r="I200" s="234"/>
      <c r="J200" s="41"/>
      <c r="K200" s="41"/>
      <c r="L200" s="45"/>
      <c r="M200" s="235"/>
      <c r="N200" s="23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1844</v>
      </c>
      <c r="AU200" s="18" t="s">
        <v>84</v>
      </c>
    </row>
    <row r="201" s="2" customFormat="1" ht="24.15" customHeight="1">
      <c r="A201" s="39"/>
      <c r="B201" s="40"/>
      <c r="C201" s="219" t="s">
        <v>247</v>
      </c>
      <c r="D201" s="219" t="s">
        <v>159</v>
      </c>
      <c r="E201" s="220" t="s">
        <v>2226</v>
      </c>
      <c r="F201" s="221" t="s">
        <v>2227</v>
      </c>
      <c r="G201" s="222" t="s">
        <v>539</v>
      </c>
      <c r="H201" s="223">
        <v>28</v>
      </c>
      <c r="I201" s="224"/>
      <c r="J201" s="225">
        <f>ROUND(I201*H201,2)</f>
        <v>0</v>
      </c>
      <c r="K201" s="221" t="s">
        <v>1</v>
      </c>
      <c r="L201" s="45"/>
      <c r="M201" s="226" t="s">
        <v>1</v>
      </c>
      <c r="N201" s="227" t="s">
        <v>41</v>
      </c>
      <c r="O201" s="92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0" t="s">
        <v>164</v>
      </c>
      <c r="AT201" s="230" t="s">
        <v>159</v>
      </c>
      <c r="AU201" s="230" t="s">
        <v>84</v>
      </c>
      <c r="AY201" s="18" t="s">
        <v>156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8" t="s">
        <v>84</v>
      </c>
      <c r="BK201" s="231">
        <f>ROUND(I201*H201,2)</f>
        <v>0</v>
      </c>
      <c r="BL201" s="18" t="s">
        <v>164</v>
      </c>
      <c r="BM201" s="230" t="s">
        <v>565</v>
      </c>
    </row>
    <row r="202" s="2" customFormat="1">
      <c r="A202" s="39"/>
      <c r="B202" s="40"/>
      <c r="C202" s="41"/>
      <c r="D202" s="232" t="s">
        <v>166</v>
      </c>
      <c r="E202" s="41"/>
      <c r="F202" s="233" t="s">
        <v>2227</v>
      </c>
      <c r="G202" s="41"/>
      <c r="H202" s="41"/>
      <c r="I202" s="234"/>
      <c r="J202" s="41"/>
      <c r="K202" s="41"/>
      <c r="L202" s="45"/>
      <c r="M202" s="235"/>
      <c r="N202" s="23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166</v>
      </c>
      <c r="AU202" s="18" t="s">
        <v>84</v>
      </c>
    </row>
    <row r="203" s="2" customFormat="1">
      <c r="A203" s="39"/>
      <c r="B203" s="40"/>
      <c r="C203" s="41"/>
      <c r="D203" s="232" t="s">
        <v>1844</v>
      </c>
      <c r="E203" s="41"/>
      <c r="F203" s="297" t="s">
        <v>2214</v>
      </c>
      <c r="G203" s="41"/>
      <c r="H203" s="41"/>
      <c r="I203" s="234"/>
      <c r="J203" s="41"/>
      <c r="K203" s="41"/>
      <c r="L203" s="45"/>
      <c r="M203" s="235"/>
      <c r="N203" s="23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1844</v>
      </c>
      <c r="AU203" s="18" t="s">
        <v>84</v>
      </c>
    </row>
    <row r="204" s="2" customFormat="1" ht="24.15" customHeight="1">
      <c r="A204" s="39"/>
      <c r="B204" s="40"/>
      <c r="C204" s="219" t="s">
        <v>261</v>
      </c>
      <c r="D204" s="219" t="s">
        <v>159</v>
      </c>
      <c r="E204" s="220" t="s">
        <v>2228</v>
      </c>
      <c r="F204" s="221" t="s">
        <v>2229</v>
      </c>
      <c r="G204" s="222" t="s">
        <v>539</v>
      </c>
      <c r="H204" s="223">
        <v>36</v>
      </c>
      <c r="I204" s="224"/>
      <c r="J204" s="225">
        <f>ROUND(I204*H204,2)</f>
        <v>0</v>
      </c>
      <c r="K204" s="221" t="s">
        <v>1</v>
      </c>
      <c r="L204" s="45"/>
      <c r="M204" s="226" t="s">
        <v>1</v>
      </c>
      <c r="N204" s="227" t="s">
        <v>41</v>
      </c>
      <c r="O204" s="92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0" t="s">
        <v>164</v>
      </c>
      <c r="AT204" s="230" t="s">
        <v>159</v>
      </c>
      <c r="AU204" s="230" t="s">
        <v>84</v>
      </c>
      <c r="AY204" s="18" t="s">
        <v>156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8" t="s">
        <v>84</v>
      </c>
      <c r="BK204" s="231">
        <f>ROUND(I204*H204,2)</f>
        <v>0</v>
      </c>
      <c r="BL204" s="18" t="s">
        <v>164</v>
      </c>
      <c r="BM204" s="230" t="s">
        <v>1599</v>
      </c>
    </row>
    <row r="205" s="2" customFormat="1">
      <c r="A205" s="39"/>
      <c r="B205" s="40"/>
      <c r="C205" s="41"/>
      <c r="D205" s="232" t="s">
        <v>166</v>
      </c>
      <c r="E205" s="41"/>
      <c r="F205" s="233" t="s">
        <v>2229</v>
      </c>
      <c r="G205" s="41"/>
      <c r="H205" s="41"/>
      <c r="I205" s="234"/>
      <c r="J205" s="41"/>
      <c r="K205" s="41"/>
      <c r="L205" s="45"/>
      <c r="M205" s="235"/>
      <c r="N205" s="23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166</v>
      </c>
      <c r="AU205" s="18" t="s">
        <v>84</v>
      </c>
    </row>
    <row r="206" s="2" customFormat="1">
      <c r="A206" s="39"/>
      <c r="B206" s="40"/>
      <c r="C206" s="41"/>
      <c r="D206" s="232" t="s">
        <v>1844</v>
      </c>
      <c r="E206" s="41"/>
      <c r="F206" s="297" t="s">
        <v>2230</v>
      </c>
      <c r="G206" s="41"/>
      <c r="H206" s="41"/>
      <c r="I206" s="234"/>
      <c r="J206" s="41"/>
      <c r="K206" s="41"/>
      <c r="L206" s="45"/>
      <c r="M206" s="235"/>
      <c r="N206" s="23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1844</v>
      </c>
      <c r="AU206" s="18" t="s">
        <v>84</v>
      </c>
    </row>
    <row r="207" s="2" customFormat="1" ht="24.15" customHeight="1">
      <c r="A207" s="39"/>
      <c r="B207" s="40"/>
      <c r="C207" s="219" t="s">
        <v>787</v>
      </c>
      <c r="D207" s="219" t="s">
        <v>159</v>
      </c>
      <c r="E207" s="220" t="s">
        <v>2234</v>
      </c>
      <c r="F207" s="221" t="s">
        <v>2235</v>
      </c>
      <c r="G207" s="222" t="s">
        <v>539</v>
      </c>
      <c r="H207" s="223">
        <v>8</v>
      </c>
      <c r="I207" s="224"/>
      <c r="J207" s="225">
        <f>ROUND(I207*H207,2)</f>
        <v>0</v>
      </c>
      <c r="K207" s="221" t="s">
        <v>1</v>
      </c>
      <c r="L207" s="45"/>
      <c r="M207" s="226" t="s">
        <v>1</v>
      </c>
      <c r="N207" s="227" t="s">
        <v>41</v>
      </c>
      <c r="O207" s="92"/>
      <c r="P207" s="228">
        <f>O207*H207</f>
        <v>0</v>
      </c>
      <c r="Q207" s="228">
        <v>0</v>
      </c>
      <c r="R207" s="228">
        <f>Q207*H207</f>
        <v>0</v>
      </c>
      <c r="S207" s="228">
        <v>0</v>
      </c>
      <c r="T207" s="22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0" t="s">
        <v>164</v>
      </c>
      <c r="AT207" s="230" t="s">
        <v>159</v>
      </c>
      <c r="AU207" s="230" t="s">
        <v>84</v>
      </c>
      <c r="AY207" s="18" t="s">
        <v>156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8" t="s">
        <v>84</v>
      </c>
      <c r="BK207" s="231">
        <f>ROUND(I207*H207,2)</f>
        <v>0</v>
      </c>
      <c r="BL207" s="18" t="s">
        <v>164</v>
      </c>
      <c r="BM207" s="230" t="s">
        <v>254</v>
      </c>
    </row>
    <row r="208" s="2" customFormat="1">
      <c r="A208" s="39"/>
      <c r="B208" s="40"/>
      <c r="C208" s="41"/>
      <c r="D208" s="232" t="s">
        <v>166</v>
      </c>
      <c r="E208" s="41"/>
      <c r="F208" s="233" t="s">
        <v>2235</v>
      </c>
      <c r="G208" s="41"/>
      <c r="H208" s="41"/>
      <c r="I208" s="234"/>
      <c r="J208" s="41"/>
      <c r="K208" s="41"/>
      <c r="L208" s="45"/>
      <c r="M208" s="235"/>
      <c r="N208" s="23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166</v>
      </c>
      <c r="AU208" s="18" t="s">
        <v>84</v>
      </c>
    </row>
    <row r="209" s="2" customFormat="1">
      <c r="A209" s="39"/>
      <c r="B209" s="40"/>
      <c r="C209" s="41"/>
      <c r="D209" s="232" t="s">
        <v>1844</v>
      </c>
      <c r="E209" s="41"/>
      <c r="F209" s="297" t="s">
        <v>2236</v>
      </c>
      <c r="G209" s="41"/>
      <c r="H209" s="41"/>
      <c r="I209" s="234"/>
      <c r="J209" s="41"/>
      <c r="K209" s="41"/>
      <c r="L209" s="45"/>
      <c r="M209" s="235"/>
      <c r="N209" s="23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1844</v>
      </c>
      <c r="AU209" s="18" t="s">
        <v>84</v>
      </c>
    </row>
    <row r="210" s="2" customFormat="1" ht="24.15" customHeight="1">
      <c r="A210" s="39"/>
      <c r="B210" s="40"/>
      <c r="C210" s="219" t="s">
        <v>1602</v>
      </c>
      <c r="D210" s="219" t="s">
        <v>159</v>
      </c>
      <c r="E210" s="220" t="s">
        <v>2237</v>
      </c>
      <c r="F210" s="221" t="s">
        <v>2238</v>
      </c>
      <c r="G210" s="222" t="s">
        <v>539</v>
      </c>
      <c r="H210" s="223">
        <v>41</v>
      </c>
      <c r="I210" s="224"/>
      <c r="J210" s="225">
        <f>ROUND(I210*H210,2)</f>
        <v>0</v>
      </c>
      <c r="K210" s="221" t="s">
        <v>1</v>
      </c>
      <c r="L210" s="45"/>
      <c r="M210" s="226" t="s">
        <v>1</v>
      </c>
      <c r="N210" s="227" t="s">
        <v>41</v>
      </c>
      <c r="O210" s="92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0" t="s">
        <v>164</v>
      </c>
      <c r="AT210" s="230" t="s">
        <v>159</v>
      </c>
      <c r="AU210" s="230" t="s">
        <v>84</v>
      </c>
      <c r="AY210" s="18" t="s">
        <v>156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8" t="s">
        <v>84</v>
      </c>
      <c r="BK210" s="231">
        <f>ROUND(I210*H210,2)</f>
        <v>0</v>
      </c>
      <c r="BL210" s="18" t="s">
        <v>164</v>
      </c>
      <c r="BM210" s="230" t="s">
        <v>1605</v>
      </c>
    </row>
    <row r="211" s="2" customFormat="1">
      <c r="A211" s="39"/>
      <c r="B211" s="40"/>
      <c r="C211" s="41"/>
      <c r="D211" s="232" t="s">
        <v>166</v>
      </c>
      <c r="E211" s="41"/>
      <c r="F211" s="233" t="s">
        <v>2238</v>
      </c>
      <c r="G211" s="41"/>
      <c r="H211" s="41"/>
      <c r="I211" s="234"/>
      <c r="J211" s="41"/>
      <c r="K211" s="41"/>
      <c r="L211" s="45"/>
      <c r="M211" s="235"/>
      <c r="N211" s="23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166</v>
      </c>
      <c r="AU211" s="18" t="s">
        <v>84</v>
      </c>
    </row>
    <row r="212" s="2" customFormat="1" ht="24.15" customHeight="1">
      <c r="A212" s="39"/>
      <c r="B212" s="40"/>
      <c r="C212" s="219" t="s">
        <v>1547</v>
      </c>
      <c r="D212" s="219" t="s">
        <v>159</v>
      </c>
      <c r="E212" s="220" t="s">
        <v>2242</v>
      </c>
      <c r="F212" s="221" t="s">
        <v>2243</v>
      </c>
      <c r="G212" s="222" t="s">
        <v>539</v>
      </c>
      <c r="H212" s="223">
        <v>2</v>
      </c>
      <c r="I212" s="224"/>
      <c r="J212" s="225">
        <f>ROUND(I212*H212,2)</f>
        <v>0</v>
      </c>
      <c r="K212" s="221" t="s">
        <v>1</v>
      </c>
      <c r="L212" s="45"/>
      <c r="M212" s="226" t="s">
        <v>1</v>
      </c>
      <c r="N212" s="227" t="s">
        <v>41</v>
      </c>
      <c r="O212" s="92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0" t="s">
        <v>164</v>
      </c>
      <c r="AT212" s="230" t="s">
        <v>159</v>
      </c>
      <c r="AU212" s="230" t="s">
        <v>84</v>
      </c>
      <c r="AY212" s="18" t="s">
        <v>156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8" t="s">
        <v>84</v>
      </c>
      <c r="BK212" s="231">
        <f>ROUND(I212*H212,2)</f>
        <v>0</v>
      </c>
      <c r="BL212" s="18" t="s">
        <v>164</v>
      </c>
      <c r="BM212" s="230" t="s">
        <v>1608</v>
      </c>
    </row>
    <row r="213" s="2" customFormat="1">
      <c r="A213" s="39"/>
      <c r="B213" s="40"/>
      <c r="C213" s="41"/>
      <c r="D213" s="232" t="s">
        <v>166</v>
      </c>
      <c r="E213" s="41"/>
      <c r="F213" s="233" t="s">
        <v>2243</v>
      </c>
      <c r="G213" s="41"/>
      <c r="H213" s="41"/>
      <c r="I213" s="234"/>
      <c r="J213" s="41"/>
      <c r="K213" s="41"/>
      <c r="L213" s="45"/>
      <c r="M213" s="235"/>
      <c r="N213" s="23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166</v>
      </c>
      <c r="AU213" s="18" t="s">
        <v>84</v>
      </c>
    </row>
    <row r="214" s="2" customFormat="1">
      <c r="A214" s="39"/>
      <c r="B214" s="40"/>
      <c r="C214" s="41"/>
      <c r="D214" s="232" t="s">
        <v>1844</v>
      </c>
      <c r="E214" s="41"/>
      <c r="F214" s="297" t="s">
        <v>2244</v>
      </c>
      <c r="G214" s="41"/>
      <c r="H214" s="41"/>
      <c r="I214" s="234"/>
      <c r="J214" s="41"/>
      <c r="K214" s="41"/>
      <c r="L214" s="45"/>
      <c r="M214" s="235"/>
      <c r="N214" s="23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1844</v>
      </c>
      <c r="AU214" s="18" t="s">
        <v>84</v>
      </c>
    </row>
    <row r="215" s="2" customFormat="1" ht="24.15" customHeight="1">
      <c r="A215" s="39"/>
      <c r="B215" s="40"/>
      <c r="C215" s="219" t="s">
        <v>1609</v>
      </c>
      <c r="D215" s="219" t="s">
        <v>159</v>
      </c>
      <c r="E215" s="220" t="s">
        <v>2245</v>
      </c>
      <c r="F215" s="221" t="s">
        <v>2246</v>
      </c>
      <c r="G215" s="222" t="s">
        <v>539</v>
      </c>
      <c r="H215" s="223">
        <v>7</v>
      </c>
      <c r="I215" s="224"/>
      <c r="J215" s="225">
        <f>ROUND(I215*H215,2)</f>
        <v>0</v>
      </c>
      <c r="K215" s="221" t="s">
        <v>1</v>
      </c>
      <c r="L215" s="45"/>
      <c r="M215" s="226" t="s">
        <v>1</v>
      </c>
      <c r="N215" s="227" t="s">
        <v>41</v>
      </c>
      <c r="O215" s="92"/>
      <c r="P215" s="228">
        <f>O215*H215</f>
        <v>0</v>
      </c>
      <c r="Q215" s="228">
        <v>0</v>
      </c>
      <c r="R215" s="228">
        <f>Q215*H215</f>
        <v>0</v>
      </c>
      <c r="S215" s="228">
        <v>0</v>
      </c>
      <c r="T215" s="22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0" t="s">
        <v>164</v>
      </c>
      <c r="AT215" s="230" t="s">
        <v>159</v>
      </c>
      <c r="AU215" s="230" t="s">
        <v>84</v>
      </c>
      <c r="AY215" s="18" t="s">
        <v>156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8" t="s">
        <v>84</v>
      </c>
      <c r="BK215" s="231">
        <f>ROUND(I215*H215,2)</f>
        <v>0</v>
      </c>
      <c r="BL215" s="18" t="s">
        <v>164</v>
      </c>
      <c r="BM215" s="230" t="s">
        <v>1612</v>
      </c>
    </row>
    <row r="216" s="2" customFormat="1">
      <c r="A216" s="39"/>
      <c r="B216" s="40"/>
      <c r="C216" s="41"/>
      <c r="D216" s="232" t="s">
        <v>166</v>
      </c>
      <c r="E216" s="41"/>
      <c r="F216" s="233" t="s">
        <v>2246</v>
      </c>
      <c r="G216" s="41"/>
      <c r="H216" s="41"/>
      <c r="I216" s="234"/>
      <c r="J216" s="41"/>
      <c r="K216" s="41"/>
      <c r="L216" s="45"/>
      <c r="M216" s="235"/>
      <c r="N216" s="23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166</v>
      </c>
      <c r="AU216" s="18" t="s">
        <v>84</v>
      </c>
    </row>
    <row r="217" s="2" customFormat="1">
      <c r="A217" s="39"/>
      <c r="B217" s="40"/>
      <c r="C217" s="41"/>
      <c r="D217" s="232" t="s">
        <v>1844</v>
      </c>
      <c r="E217" s="41"/>
      <c r="F217" s="297" t="s">
        <v>2247</v>
      </c>
      <c r="G217" s="41"/>
      <c r="H217" s="41"/>
      <c r="I217" s="234"/>
      <c r="J217" s="41"/>
      <c r="K217" s="41"/>
      <c r="L217" s="45"/>
      <c r="M217" s="235"/>
      <c r="N217" s="23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1844</v>
      </c>
      <c r="AU217" s="18" t="s">
        <v>84</v>
      </c>
    </row>
    <row r="218" s="2" customFormat="1" ht="16.5" customHeight="1">
      <c r="A218" s="39"/>
      <c r="B218" s="40"/>
      <c r="C218" s="219" t="s">
        <v>1550</v>
      </c>
      <c r="D218" s="219" t="s">
        <v>159</v>
      </c>
      <c r="E218" s="220" t="s">
        <v>2248</v>
      </c>
      <c r="F218" s="221" t="s">
        <v>2249</v>
      </c>
      <c r="G218" s="222" t="s">
        <v>539</v>
      </c>
      <c r="H218" s="223">
        <v>2</v>
      </c>
      <c r="I218" s="224"/>
      <c r="J218" s="225">
        <f>ROUND(I218*H218,2)</f>
        <v>0</v>
      </c>
      <c r="K218" s="221" t="s">
        <v>1</v>
      </c>
      <c r="L218" s="45"/>
      <c r="M218" s="226" t="s">
        <v>1</v>
      </c>
      <c r="N218" s="227" t="s">
        <v>41</v>
      </c>
      <c r="O218" s="92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0" t="s">
        <v>164</v>
      </c>
      <c r="AT218" s="230" t="s">
        <v>159</v>
      </c>
      <c r="AU218" s="230" t="s">
        <v>84</v>
      </c>
      <c r="AY218" s="18" t="s">
        <v>156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8" t="s">
        <v>84</v>
      </c>
      <c r="BK218" s="231">
        <f>ROUND(I218*H218,2)</f>
        <v>0</v>
      </c>
      <c r="BL218" s="18" t="s">
        <v>164</v>
      </c>
      <c r="BM218" s="230" t="s">
        <v>281</v>
      </c>
    </row>
    <row r="219" s="2" customFormat="1">
      <c r="A219" s="39"/>
      <c r="B219" s="40"/>
      <c r="C219" s="41"/>
      <c r="D219" s="232" t="s">
        <v>166</v>
      </c>
      <c r="E219" s="41"/>
      <c r="F219" s="233" t="s">
        <v>2249</v>
      </c>
      <c r="G219" s="41"/>
      <c r="H219" s="41"/>
      <c r="I219" s="234"/>
      <c r="J219" s="41"/>
      <c r="K219" s="41"/>
      <c r="L219" s="45"/>
      <c r="M219" s="235"/>
      <c r="N219" s="23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166</v>
      </c>
      <c r="AU219" s="18" t="s">
        <v>84</v>
      </c>
    </row>
    <row r="220" s="2" customFormat="1" ht="24.15" customHeight="1">
      <c r="A220" s="39"/>
      <c r="B220" s="40"/>
      <c r="C220" s="219" t="s">
        <v>1615</v>
      </c>
      <c r="D220" s="219" t="s">
        <v>159</v>
      </c>
      <c r="E220" s="220" t="s">
        <v>2255</v>
      </c>
      <c r="F220" s="221" t="s">
        <v>2401</v>
      </c>
      <c r="G220" s="222" t="s">
        <v>539</v>
      </c>
      <c r="H220" s="223">
        <v>1</v>
      </c>
      <c r="I220" s="224"/>
      <c r="J220" s="225">
        <f>ROUND(I220*H220,2)</f>
        <v>0</v>
      </c>
      <c r="K220" s="221" t="s">
        <v>1</v>
      </c>
      <c r="L220" s="45"/>
      <c r="M220" s="226" t="s">
        <v>1</v>
      </c>
      <c r="N220" s="227" t="s">
        <v>41</v>
      </c>
      <c r="O220" s="92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0" t="s">
        <v>164</v>
      </c>
      <c r="AT220" s="230" t="s">
        <v>159</v>
      </c>
      <c r="AU220" s="230" t="s">
        <v>84</v>
      </c>
      <c r="AY220" s="18" t="s">
        <v>156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8" t="s">
        <v>84</v>
      </c>
      <c r="BK220" s="231">
        <f>ROUND(I220*H220,2)</f>
        <v>0</v>
      </c>
      <c r="BL220" s="18" t="s">
        <v>164</v>
      </c>
      <c r="BM220" s="230" t="s">
        <v>295</v>
      </c>
    </row>
    <row r="221" s="2" customFormat="1">
      <c r="A221" s="39"/>
      <c r="B221" s="40"/>
      <c r="C221" s="41"/>
      <c r="D221" s="232" t="s">
        <v>166</v>
      </c>
      <c r="E221" s="41"/>
      <c r="F221" s="233" t="s">
        <v>2401</v>
      </c>
      <c r="G221" s="41"/>
      <c r="H221" s="41"/>
      <c r="I221" s="234"/>
      <c r="J221" s="41"/>
      <c r="K221" s="41"/>
      <c r="L221" s="45"/>
      <c r="M221" s="235"/>
      <c r="N221" s="23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166</v>
      </c>
      <c r="AU221" s="18" t="s">
        <v>84</v>
      </c>
    </row>
    <row r="222" s="2" customFormat="1">
      <c r="A222" s="39"/>
      <c r="B222" s="40"/>
      <c r="C222" s="41"/>
      <c r="D222" s="232" t="s">
        <v>1844</v>
      </c>
      <c r="E222" s="41"/>
      <c r="F222" s="297" t="s">
        <v>2402</v>
      </c>
      <c r="G222" s="41"/>
      <c r="H222" s="41"/>
      <c r="I222" s="234"/>
      <c r="J222" s="41"/>
      <c r="K222" s="41"/>
      <c r="L222" s="45"/>
      <c r="M222" s="235"/>
      <c r="N222" s="23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1844</v>
      </c>
      <c r="AU222" s="18" t="s">
        <v>84</v>
      </c>
    </row>
    <row r="223" s="2" customFormat="1" ht="24.15" customHeight="1">
      <c r="A223" s="39"/>
      <c r="B223" s="40"/>
      <c r="C223" s="219" t="s">
        <v>1554</v>
      </c>
      <c r="D223" s="219" t="s">
        <v>159</v>
      </c>
      <c r="E223" s="220" t="s">
        <v>2264</v>
      </c>
      <c r="F223" s="221" t="s">
        <v>2403</v>
      </c>
      <c r="G223" s="222" t="s">
        <v>539</v>
      </c>
      <c r="H223" s="223">
        <v>1</v>
      </c>
      <c r="I223" s="224"/>
      <c r="J223" s="225">
        <f>ROUND(I223*H223,2)</f>
        <v>0</v>
      </c>
      <c r="K223" s="221" t="s">
        <v>1</v>
      </c>
      <c r="L223" s="45"/>
      <c r="M223" s="226" t="s">
        <v>1</v>
      </c>
      <c r="N223" s="227" t="s">
        <v>41</v>
      </c>
      <c r="O223" s="92"/>
      <c r="P223" s="228">
        <f>O223*H223</f>
        <v>0</v>
      </c>
      <c r="Q223" s="228">
        <v>0</v>
      </c>
      <c r="R223" s="228">
        <f>Q223*H223</f>
        <v>0</v>
      </c>
      <c r="S223" s="228">
        <v>0</v>
      </c>
      <c r="T223" s="22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0" t="s">
        <v>164</v>
      </c>
      <c r="AT223" s="230" t="s">
        <v>159</v>
      </c>
      <c r="AU223" s="230" t="s">
        <v>84</v>
      </c>
      <c r="AY223" s="18" t="s">
        <v>156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8" t="s">
        <v>84</v>
      </c>
      <c r="BK223" s="231">
        <f>ROUND(I223*H223,2)</f>
        <v>0</v>
      </c>
      <c r="BL223" s="18" t="s">
        <v>164</v>
      </c>
      <c r="BM223" s="230" t="s">
        <v>1620</v>
      </c>
    </row>
    <row r="224" s="2" customFormat="1">
      <c r="A224" s="39"/>
      <c r="B224" s="40"/>
      <c r="C224" s="41"/>
      <c r="D224" s="232" t="s">
        <v>166</v>
      </c>
      <c r="E224" s="41"/>
      <c r="F224" s="233" t="s">
        <v>2403</v>
      </c>
      <c r="G224" s="41"/>
      <c r="H224" s="41"/>
      <c r="I224" s="234"/>
      <c r="J224" s="41"/>
      <c r="K224" s="41"/>
      <c r="L224" s="45"/>
      <c r="M224" s="235"/>
      <c r="N224" s="23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166</v>
      </c>
      <c r="AU224" s="18" t="s">
        <v>84</v>
      </c>
    </row>
    <row r="225" s="2" customFormat="1">
      <c r="A225" s="39"/>
      <c r="B225" s="40"/>
      <c r="C225" s="41"/>
      <c r="D225" s="232" t="s">
        <v>1844</v>
      </c>
      <c r="E225" s="41"/>
      <c r="F225" s="297" t="s">
        <v>2404</v>
      </c>
      <c r="G225" s="41"/>
      <c r="H225" s="41"/>
      <c r="I225" s="234"/>
      <c r="J225" s="41"/>
      <c r="K225" s="41"/>
      <c r="L225" s="45"/>
      <c r="M225" s="235"/>
      <c r="N225" s="23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1844</v>
      </c>
      <c r="AU225" s="18" t="s">
        <v>84</v>
      </c>
    </row>
    <row r="226" s="2" customFormat="1" ht="16.5" customHeight="1">
      <c r="A226" s="39"/>
      <c r="B226" s="40"/>
      <c r="C226" s="219" t="s">
        <v>1621</v>
      </c>
      <c r="D226" s="219" t="s">
        <v>159</v>
      </c>
      <c r="E226" s="220" t="s">
        <v>2267</v>
      </c>
      <c r="F226" s="221" t="s">
        <v>2268</v>
      </c>
      <c r="G226" s="222" t="s">
        <v>539</v>
      </c>
      <c r="H226" s="223">
        <v>235</v>
      </c>
      <c r="I226" s="224"/>
      <c r="J226" s="225">
        <f>ROUND(I226*H226,2)</f>
        <v>0</v>
      </c>
      <c r="K226" s="221" t="s">
        <v>1</v>
      </c>
      <c r="L226" s="45"/>
      <c r="M226" s="226" t="s">
        <v>1</v>
      </c>
      <c r="N226" s="227" t="s">
        <v>41</v>
      </c>
      <c r="O226" s="92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0" t="s">
        <v>164</v>
      </c>
      <c r="AT226" s="230" t="s">
        <v>159</v>
      </c>
      <c r="AU226" s="230" t="s">
        <v>84</v>
      </c>
      <c r="AY226" s="18" t="s">
        <v>156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8" t="s">
        <v>84</v>
      </c>
      <c r="BK226" s="231">
        <f>ROUND(I226*H226,2)</f>
        <v>0</v>
      </c>
      <c r="BL226" s="18" t="s">
        <v>164</v>
      </c>
      <c r="BM226" s="230" t="s">
        <v>1624</v>
      </c>
    </row>
    <row r="227" s="2" customFormat="1">
      <c r="A227" s="39"/>
      <c r="B227" s="40"/>
      <c r="C227" s="41"/>
      <c r="D227" s="232" t="s">
        <v>166</v>
      </c>
      <c r="E227" s="41"/>
      <c r="F227" s="233" t="s">
        <v>2268</v>
      </c>
      <c r="G227" s="41"/>
      <c r="H227" s="41"/>
      <c r="I227" s="234"/>
      <c r="J227" s="41"/>
      <c r="K227" s="41"/>
      <c r="L227" s="45"/>
      <c r="M227" s="235"/>
      <c r="N227" s="23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166</v>
      </c>
      <c r="AU227" s="18" t="s">
        <v>84</v>
      </c>
    </row>
    <row r="228" s="2" customFormat="1">
      <c r="A228" s="39"/>
      <c r="B228" s="40"/>
      <c r="C228" s="41"/>
      <c r="D228" s="232" t="s">
        <v>1844</v>
      </c>
      <c r="E228" s="41"/>
      <c r="F228" s="297" t="s">
        <v>2269</v>
      </c>
      <c r="G228" s="41"/>
      <c r="H228" s="41"/>
      <c r="I228" s="234"/>
      <c r="J228" s="41"/>
      <c r="K228" s="41"/>
      <c r="L228" s="45"/>
      <c r="M228" s="235"/>
      <c r="N228" s="23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1844</v>
      </c>
      <c r="AU228" s="18" t="s">
        <v>84</v>
      </c>
    </row>
    <row r="229" s="2" customFormat="1" ht="24.15" customHeight="1">
      <c r="A229" s="39"/>
      <c r="B229" s="40"/>
      <c r="C229" s="219" t="s">
        <v>1557</v>
      </c>
      <c r="D229" s="219" t="s">
        <v>159</v>
      </c>
      <c r="E229" s="220" t="s">
        <v>2273</v>
      </c>
      <c r="F229" s="221" t="s">
        <v>2274</v>
      </c>
      <c r="G229" s="222" t="s">
        <v>311</v>
      </c>
      <c r="H229" s="223">
        <v>240</v>
      </c>
      <c r="I229" s="224"/>
      <c r="J229" s="225">
        <f>ROUND(I229*H229,2)</f>
        <v>0</v>
      </c>
      <c r="K229" s="221" t="s">
        <v>1</v>
      </c>
      <c r="L229" s="45"/>
      <c r="M229" s="226" t="s">
        <v>1</v>
      </c>
      <c r="N229" s="227" t="s">
        <v>41</v>
      </c>
      <c r="O229" s="92"/>
      <c r="P229" s="228">
        <f>O229*H229</f>
        <v>0</v>
      </c>
      <c r="Q229" s="228">
        <v>0</v>
      </c>
      <c r="R229" s="228">
        <f>Q229*H229</f>
        <v>0</v>
      </c>
      <c r="S229" s="228">
        <v>0</v>
      </c>
      <c r="T229" s="22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0" t="s">
        <v>164</v>
      </c>
      <c r="AT229" s="230" t="s">
        <v>159</v>
      </c>
      <c r="AU229" s="230" t="s">
        <v>84</v>
      </c>
      <c r="AY229" s="18" t="s">
        <v>156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8" t="s">
        <v>84</v>
      </c>
      <c r="BK229" s="231">
        <f>ROUND(I229*H229,2)</f>
        <v>0</v>
      </c>
      <c r="BL229" s="18" t="s">
        <v>164</v>
      </c>
      <c r="BM229" s="230" t="s">
        <v>1627</v>
      </c>
    </row>
    <row r="230" s="2" customFormat="1">
      <c r="A230" s="39"/>
      <c r="B230" s="40"/>
      <c r="C230" s="41"/>
      <c r="D230" s="232" t="s">
        <v>166</v>
      </c>
      <c r="E230" s="41"/>
      <c r="F230" s="233" t="s">
        <v>2274</v>
      </c>
      <c r="G230" s="41"/>
      <c r="H230" s="41"/>
      <c r="I230" s="234"/>
      <c r="J230" s="41"/>
      <c r="K230" s="41"/>
      <c r="L230" s="45"/>
      <c r="M230" s="235"/>
      <c r="N230" s="23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166</v>
      </c>
      <c r="AU230" s="18" t="s">
        <v>84</v>
      </c>
    </row>
    <row r="231" s="2" customFormat="1">
      <c r="A231" s="39"/>
      <c r="B231" s="40"/>
      <c r="C231" s="41"/>
      <c r="D231" s="232" t="s">
        <v>1844</v>
      </c>
      <c r="E231" s="41"/>
      <c r="F231" s="297" t="s">
        <v>2275</v>
      </c>
      <c r="G231" s="41"/>
      <c r="H231" s="41"/>
      <c r="I231" s="234"/>
      <c r="J231" s="41"/>
      <c r="K231" s="41"/>
      <c r="L231" s="45"/>
      <c r="M231" s="235"/>
      <c r="N231" s="23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1844</v>
      </c>
      <c r="AU231" s="18" t="s">
        <v>84</v>
      </c>
    </row>
    <row r="232" s="2" customFormat="1" ht="24.15" customHeight="1">
      <c r="A232" s="39"/>
      <c r="B232" s="40"/>
      <c r="C232" s="219" t="s">
        <v>1628</v>
      </c>
      <c r="D232" s="219" t="s">
        <v>159</v>
      </c>
      <c r="E232" s="220" t="s">
        <v>2276</v>
      </c>
      <c r="F232" s="221" t="s">
        <v>2405</v>
      </c>
      <c r="G232" s="222" t="s">
        <v>311</v>
      </c>
      <c r="H232" s="223">
        <v>90</v>
      </c>
      <c r="I232" s="224"/>
      <c r="J232" s="225">
        <f>ROUND(I232*H232,2)</f>
        <v>0</v>
      </c>
      <c r="K232" s="221" t="s">
        <v>1</v>
      </c>
      <c r="L232" s="45"/>
      <c r="M232" s="226" t="s">
        <v>1</v>
      </c>
      <c r="N232" s="227" t="s">
        <v>41</v>
      </c>
      <c r="O232" s="92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0" t="s">
        <v>164</v>
      </c>
      <c r="AT232" s="230" t="s">
        <v>159</v>
      </c>
      <c r="AU232" s="230" t="s">
        <v>84</v>
      </c>
      <c r="AY232" s="18" t="s">
        <v>156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8" t="s">
        <v>84</v>
      </c>
      <c r="BK232" s="231">
        <f>ROUND(I232*H232,2)</f>
        <v>0</v>
      </c>
      <c r="BL232" s="18" t="s">
        <v>164</v>
      </c>
      <c r="BM232" s="230" t="s">
        <v>1631</v>
      </c>
    </row>
    <row r="233" s="2" customFormat="1">
      <c r="A233" s="39"/>
      <c r="B233" s="40"/>
      <c r="C233" s="41"/>
      <c r="D233" s="232" t="s">
        <v>166</v>
      </c>
      <c r="E233" s="41"/>
      <c r="F233" s="233" t="s">
        <v>2405</v>
      </c>
      <c r="G233" s="41"/>
      <c r="H233" s="41"/>
      <c r="I233" s="234"/>
      <c r="J233" s="41"/>
      <c r="K233" s="41"/>
      <c r="L233" s="45"/>
      <c r="M233" s="235"/>
      <c r="N233" s="23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166</v>
      </c>
      <c r="AU233" s="18" t="s">
        <v>84</v>
      </c>
    </row>
    <row r="234" s="2" customFormat="1">
      <c r="A234" s="39"/>
      <c r="B234" s="40"/>
      <c r="C234" s="41"/>
      <c r="D234" s="232" t="s">
        <v>1844</v>
      </c>
      <c r="E234" s="41"/>
      <c r="F234" s="297" t="s">
        <v>2406</v>
      </c>
      <c r="G234" s="41"/>
      <c r="H234" s="41"/>
      <c r="I234" s="234"/>
      <c r="J234" s="41"/>
      <c r="K234" s="41"/>
      <c r="L234" s="45"/>
      <c r="M234" s="235"/>
      <c r="N234" s="23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1844</v>
      </c>
      <c r="AU234" s="18" t="s">
        <v>84</v>
      </c>
    </row>
    <row r="235" s="2" customFormat="1" ht="24.15" customHeight="1">
      <c r="A235" s="39"/>
      <c r="B235" s="40"/>
      <c r="C235" s="219" t="s">
        <v>1562</v>
      </c>
      <c r="D235" s="219" t="s">
        <v>159</v>
      </c>
      <c r="E235" s="220" t="s">
        <v>2285</v>
      </c>
      <c r="F235" s="221" t="s">
        <v>2286</v>
      </c>
      <c r="G235" s="222" t="s">
        <v>539</v>
      </c>
      <c r="H235" s="223">
        <v>30</v>
      </c>
      <c r="I235" s="224"/>
      <c r="J235" s="225">
        <f>ROUND(I235*H235,2)</f>
        <v>0</v>
      </c>
      <c r="K235" s="221" t="s">
        <v>1</v>
      </c>
      <c r="L235" s="45"/>
      <c r="M235" s="226" t="s">
        <v>1</v>
      </c>
      <c r="N235" s="227" t="s">
        <v>41</v>
      </c>
      <c r="O235" s="92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0" t="s">
        <v>164</v>
      </c>
      <c r="AT235" s="230" t="s">
        <v>159</v>
      </c>
      <c r="AU235" s="230" t="s">
        <v>84</v>
      </c>
      <c r="AY235" s="18" t="s">
        <v>156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8" t="s">
        <v>84</v>
      </c>
      <c r="BK235" s="231">
        <f>ROUND(I235*H235,2)</f>
        <v>0</v>
      </c>
      <c r="BL235" s="18" t="s">
        <v>164</v>
      </c>
      <c r="BM235" s="230" t="s">
        <v>1634</v>
      </c>
    </row>
    <row r="236" s="2" customFormat="1">
      <c r="A236" s="39"/>
      <c r="B236" s="40"/>
      <c r="C236" s="41"/>
      <c r="D236" s="232" t="s">
        <v>166</v>
      </c>
      <c r="E236" s="41"/>
      <c r="F236" s="233" t="s">
        <v>2286</v>
      </c>
      <c r="G236" s="41"/>
      <c r="H236" s="41"/>
      <c r="I236" s="234"/>
      <c r="J236" s="41"/>
      <c r="K236" s="41"/>
      <c r="L236" s="45"/>
      <c r="M236" s="235"/>
      <c r="N236" s="23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166</v>
      </c>
      <c r="AU236" s="18" t="s">
        <v>84</v>
      </c>
    </row>
    <row r="237" s="2" customFormat="1">
      <c r="A237" s="39"/>
      <c r="B237" s="40"/>
      <c r="C237" s="41"/>
      <c r="D237" s="232" t="s">
        <v>1844</v>
      </c>
      <c r="E237" s="41"/>
      <c r="F237" s="297" t="s">
        <v>2287</v>
      </c>
      <c r="G237" s="41"/>
      <c r="H237" s="41"/>
      <c r="I237" s="234"/>
      <c r="J237" s="41"/>
      <c r="K237" s="41"/>
      <c r="L237" s="45"/>
      <c r="M237" s="235"/>
      <c r="N237" s="23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1844</v>
      </c>
      <c r="AU237" s="18" t="s">
        <v>84</v>
      </c>
    </row>
    <row r="238" s="2" customFormat="1" ht="21.75" customHeight="1">
      <c r="A238" s="39"/>
      <c r="B238" s="40"/>
      <c r="C238" s="219" t="s">
        <v>1636</v>
      </c>
      <c r="D238" s="219" t="s">
        <v>159</v>
      </c>
      <c r="E238" s="220" t="s">
        <v>2288</v>
      </c>
      <c r="F238" s="221" t="s">
        <v>2289</v>
      </c>
      <c r="G238" s="222" t="s">
        <v>539</v>
      </c>
      <c r="H238" s="223">
        <v>27</v>
      </c>
      <c r="I238" s="224"/>
      <c r="J238" s="225">
        <f>ROUND(I238*H238,2)</f>
        <v>0</v>
      </c>
      <c r="K238" s="221" t="s">
        <v>1</v>
      </c>
      <c r="L238" s="45"/>
      <c r="M238" s="226" t="s">
        <v>1</v>
      </c>
      <c r="N238" s="227" t="s">
        <v>41</v>
      </c>
      <c r="O238" s="92"/>
      <c r="P238" s="228">
        <f>O238*H238</f>
        <v>0</v>
      </c>
      <c r="Q238" s="228">
        <v>0</v>
      </c>
      <c r="R238" s="228">
        <f>Q238*H238</f>
        <v>0</v>
      </c>
      <c r="S238" s="228">
        <v>0</v>
      </c>
      <c r="T238" s="22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0" t="s">
        <v>164</v>
      </c>
      <c r="AT238" s="230" t="s">
        <v>159</v>
      </c>
      <c r="AU238" s="230" t="s">
        <v>84</v>
      </c>
      <c r="AY238" s="18" t="s">
        <v>156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8" t="s">
        <v>84</v>
      </c>
      <c r="BK238" s="231">
        <f>ROUND(I238*H238,2)</f>
        <v>0</v>
      </c>
      <c r="BL238" s="18" t="s">
        <v>164</v>
      </c>
      <c r="BM238" s="230" t="s">
        <v>1639</v>
      </c>
    </row>
    <row r="239" s="2" customFormat="1">
      <c r="A239" s="39"/>
      <c r="B239" s="40"/>
      <c r="C239" s="41"/>
      <c r="D239" s="232" t="s">
        <v>166</v>
      </c>
      <c r="E239" s="41"/>
      <c r="F239" s="233" t="s">
        <v>2289</v>
      </c>
      <c r="G239" s="41"/>
      <c r="H239" s="41"/>
      <c r="I239" s="234"/>
      <c r="J239" s="41"/>
      <c r="K239" s="41"/>
      <c r="L239" s="45"/>
      <c r="M239" s="235"/>
      <c r="N239" s="23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166</v>
      </c>
      <c r="AU239" s="18" t="s">
        <v>84</v>
      </c>
    </row>
    <row r="240" s="2" customFormat="1">
      <c r="A240" s="39"/>
      <c r="B240" s="40"/>
      <c r="C240" s="41"/>
      <c r="D240" s="232" t="s">
        <v>1844</v>
      </c>
      <c r="E240" s="41"/>
      <c r="F240" s="297" t="s">
        <v>2407</v>
      </c>
      <c r="G240" s="41"/>
      <c r="H240" s="41"/>
      <c r="I240" s="234"/>
      <c r="J240" s="41"/>
      <c r="K240" s="41"/>
      <c r="L240" s="45"/>
      <c r="M240" s="235"/>
      <c r="N240" s="23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1844</v>
      </c>
      <c r="AU240" s="18" t="s">
        <v>84</v>
      </c>
    </row>
    <row r="241" s="2" customFormat="1" ht="24.15" customHeight="1">
      <c r="A241" s="39"/>
      <c r="B241" s="40"/>
      <c r="C241" s="219" t="s">
        <v>1565</v>
      </c>
      <c r="D241" s="219" t="s">
        <v>159</v>
      </c>
      <c r="E241" s="220" t="s">
        <v>2291</v>
      </c>
      <c r="F241" s="221" t="s">
        <v>2292</v>
      </c>
      <c r="G241" s="222" t="s">
        <v>311</v>
      </c>
      <c r="H241" s="223">
        <v>1720</v>
      </c>
      <c r="I241" s="224"/>
      <c r="J241" s="225">
        <f>ROUND(I241*H241,2)</f>
        <v>0</v>
      </c>
      <c r="K241" s="221" t="s">
        <v>1</v>
      </c>
      <c r="L241" s="45"/>
      <c r="M241" s="226" t="s">
        <v>1</v>
      </c>
      <c r="N241" s="227" t="s">
        <v>41</v>
      </c>
      <c r="O241" s="92"/>
      <c r="P241" s="228">
        <f>O241*H241</f>
        <v>0</v>
      </c>
      <c r="Q241" s="228">
        <v>0</v>
      </c>
      <c r="R241" s="228">
        <f>Q241*H241</f>
        <v>0</v>
      </c>
      <c r="S241" s="228">
        <v>0</v>
      </c>
      <c r="T241" s="22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0" t="s">
        <v>164</v>
      </c>
      <c r="AT241" s="230" t="s">
        <v>159</v>
      </c>
      <c r="AU241" s="230" t="s">
        <v>84</v>
      </c>
      <c r="AY241" s="18" t="s">
        <v>156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8" t="s">
        <v>84</v>
      </c>
      <c r="BK241" s="231">
        <f>ROUND(I241*H241,2)</f>
        <v>0</v>
      </c>
      <c r="BL241" s="18" t="s">
        <v>164</v>
      </c>
      <c r="BM241" s="230" t="s">
        <v>308</v>
      </c>
    </row>
    <row r="242" s="2" customFormat="1">
      <c r="A242" s="39"/>
      <c r="B242" s="40"/>
      <c r="C242" s="41"/>
      <c r="D242" s="232" t="s">
        <v>166</v>
      </c>
      <c r="E242" s="41"/>
      <c r="F242" s="233" t="s">
        <v>2292</v>
      </c>
      <c r="G242" s="41"/>
      <c r="H242" s="41"/>
      <c r="I242" s="234"/>
      <c r="J242" s="41"/>
      <c r="K242" s="41"/>
      <c r="L242" s="45"/>
      <c r="M242" s="235"/>
      <c r="N242" s="23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166</v>
      </c>
      <c r="AU242" s="18" t="s">
        <v>84</v>
      </c>
    </row>
    <row r="243" s="2" customFormat="1">
      <c r="A243" s="39"/>
      <c r="B243" s="40"/>
      <c r="C243" s="41"/>
      <c r="D243" s="232" t="s">
        <v>1844</v>
      </c>
      <c r="E243" s="41"/>
      <c r="F243" s="297" t="s">
        <v>2293</v>
      </c>
      <c r="G243" s="41"/>
      <c r="H243" s="41"/>
      <c r="I243" s="234"/>
      <c r="J243" s="41"/>
      <c r="K243" s="41"/>
      <c r="L243" s="45"/>
      <c r="M243" s="235"/>
      <c r="N243" s="23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1844</v>
      </c>
      <c r="AU243" s="18" t="s">
        <v>84</v>
      </c>
    </row>
    <row r="244" s="2" customFormat="1" ht="24.15" customHeight="1">
      <c r="A244" s="39"/>
      <c r="B244" s="40"/>
      <c r="C244" s="219" t="s">
        <v>1643</v>
      </c>
      <c r="D244" s="219" t="s">
        <v>159</v>
      </c>
      <c r="E244" s="220" t="s">
        <v>2294</v>
      </c>
      <c r="F244" s="221" t="s">
        <v>2295</v>
      </c>
      <c r="G244" s="222" t="s">
        <v>311</v>
      </c>
      <c r="H244" s="223">
        <v>1160</v>
      </c>
      <c r="I244" s="224"/>
      <c r="J244" s="225">
        <f>ROUND(I244*H244,2)</f>
        <v>0</v>
      </c>
      <c r="K244" s="221" t="s">
        <v>1</v>
      </c>
      <c r="L244" s="45"/>
      <c r="M244" s="226" t="s">
        <v>1</v>
      </c>
      <c r="N244" s="227" t="s">
        <v>41</v>
      </c>
      <c r="O244" s="92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0" t="s">
        <v>164</v>
      </c>
      <c r="AT244" s="230" t="s">
        <v>159</v>
      </c>
      <c r="AU244" s="230" t="s">
        <v>84</v>
      </c>
      <c r="AY244" s="18" t="s">
        <v>156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8" t="s">
        <v>84</v>
      </c>
      <c r="BK244" s="231">
        <f>ROUND(I244*H244,2)</f>
        <v>0</v>
      </c>
      <c r="BL244" s="18" t="s">
        <v>164</v>
      </c>
      <c r="BM244" s="230" t="s">
        <v>336</v>
      </c>
    </row>
    <row r="245" s="2" customFormat="1">
      <c r="A245" s="39"/>
      <c r="B245" s="40"/>
      <c r="C245" s="41"/>
      <c r="D245" s="232" t="s">
        <v>166</v>
      </c>
      <c r="E245" s="41"/>
      <c r="F245" s="233" t="s">
        <v>2295</v>
      </c>
      <c r="G245" s="41"/>
      <c r="H245" s="41"/>
      <c r="I245" s="234"/>
      <c r="J245" s="41"/>
      <c r="K245" s="41"/>
      <c r="L245" s="45"/>
      <c r="M245" s="235"/>
      <c r="N245" s="23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166</v>
      </c>
      <c r="AU245" s="18" t="s">
        <v>84</v>
      </c>
    </row>
    <row r="246" s="2" customFormat="1" ht="24.15" customHeight="1">
      <c r="A246" s="39"/>
      <c r="B246" s="40"/>
      <c r="C246" s="219" t="s">
        <v>1569</v>
      </c>
      <c r="D246" s="219" t="s">
        <v>159</v>
      </c>
      <c r="E246" s="220" t="s">
        <v>2299</v>
      </c>
      <c r="F246" s="221" t="s">
        <v>2300</v>
      </c>
      <c r="G246" s="222" t="s">
        <v>311</v>
      </c>
      <c r="H246" s="223">
        <v>500</v>
      </c>
      <c r="I246" s="224"/>
      <c r="J246" s="225">
        <f>ROUND(I246*H246,2)</f>
        <v>0</v>
      </c>
      <c r="K246" s="221" t="s">
        <v>1</v>
      </c>
      <c r="L246" s="45"/>
      <c r="M246" s="226" t="s">
        <v>1</v>
      </c>
      <c r="N246" s="227" t="s">
        <v>41</v>
      </c>
      <c r="O246" s="92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0" t="s">
        <v>164</v>
      </c>
      <c r="AT246" s="230" t="s">
        <v>159</v>
      </c>
      <c r="AU246" s="230" t="s">
        <v>84</v>
      </c>
      <c r="AY246" s="18" t="s">
        <v>156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8" t="s">
        <v>84</v>
      </c>
      <c r="BK246" s="231">
        <f>ROUND(I246*H246,2)</f>
        <v>0</v>
      </c>
      <c r="BL246" s="18" t="s">
        <v>164</v>
      </c>
      <c r="BM246" s="230" t="s">
        <v>357</v>
      </c>
    </row>
    <row r="247" s="2" customFormat="1">
      <c r="A247" s="39"/>
      <c r="B247" s="40"/>
      <c r="C247" s="41"/>
      <c r="D247" s="232" t="s">
        <v>166</v>
      </c>
      <c r="E247" s="41"/>
      <c r="F247" s="233" t="s">
        <v>2300</v>
      </c>
      <c r="G247" s="41"/>
      <c r="H247" s="41"/>
      <c r="I247" s="234"/>
      <c r="J247" s="41"/>
      <c r="K247" s="41"/>
      <c r="L247" s="45"/>
      <c r="M247" s="235"/>
      <c r="N247" s="23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166</v>
      </c>
      <c r="AU247" s="18" t="s">
        <v>84</v>
      </c>
    </row>
    <row r="248" s="2" customFormat="1">
      <c r="A248" s="39"/>
      <c r="B248" s="40"/>
      <c r="C248" s="41"/>
      <c r="D248" s="232" t="s">
        <v>1844</v>
      </c>
      <c r="E248" s="41"/>
      <c r="F248" s="297" t="s">
        <v>2301</v>
      </c>
      <c r="G248" s="41"/>
      <c r="H248" s="41"/>
      <c r="I248" s="234"/>
      <c r="J248" s="41"/>
      <c r="K248" s="41"/>
      <c r="L248" s="45"/>
      <c r="M248" s="235"/>
      <c r="N248" s="23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1844</v>
      </c>
      <c r="AU248" s="18" t="s">
        <v>84</v>
      </c>
    </row>
    <row r="249" s="2" customFormat="1" ht="24.15" customHeight="1">
      <c r="A249" s="39"/>
      <c r="B249" s="40"/>
      <c r="C249" s="219" t="s">
        <v>1648</v>
      </c>
      <c r="D249" s="219" t="s">
        <v>159</v>
      </c>
      <c r="E249" s="220" t="s">
        <v>2408</v>
      </c>
      <c r="F249" s="221" t="s">
        <v>2409</v>
      </c>
      <c r="G249" s="222" t="s">
        <v>311</v>
      </c>
      <c r="H249" s="223">
        <v>60</v>
      </c>
      <c r="I249" s="224"/>
      <c r="J249" s="225">
        <f>ROUND(I249*H249,2)</f>
        <v>0</v>
      </c>
      <c r="K249" s="221" t="s">
        <v>1</v>
      </c>
      <c r="L249" s="45"/>
      <c r="M249" s="226" t="s">
        <v>1</v>
      </c>
      <c r="N249" s="227" t="s">
        <v>41</v>
      </c>
      <c r="O249" s="92"/>
      <c r="P249" s="228">
        <f>O249*H249</f>
        <v>0</v>
      </c>
      <c r="Q249" s="228">
        <v>0</v>
      </c>
      <c r="R249" s="228">
        <f>Q249*H249</f>
        <v>0</v>
      </c>
      <c r="S249" s="228">
        <v>0</v>
      </c>
      <c r="T249" s="22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0" t="s">
        <v>164</v>
      </c>
      <c r="AT249" s="230" t="s">
        <v>159</v>
      </c>
      <c r="AU249" s="230" t="s">
        <v>84</v>
      </c>
      <c r="AY249" s="18" t="s">
        <v>156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8" t="s">
        <v>84</v>
      </c>
      <c r="BK249" s="231">
        <f>ROUND(I249*H249,2)</f>
        <v>0</v>
      </c>
      <c r="BL249" s="18" t="s">
        <v>164</v>
      </c>
      <c r="BM249" s="230" t="s">
        <v>369</v>
      </c>
    </row>
    <row r="250" s="2" customFormat="1">
      <c r="A250" s="39"/>
      <c r="B250" s="40"/>
      <c r="C250" s="41"/>
      <c r="D250" s="232" t="s">
        <v>166</v>
      </c>
      <c r="E250" s="41"/>
      <c r="F250" s="233" t="s">
        <v>2409</v>
      </c>
      <c r="G250" s="41"/>
      <c r="H250" s="41"/>
      <c r="I250" s="234"/>
      <c r="J250" s="41"/>
      <c r="K250" s="41"/>
      <c r="L250" s="45"/>
      <c r="M250" s="235"/>
      <c r="N250" s="23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166</v>
      </c>
      <c r="AU250" s="18" t="s">
        <v>84</v>
      </c>
    </row>
    <row r="251" s="2" customFormat="1" ht="24.15" customHeight="1">
      <c r="A251" s="39"/>
      <c r="B251" s="40"/>
      <c r="C251" s="219" t="s">
        <v>1573</v>
      </c>
      <c r="D251" s="219" t="s">
        <v>159</v>
      </c>
      <c r="E251" s="220" t="s">
        <v>2304</v>
      </c>
      <c r="F251" s="221" t="s">
        <v>2305</v>
      </c>
      <c r="G251" s="222" t="s">
        <v>311</v>
      </c>
      <c r="H251" s="223">
        <v>70</v>
      </c>
      <c r="I251" s="224"/>
      <c r="J251" s="225">
        <f>ROUND(I251*H251,2)</f>
        <v>0</v>
      </c>
      <c r="K251" s="221" t="s">
        <v>1</v>
      </c>
      <c r="L251" s="45"/>
      <c r="M251" s="226" t="s">
        <v>1</v>
      </c>
      <c r="N251" s="227" t="s">
        <v>41</v>
      </c>
      <c r="O251" s="92"/>
      <c r="P251" s="228">
        <f>O251*H251</f>
        <v>0</v>
      </c>
      <c r="Q251" s="228">
        <v>0</v>
      </c>
      <c r="R251" s="228">
        <f>Q251*H251</f>
        <v>0</v>
      </c>
      <c r="S251" s="228">
        <v>0</v>
      </c>
      <c r="T251" s="22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0" t="s">
        <v>164</v>
      </c>
      <c r="AT251" s="230" t="s">
        <v>159</v>
      </c>
      <c r="AU251" s="230" t="s">
        <v>84</v>
      </c>
      <c r="AY251" s="18" t="s">
        <v>156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8" t="s">
        <v>84</v>
      </c>
      <c r="BK251" s="231">
        <f>ROUND(I251*H251,2)</f>
        <v>0</v>
      </c>
      <c r="BL251" s="18" t="s">
        <v>164</v>
      </c>
      <c r="BM251" s="230" t="s">
        <v>381</v>
      </c>
    </row>
    <row r="252" s="2" customFormat="1">
      <c r="A252" s="39"/>
      <c r="B252" s="40"/>
      <c r="C252" s="41"/>
      <c r="D252" s="232" t="s">
        <v>166</v>
      </c>
      <c r="E252" s="41"/>
      <c r="F252" s="233" t="s">
        <v>2305</v>
      </c>
      <c r="G252" s="41"/>
      <c r="H252" s="41"/>
      <c r="I252" s="234"/>
      <c r="J252" s="41"/>
      <c r="K252" s="41"/>
      <c r="L252" s="45"/>
      <c r="M252" s="235"/>
      <c r="N252" s="23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166</v>
      </c>
      <c r="AU252" s="18" t="s">
        <v>84</v>
      </c>
    </row>
    <row r="253" s="2" customFormat="1" ht="24.15" customHeight="1">
      <c r="A253" s="39"/>
      <c r="B253" s="40"/>
      <c r="C253" s="219" t="s">
        <v>1653</v>
      </c>
      <c r="D253" s="219" t="s">
        <v>159</v>
      </c>
      <c r="E253" s="220" t="s">
        <v>2410</v>
      </c>
      <c r="F253" s="221" t="s">
        <v>2411</v>
      </c>
      <c r="G253" s="222" t="s">
        <v>311</v>
      </c>
      <c r="H253" s="223">
        <v>150</v>
      </c>
      <c r="I253" s="224"/>
      <c r="J253" s="225">
        <f>ROUND(I253*H253,2)</f>
        <v>0</v>
      </c>
      <c r="K253" s="221" t="s">
        <v>1</v>
      </c>
      <c r="L253" s="45"/>
      <c r="M253" s="226" t="s">
        <v>1</v>
      </c>
      <c r="N253" s="227" t="s">
        <v>41</v>
      </c>
      <c r="O253" s="92"/>
      <c r="P253" s="228">
        <f>O253*H253</f>
        <v>0</v>
      </c>
      <c r="Q253" s="228">
        <v>0</v>
      </c>
      <c r="R253" s="228">
        <f>Q253*H253</f>
        <v>0</v>
      </c>
      <c r="S253" s="228">
        <v>0</v>
      </c>
      <c r="T253" s="22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0" t="s">
        <v>164</v>
      </c>
      <c r="AT253" s="230" t="s">
        <v>159</v>
      </c>
      <c r="AU253" s="230" t="s">
        <v>84</v>
      </c>
      <c r="AY253" s="18" t="s">
        <v>156</v>
      </c>
      <c r="BE253" s="231">
        <f>IF(N253="základní",J253,0)</f>
        <v>0</v>
      </c>
      <c r="BF253" s="231">
        <f>IF(N253="snížená",J253,0)</f>
        <v>0</v>
      </c>
      <c r="BG253" s="231">
        <f>IF(N253="zákl. přenesená",J253,0)</f>
        <v>0</v>
      </c>
      <c r="BH253" s="231">
        <f>IF(N253="sníž. přenesená",J253,0)</f>
        <v>0</v>
      </c>
      <c r="BI253" s="231">
        <f>IF(N253="nulová",J253,0)</f>
        <v>0</v>
      </c>
      <c r="BJ253" s="18" t="s">
        <v>84</v>
      </c>
      <c r="BK253" s="231">
        <f>ROUND(I253*H253,2)</f>
        <v>0</v>
      </c>
      <c r="BL253" s="18" t="s">
        <v>164</v>
      </c>
      <c r="BM253" s="230" t="s">
        <v>391</v>
      </c>
    </row>
    <row r="254" s="2" customFormat="1">
      <c r="A254" s="39"/>
      <c r="B254" s="40"/>
      <c r="C254" s="41"/>
      <c r="D254" s="232" t="s">
        <v>166</v>
      </c>
      <c r="E254" s="41"/>
      <c r="F254" s="233" t="s">
        <v>2411</v>
      </c>
      <c r="G254" s="41"/>
      <c r="H254" s="41"/>
      <c r="I254" s="234"/>
      <c r="J254" s="41"/>
      <c r="K254" s="41"/>
      <c r="L254" s="45"/>
      <c r="M254" s="235"/>
      <c r="N254" s="23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166</v>
      </c>
      <c r="AU254" s="18" t="s">
        <v>84</v>
      </c>
    </row>
    <row r="255" s="2" customFormat="1" ht="24.15" customHeight="1">
      <c r="A255" s="39"/>
      <c r="B255" s="40"/>
      <c r="C255" s="219" t="s">
        <v>1577</v>
      </c>
      <c r="D255" s="219" t="s">
        <v>159</v>
      </c>
      <c r="E255" s="220" t="s">
        <v>2412</v>
      </c>
      <c r="F255" s="221" t="s">
        <v>2413</v>
      </c>
      <c r="G255" s="222" t="s">
        <v>311</v>
      </c>
      <c r="H255" s="223">
        <v>80</v>
      </c>
      <c r="I255" s="224"/>
      <c r="J255" s="225">
        <f>ROUND(I255*H255,2)</f>
        <v>0</v>
      </c>
      <c r="K255" s="221" t="s">
        <v>1</v>
      </c>
      <c r="L255" s="45"/>
      <c r="M255" s="226" t="s">
        <v>1</v>
      </c>
      <c r="N255" s="227" t="s">
        <v>41</v>
      </c>
      <c r="O255" s="92"/>
      <c r="P255" s="228">
        <f>O255*H255</f>
        <v>0</v>
      </c>
      <c r="Q255" s="228">
        <v>0</v>
      </c>
      <c r="R255" s="228">
        <f>Q255*H255</f>
        <v>0</v>
      </c>
      <c r="S255" s="228">
        <v>0</v>
      </c>
      <c r="T255" s="22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0" t="s">
        <v>164</v>
      </c>
      <c r="AT255" s="230" t="s">
        <v>159</v>
      </c>
      <c r="AU255" s="230" t="s">
        <v>84</v>
      </c>
      <c r="AY255" s="18" t="s">
        <v>156</v>
      </c>
      <c r="BE255" s="231">
        <f>IF(N255="základní",J255,0)</f>
        <v>0</v>
      </c>
      <c r="BF255" s="231">
        <f>IF(N255="snížená",J255,0)</f>
        <v>0</v>
      </c>
      <c r="BG255" s="231">
        <f>IF(N255="zákl. přenesená",J255,0)</f>
        <v>0</v>
      </c>
      <c r="BH255" s="231">
        <f>IF(N255="sníž. přenesená",J255,0)</f>
        <v>0</v>
      </c>
      <c r="BI255" s="231">
        <f>IF(N255="nulová",J255,0)</f>
        <v>0</v>
      </c>
      <c r="BJ255" s="18" t="s">
        <v>84</v>
      </c>
      <c r="BK255" s="231">
        <f>ROUND(I255*H255,2)</f>
        <v>0</v>
      </c>
      <c r="BL255" s="18" t="s">
        <v>164</v>
      </c>
      <c r="BM255" s="230" t="s">
        <v>402</v>
      </c>
    </row>
    <row r="256" s="2" customFormat="1">
      <c r="A256" s="39"/>
      <c r="B256" s="40"/>
      <c r="C256" s="41"/>
      <c r="D256" s="232" t="s">
        <v>166</v>
      </c>
      <c r="E256" s="41"/>
      <c r="F256" s="233" t="s">
        <v>2413</v>
      </c>
      <c r="G256" s="41"/>
      <c r="H256" s="41"/>
      <c r="I256" s="234"/>
      <c r="J256" s="41"/>
      <c r="K256" s="41"/>
      <c r="L256" s="45"/>
      <c r="M256" s="235"/>
      <c r="N256" s="23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166</v>
      </c>
      <c r="AU256" s="18" t="s">
        <v>84</v>
      </c>
    </row>
    <row r="257" s="2" customFormat="1" ht="24.15" customHeight="1">
      <c r="A257" s="39"/>
      <c r="B257" s="40"/>
      <c r="C257" s="219" t="s">
        <v>1658</v>
      </c>
      <c r="D257" s="219" t="s">
        <v>159</v>
      </c>
      <c r="E257" s="220" t="s">
        <v>2306</v>
      </c>
      <c r="F257" s="221" t="s">
        <v>2307</v>
      </c>
      <c r="G257" s="222" t="s">
        <v>311</v>
      </c>
      <c r="H257" s="223">
        <v>50</v>
      </c>
      <c r="I257" s="224"/>
      <c r="J257" s="225">
        <f>ROUND(I257*H257,2)</f>
        <v>0</v>
      </c>
      <c r="K257" s="221" t="s">
        <v>1</v>
      </c>
      <c r="L257" s="45"/>
      <c r="M257" s="226" t="s">
        <v>1</v>
      </c>
      <c r="N257" s="227" t="s">
        <v>41</v>
      </c>
      <c r="O257" s="92"/>
      <c r="P257" s="228">
        <f>O257*H257</f>
        <v>0</v>
      </c>
      <c r="Q257" s="228">
        <v>0</v>
      </c>
      <c r="R257" s="228">
        <f>Q257*H257</f>
        <v>0</v>
      </c>
      <c r="S257" s="228">
        <v>0</v>
      </c>
      <c r="T257" s="22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0" t="s">
        <v>164</v>
      </c>
      <c r="AT257" s="230" t="s">
        <v>159</v>
      </c>
      <c r="AU257" s="230" t="s">
        <v>84</v>
      </c>
      <c r="AY257" s="18" t="s">
        <v>156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8" t="s">
        <v>84</v>
      </c>
      <c r="BK257" s="231">
        <f>ROUND(I257*H257,2)</f>
        <v>0</v>
      </c>
      <c r="BL257" s="18" t="s">
        <v>164</v>
      </c>
      <c r="BM257" s="230" t="s">
        <v>415</v>
      </c>
    </row>
    <row r="258" s="2" customFormat="1">
      <c r="A258" s="39"/>
      <c r="B258" s="40"/>
      <c r="C258" s="41"/>
      <c r="D258" s="232" t="s">
        <v>166</v>
      </c>
      <c r="E258" s="41"/>
      <c r="F258" s="233" t="s">
        <v>2307</v>
      </c>
      <c r="G258" s="41"/>
      <c r="H258" s="41"/>
      <c r="I258" s="234"/>
      <c r="J258" s="41"/>
      <c r="K258" s="41"/>
      <c r="L258" s="45"/>
      <c r="M258" s="235"/>
      <c r="N258" s="23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166</v>
      </c>
      <c r="AU258" s="18" t="s">
        <v>84</v>
      </c>
    </row>
    <row r="259" s="2" customFormat="1">
      <c r="A259" s="39"/>
      <c r="B259" s="40"/>
      <c r="C259" s="41"/>
      <c r="D259" s="232" t="s">
        <v>1844</v>
      </c>
      <c r="E259" s="41"/>
      <c r="F259" s="297" t="s">
        <v>2308</v>
      </c>
      <c r="G259" s="41"/>
      <c r="H259" s="41"/>
      <c r="I259" s="234"/>
      <c r="J259" s="41"/>
      <c r="K259" s="41"/>
      <c r="L259" s="45"/>
      <c r="M259" s="235"/>
      <c r="N259" s="23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1844</v>
      </c>
      <c r="AU259" s="18" t="s">
        <v>84</v>
      </c>
    </row>
    <row r="260" s="2" customFormat="1" ht="16.5" customHeight="1">
      <c r="A260" s="39"/>
      <c r="B260" s="40"/>
      <c r="C260" s="219" t="s">
        <v>1580</v>
      </c>
      <c r="D260" s="219" t="s">
        <v>159</v>
      </c>
      <c r="E260" s="220" t="s">
        <v>2316</v>
      </c>
      <c r="F260" s="221" t="s">
        <v>2317</v>
      </c>
      <c r="G260" s="222" t="s">
        <v>1843</v>
      </c>
      <c r="H260" s="223">
        <v>1</v>
      </c>
      <c r="I260" s="224"/>
      <c r="J260" s="225">
        <f>ROUND(I260*H260,2)</f>
        <v>0</v>
      </c>
      <c r="K260" s="221" t="s">
        <v>1</v>
      </c>
      <c r="L260" s="45"/>
      <c r="M260" s="226" t="s">
        <v>1</v>
      </c>
      <c r="N260" s="227" t="s">
        <v>41</v>
      </c>
      <c r="O260" s="92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0" t="s">
        <v>164</v>
      </c>
      <c r="AT260" s="230" t="s">
        <v>159</v>
      </c>
      <c r="AU260" s="230" t="s">
        <v>84</v>
      </c>
      <c r="AY260" s="18" t="s">
        <v>156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8" t="s">
        <v>84</v>
      </c>
      <c r="BK260" s="231">
        <f>ROUND(I260*H260,2)</f>
        <v>0</v>
      </c>
      <c r="BL260" s="18" t="s">
        <v>164</v>
      </c>
      <c r="BM260" s="230" t="s">
        <v>433</v>
      </c>
    </row>
    <row r="261" s="2" customFormat="1">
      <c r="A261" s="39"/>
      <c r="B261" s="40"/>
      <c r="C261" s="41"/>
      <c r="D261" s="232" t="s">
        <v>166</v>
      </c>
      <c r="E261" s="41"/>
      <c r="F261" s="233" t="s">
        <v>2317</v>
      </c>
      <c r="G261" s="41"/>
      <c r="H261" s="41"/>
      <c r="I261" s="234"/>
      <c r="J261" s="41"/>
      <c r="K261" s="41"/>
      <c r="L261" s="45"/>
      <c r="M261" s="235"/>
      <c r="N261" s="23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166</v>
      </c>
      <c r="AU261" s="18" t="s">
        <v>84</v>
      </c>
    </row>
    <row r="262" s="2" customFormat="1">
      <c r="A262" s="39"/>
      <c r="B262" s="40"/>
      <c r="C262" s="41"/>
      <c r="D262" s="232" t="s">
        <v>1844</v>
      </c>
      <c r="E262" s="41"/>
      <c r="F262" s="297" t="s">
        <v>2318</v>
      </c>
      <c r="G262" s="41"/>
      <c r="H262" s="41"/>
      <c r="I262" s="234"/>
      <c r="J262" s="41"/>
      <c r="K262" s="41"/>
      <c r="L262" s="45"/>
      <c r="M262" s="235"/>
      <c r="N262" s="23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1844</v>
      </c>
      <c r="AU262" s="18" t="s">
        <v>84</v>
      </c>
    </row>
    <row r="263" s="2" customFormat="1" ht="24.15" customHeight="1">
      <c r="A263" s="39"/>
      <c r="B263" s="40"/>
      <c r="C263" s="219" t="s">
        <v>1663</v>
      </c>
      <c r="D263" s="219" t="s">
        <v>159</v>
      </c>
      <c r="E263" s="220" t="s">
        <v>2414</v>
      </c>
      <c r="F263" s="221" t="s">
        <v>2415</v>
      </c>
      <c r="G263" s="222" t="s">
        <v>311</v>
      </c>
      <c r="H263" s="223">
        <v>210</v>
      </c>
      <c r="I263" s="224"/>
      <c r="J263" s="225">
        <f>ROUND(I263*H263,2)</f>
        <v>0</v>
      </c>
      <c r="K263" s="221" t="s">
        <v>1</v>
      </c>
      <c r="L263" s="45"/>
      <c r="M263" s="226" t="s">
        <v>1</v>
      </c>
      <c r="N263" s="227" t="s">
        <v>41</v>
      </c>
      <c r="O263" s="92"/>
      <c r="P263" s="228">
        <f>O263*H263</f>
        <v>0</v>
      </c>
      <c r="Q263" s="228">
        <v>0</v>
      </c>
      <c r="R263" s="228">
        <f>Q263*H263</f>
        <v>0</v>
      </c>
      <c r="S263" s="228">
        <v>0</v>
      </c>
      <c r="T263" s="22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0" t="s">
        <v>164</v>
      </c>
      <c r="AT263" s="230" t="s">
        <v>159</v>
      </c>
      <c r="AU263" s="230" t="s">
        <v>84</v>
      </c>
      <c r="AY263" s="18" t="s">
        <v>156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8" t="s">
        <v>84</v>
      </c>
      <c r="BK263" s="231">
        <f>ROUND(I263*H263,2)</f>
        <v>0</v>
      </c>
      <c r="BL263" s="18" t="s">
        <v>164</v>
      </c>
      <c r="BM263" s="230" t="s">
        <v>443</v>
      </c>
    </row>
    <row r="264" s="2" customFormat="1">
      <c r="A264" s="39"/>
      <c r="B264" s="40"/>
      <c r="C264" s="41"/>
      <c r="D264" s="232" t="s">
        <v>166</v>
      </c>
      <c r="E264" s="41"/>
      <c r="F264" s="233" t="s">
        <v>2415</v>
      </c>
      <c r="G264" s="41"/>
      <c r="H264" s="41"/>
      <c r="I264" s="234"/>
      <c r="J264" s="41"/>
      <c r="K264" s="41"/>
      <c r="L264" s="45"/>
      <c r="M264" s="235"/>
      <c r="N264" s="23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166</v>
      </c>
      <c r="AU264" s="18" t="s">
        <v>84</v>
      </c>
    </row>
    <row r="265" s="2" customFormat="1" ht="16.5" customHeight="1">
      <c r="A265" s="39"/>
      <c r="B265" s="40"/>
      <c r="C265" s="219" t="s">
        <v>1585</v>
      </c>
      <c r="D265" s="219" t="s">
        <v>159</v>
      </c>
      <c r="E265" s="220" t="s">
        <v>2330</v>
      </c>
      <c r="F265" s="221" t="s">
        <v>2331</v>
      </c>
      <c r="G265" s="222" t="s">
        <v>311</v>
      </c>
      <c r="H265" s="223">
        <v>3980</v>
      </c>
      <c r="I265" s="224"/>
      <c r="J265" s="225">
        <f>ROUND(I265*H265,2)</f>
        <v>0</v>
      </c>
      <c r="K265" s="221" t="s">
        <v>1</v>
      </c>
      <c r="L265" s="45"/>
      <c r="M265" s="226" t="s">
        <v>1</v>
      </c>
      <c r="N265" s="227" t="s">
        <v>41</v>
      </c>
      <c r="O265" s="92"/>
      <c r="P265" s="228">
        <f>O265*H265</f>
        <v>0</v>
      </c>
      <c r="Q265" s="228">
        <v>0</v>
      </c>
      <c r="R265" s="228">
        <f>Q265*H265</f>
        <v>0</v>
      </c>
      <c r="S265" s="228">
        <v>0</v>
      </c>
      <c r="T265" s="22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0" t="s">
        <v>164</v>
      </c>
      <c r="AT265" s="230" t="s">
        <v>159</v>
      </c>
      <c r="AU265" s="230" t="s">
        <v>84</v>
      </c>
      <c r="AY265" s="18" t="s">
        <v>156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8" t="s">
        <v>84</v>
      </c>
      <c r="BK265" s="231">
        <f>ROUND(I265*H265,2)</f>
        <v>0</v>
      </c>
      <c r="BL265" s="18" t="s">
        <v>164</v>
      </c>
      <c r="BM265" s="230" t="s">
        <v>453</v>
      </c>
    </row>
    <row r="266" s="2" customFormat="1">
      <c r="A266" s="39"/>
      <c r="B266" s="40"/>
      <c r="C266" s="41"/>
      <c r="D266" s="232" t="s">
        <v>166</v>
      </c>
      <c r="E266" s="41"/>
      <c r="F266" s="233" t="s">
        <v>2331</v>
      </c>
      <c r="G266" s="41"/>
      <c r="H266" s="41"/>
      <c r="I266" s="234"/>
      <c r="J266" s="41"/>
      <c r="K266" s="41"/>
      <c r="L266" s="45"/>
      <c r="M266" s="235"/>
      <c r="N266" s="23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166</v>
      </c>
      <c r="AU266" s="18" t="s">
        <v>84</v>
      </c>
    </row>
    <row r="267" s="2" customFormat="1">
      <c r="A267" s="39"/>
      <c r="B267" s="40"/>
      <c r="C267" s="41"/>
      <c r="D267" s="232" t="s">
        <v>1844</v>
      </c>
      <c r="E267" s="41"/>
      <c r="F267" s="297" t="s">
        <v>2332</v>
      </c>
      <c r="G267" s="41"/>
      <c r="H267" s="41"/>
      <c r="I267" s="234"/>
      <c r="J267" s="41"/>
      <c r="K267" s="41"/>
      <c r="L267" s="45"/>
      <c r="M267" s="235"/>
      <c r="N267" s="23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1844</v>
      </c>
      <c r="AU267" s="18" t="s">
        <v>84</v>
      </c>
    </row>
    <row r="268" s="2" customFormat="1" ht="21.75" customHeight="1">
      <c r="A268" s="39"/>
      <c r="B268" s="40"/>
      <c r="C268" s="219" t="s">
        <v>1669</v>
      </c>
      <c r="D268" s="219" t="s">
        <v>159</v>
      </c>
      <c r="E268" s="220" t="s">
        <v>2416</v>
      </c>
      <c r="F268" s="221" t="s">
        <v>2417</v>
      </c>
      <c r="G268" s="222" t="s">
        <v>311</v>
      </c>
      <c r="H268" s="223">
        <v>150</v>
      </c>
      <c r="I268" s="224"/>
      <c r="J268" s="225">
        <f>ROUND(I268*H268,2)</f>
        <v>0</v>
      </c>
      <c r="K268" s="221" t="s">
        <v>1</v>
      </c>
      <c r="L268" s="45"/>
      <c r="M268" s="226" t="s">
        <v>1</v>
      </c>
      <c r="N268" s="227" t="s">
        <v>41</v>
      </c>
      <c r="O268" s="92"/>
      <c r="P268" s="228">
        <f>O268*H268</f>
        <v>0</v>
      </c>
      <c r="Q268" s="228">
        <v>0</v>
      </c>
      <c r="R268" s="228">
        <f>Q268*H268</f>
        <v>0</v>
      </c>
      <c r="S268" s="228">
        <v>0</v>
      </c>
      <c r="T268" s="22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0" t="s">
        <v>164</v>
      </c>
      <c r="AT268" s="230" t="s">
        <v>159</v>
      </c>
      <c r="AU268" s="230" t="s">
        <v>84</v>
      </c>
      <c r="AY268" s="18" t="s">
        <v>156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8" t="s">
        <v>84</v>
      </c>
      <c r="BK268" s="231">
        <f>ROUND(I268*H268,2)</f>
        <v>0</v>
      </c>
      <c r="BL268" s="18" t="s">
        <v>164</v>
      </c>
      <c r="BM268" s="230" t="s">
        <v>463</v>
      </c>
    </row>
    <row r="269" s="2" customFormat="1">
      <c r="A269" s="39"/>
      <c r="B269" s="40"/>
      <c r="C269" s="41"/>
      <c r="D269" s="232" t="s">
        <v>166</v>
      </c>
      <c r="E269" s="41"/>
      <c r="F269" s="233" t="s">
        <v>2417</v>
      </c>
      <c r="G269" s="41"/>
      <c r="H269" s="41"/>
      <c r="I269" s="234"/>
      <c r="J269" s="41"/>
      <c r="K269" s="41"/>
      <c r="L269" s="45"/>
      <c r="M269" s="235"/>
      <c r="N269" s="23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166</v>
      </c>
      <c r="AU269" s="18" t="s">
        <v>84</v>
      </c>
    </row>
    <row r="270" s="2" customFormat="1" ht="21.75" customHeight="1">
      <c r="A270" s="39"/>
      <c r="B270" s="40"/>
      <c r="C270" s="219" t="s">
        <v>1589</v>
      </c>
      <c r="D270" s="219" t="s">
        <v>159</v>
      </c>
      <c r="E270" s="220" t="s">
        <v>2418</v>
      </c>
      <c r="F270" s="221" t="s">
        <v>2419</v>
      </c>
      <c r="G270" s="222" t="s">
        <v>311</v>
      </c>
      <c r="H270" s="223">
        <v>80</v>
      </c>
      <c r="I270" s="224"/>
      <c r="J270" s="225">
        <f>ROUND(I270*H270,2)</f>
        <v>0</v>
      </c>
      <c r="K270" s="221" t="s">
        <v>1</v>
      </c>
      <c r="L270" s="45"/>
      <c r="M270" s="226" t="s">
        <v>1</v>
      </c>
      <c r="N270" s="227" t="s">
        <v>41</v>
      </c>
      <c r="O270" s="92"/>
      <c r="P270" s="228">
        <f>O270*H270</f>
        <v>0</v>
      </c>
      <c r="Q270" s="228">
        <v>0</v>
      </c>
      <c r="R270" s="228">
        <f>Q270*H270</f>
        <v>0</v>
      </c>
      <c r="S270" s="228">
        <v>0</v>
      </c>
      <c r="T270" s="22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0" t="s">
        <v>164</v>
      </c>
      <c r="AT270" s="230" t="s">
        <v>159</v>
      </c>
      <c r="AU270" s="230" t="s">
        <v>84</v>
      </c>
      <c r="AY270" s="18" t="s">
        <v>156</v>
      </c>
      <c r="BE270" s="231">
        <f>IF(N270="základní",J270,0)</f>
        <v>0</v>
      </c>
      <c r="BF270" s="231">
        <f>IF(N270="snížená",J270,0)</f>
        <v>0</v>
      </c>
      <c r="BG270" s="231">
        <f>IF(N270="zákl. přenesená",J270,0)</f>
        <v>0</v>
      </c>
      <c r="BH270" s="231">
        <f>IF(N270="sníž. přenesená",J270,0)</f>
        <v>0</v>
      </c>
      <c r="BI270" s="231">
        <f>IF(N270="nulová",J270,0)</f>
        <v>0</v>
      </c>
      <c r="BJ270" s="18" t="s">
        <v>84</v>
      </c>
      <c r="BK270" s="231">
        <f>ROUND(I270*H270,2)</f>
        <v>0</v>
      </c>
      <c r="BL270" s="18" t="s">
        <v>164</v>
      </c>
      <c r="BM270" s="230" t="s">
        <v>471</v>
      </c>
    </row>
    <row r="271" s="2" customFormat="1">
      <c r="A271" s="39"/>
      <c r="B271" s="40"/>
      <c r="C271" s="41"/>
      <c r="D271" s="232" t="s">
        <v>166</v>
      </c>
      <c r="E271" s="41"/>
      <c r="F271" s="233" t="s">
        <v>2419</v>
      </c>
      <c r="G271" s="41"/>
      <c r="H271" s="41"/>
      <c r="I271" s="234"/>
      <c r="J271" s="41"/>
      <c r="K271" s="41"/>
      <c r="L271" s="45"/>
      <c r="M271" s="235"/>
      <c r="N271" s="23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166</v>
      </c>
      <c r="AU271" s="18" t="s">
        <v>84</v>
      </c>
    </row>
    <row r="272" s="2" customFormat="1" ht="16.5" customHeight="1">
      <c r="A272" s="39"/>
      <c r="B272" s="40"/>
      <c r="C272" s="219" t="s">
        <v>1674</v>
      </c>
      <c r="D272" s="219" t="s">
        <v>159</v>
      </c>
      <c r="E272" s="220" t="s">
        <v>2339</v>
      </c>
      <c r="F272" s="221" t="s">
        <v>2340</v>
      </c>
      <c r="G272" s="222" t="s">
        <v>539</v>
      </c>
      <c r="H272" s="223">
        <v>50</v>
      </c>
      <c r="I272" s="224"/>
      <c r="J272" s="225">
        <f>ROUND(I272*H272,2)</f>
        <v>0</v>
      </c>
      <c r="K272" s="221" t="s">
        <v>1</v>
      </c>
      <c r="L272" s="45"/>
      <c r="M272" s="226" t="s">
        <v>1</v>
      </c>
      <c r="N272" s="227" t="s">
        <v>41</v>
      </c>
      <c r="O272" s="92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0" t="s">
        <v>164</v>
      </c>
      <c r="AT272" s="230" t="s">
        <v>159</v>
      </c>
      <c r="AU272" s="230" t="s">
        <v>84</v>
      </c>
      <c r="AY272" s="18" t="s">
        <v>156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8" t="s">
        <v>84</v>
      </c>
      <c r="BK272" s="231">
        <f>ROUND(I272*H272,2)</f>
        <v>0</v>
      </c>
      <c r="BL272" s="18" t="s">
        <v>164</v>
      </c>
      <c r="BM272" s="230" t="s">
        <v>1677</v>
      </c>
    </row>
    <row r="273" s="2" customFormat="1">
      <c r="A273" s="39"/>
      <c r="B273" s="40"/>
      <c r="C273" s="41"/>
      <c r="D273" s="232" t="s">
        <v>166</v>
      </c>
      <c r="E273" s="41"/>
      <c r="F273" s="233" t="s">
        <v>2340</v>
      </c>
      <c r="G273" s="41"/>
      <c r="H273" s="41"/>
      <c r="I273" s="234"/>
      <c r="J273" s="41"/>
      <c r="K273" s="41"/>
      <c r="L273" s="45"/>
      <c r="M273" s="235"/>
      <c r="N273" s="23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166</v>
      </c>
      <c r="AU273" s="18" t="s">
        <v>84</v>
      </c>
    </row>
    <row r="274" s="2" customFormat="1" ht="16.5" customHeight="1">
      <c r="A274" s="39"/>
      <c r="B274" s="40"/>
      <c r="C274" s="219" t="s">
        <v>1592</v>
      </c>
      <c r="D274" s="219" t="s">
        <v>159</v>
      </c>
      <c r="E274" s="220" t="s">
        <v>2341</v>
      </c>
      <c r="F274" s="221" t="s">
        <v>2342</v>
      </c>
      <c r="G274" s="222" t="s">
        <v>539</v>
      </c>
      <c r="H274" s="223">
        <v>30</v>
      </c>
      <c r="I274" s="224"/>
      <c r="J274" s="225">
        <f>ROUND(I274*H274,2)</f>
        <v>0</v>
      </c>
      <c r="K274" s="221" t="s">
        <v>1</v>
      </c>
      <c r="L274" s="45"/>
      <c r="M274" s="226" t="s">
        <v>1</v>
      </c>
      <c r="N274" s="227" t="s">
        <v>41</v>
      </c>
      <c r="O274" s="92"/>
      <c r="P274" s="228">
        <f>O274*H274</f>
        <v>0</v>
      </c>
      <c r="Q274" s="228">
        <v>0</v>
      </c>
      <c r="R274" s="228">
        <f>Q274*H274</f>
        <v>0</v>
      </c>
      <c r="S274" s="228">
        <v>0</v>
      </c>
      <c r="T274" s="22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0" t="s">
        <v>164</v>
      </c>
      <c r="AT274" s="230" t="s">
        <v>159</v>
      </c>
      <c r="AU274" s="230" t="s">
        <v>84</v>
      </c>
      <c r="AY274" s="18" t="s">
        <v>156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8" t="s">
        <v>84</v>
      </c>
      <c r="BK274" s="231">
        <f>ROUND(I274*H274,2)</f>
        <v>0</v>
      </c>
      <c r="BL274" s="18" t="s">
        <v>164</v>
      </c>
      <c r="BM274" s="230" t="s">
        <v>1680</v>
      </c>
    </row>
    <row r="275" s="2" customFormat="1">
      <c r="A275" s="39"/>
      <c r="B275" s="40"/>
      <c r="C275" s="41"/>
      <c r="D275" s="232" t="s">
        <v>166</v>
      </c>
      <c r="E275" s="41"/>
      <c r="F275" s="233" t="s">
        <v>2342</v>
      </c>
      <c r="G275" s="41"/>
      <c r="H275" s="41"/>
      <c r="I275" s="234"/>
      <c r="J275" s="41"/>
      <c r="K275" s="41"/>
      <c r="L275" s="45"/>
      <c r="M275" s="235"/>
      <c r="N275" s="23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166</v>
      </c>
      <c r="AU275" s="18" t="s">
        <v>84</v>
      </c>
    </row>
    <row r="276" s="2" customFormat="1" ht="16.5" customHeight="1">
      <c r="A276" s="39"/>
      <c r="B276" s="40"/>
      <c r="C276" s="219" t="s">
        <v>1681</v>
      </c>
      <c r="D276" s="219" t="s">
        <v>159</v>
      </c>
      <c r="E276" s="220" t="s">
        <v>2343</v>
      </c>
      <c r="F276" s="221" t="s">
        <v>2344</v>
      </c>
      <c r="G276" s="222" t="s">
        <v>539</v>
      </c>
      <c r="H276" s="223">
        <v>50</v>
      </c>
      <c r="I276" s="224"/>
      <c r="J276" s="225">
        <f>ROUND(I276*H276,2)</f>
        <v>0</v>
      </c>
      <c r="K276" s="221" t="s">
        <v>1</v>
      </c>
      <c r="L276" s="45"/>
      <c r="M276" s="226" t="s">
        <v>1</v>
      </c>
      <c r="N276" s="227" t="s">
        <v>41</v>
      </c>
      <c r="O276" s="92"/>
      <c r="P276" s="228">
        <f>O276*H276</f>
        <v>0</v>
      </c>
      <c r="Q276" s="228">
        <v>0</v>
      </c>
      <c r="R276" s="228">
        <f>Q276*H276</f>
        <v>0</v>
      </c>
      <c r="S276" s="228">
        <v>0</v>
      </c>
      <c r="T276" s="22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0" t="s">
        <v>164</v>
      </c>
      <c r="AT276" s="230" t="s">
        <v>159</v>
      </c>
      <c r="AU276" s="230" t="s">
        <v>84</v>
      </c>
      <c r="AY276" s="18" t="s">
        <v>156</v>
      </c>
      <c r="BE276" s="231">
        <f>IF(N276="základní",J276,0)</f>
        <v>0</v>
      </c>
      <c r="BF276" s="231">
        <f>IF(N276="snížená",J276,0)</f>
        <v>0</v>
      </c>
      <c r="BG276" s="231">
        <f>IF(N276="zákl. přenesená",J276,0)</f>
        <v>0</v>
      </c>
      <c r="BH276" s="231">
        <f>IF(N276="sníž. přenesená",J276,0)</f>
        <v>0</v>
      </c>
      <c r="BI276" s="231">
        <f>IF(N276="nulová",J276,0)</f>
        <v>0</v>
      </c>
      <c r="BJ276" s="18" t="s">
        <v>84</v>
      </c>
      <c r="BK276" s="231">
        <f>ROUND(I276*H276,2)</f>
        <v>0</v>
      </c>
      <c r="BL276" s="18" t="s">
        <v>164</v>
      </c>
      <c r="BM276" s="230" t="s">
        <v>1684</v>
      </c>
    </row>
    <row r="277" s="2" customFormat="1">
      <c r="A277" s="39"/>
      <c r="B277" s="40"/>
      <c r="C277" s="41"/>
      <c r="D277" s="232" t="s">
        <v>166</v>
      </c>
      <c r="E277" s="41"/>
      <c r="F277" s="233" t="s">
        <v>2344</v>
      </c>
      <c r="G277" s="41"/>
      <c r="H277" s="41"/>
      <c r="I277" s="234"/>
      <c r="J277" s="41"/>
      <c r="K277" s="41"/>
      <c r="L277" s="45"/>
      <c r="M277" s="235"/>
      <c r="N277" s="23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166</v>
      </c>
      <c r="AU277" s="18" t="s">
        <v>84</v>
      </c>
    </row>
    <row r="278" s="2" customFormat="1" ht="16.5" customHeight="1">
      <c r="A278" s="39"/>
      <c r="B278" s="40"/>
      <c r="C278" s="219" t="s">
        <v>565</v>
      </c>
      <c r="D278" s="219" t="s">
        <v>159</v>
      </c>
      <c r="E278" s="220" t="s">
        <v>2345</v>
      </c>
      <c r="F278" s="221" t="s">
        <v>2346</v>
      </c>
      <c r="G278" s="222" t="s">
        <v>311</v>
      </c>
      <c r="H278" s="223">
        <v>100</v>
      </c>
      <c r="I278" s="224"/>
      <c r="J278" s="225">
        <f>ROUND(I278*H278,2)</f>
        <v>0</v>
      </c>
      <c r="K278" s="221" t="s">
        <v>1</v>
      </c>
      <c r="L278" s="45"/>
      <c r="M278" s="226" t="s">
        <v>1</v>
      </c>
      <c r="N278" s="227" t="s">
        <v>41</v>
      </c>
      <c r="O278" s="92"/>
      <c r="P278" s="228">
        <f>O278*H278</f>
        <v>0</v>
      </c>
      <c r="Q278" s="228">
        <v>0</v>
      </c>
      <c r="R278" s="228">
        <f>Q278*H278</f>
        <v>0</v>
      </c>
      <c r="S278" s="228">
        <v>0</v>
      </c>
      <c r="T278" s="22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0" t="s">
        <v>164</v>
      </c>
      <c r="AT278" s="230" t="s">
        <v>159</v>
      </c>
      <c r="AU278" s="230" t="s">
        <v>84</v>
      </c>
      <c r="AY278" s="18" t="s">
        <v>156</v>
      </c>
      <c r="BE278" s="231">
        <f>IF(N278="základní",J278,0)</f>
        <v>0</v>
      </c>
      <c r="BF278" s="231">
        <f>IF(N278="snížená",J278,0)</f>
        <v>0</v>
      </c>
      <c r="BG278" s="231">
        <f>IF(N278="zákl. přenesená",J278,0)</f>
        <v>0</v>
      </c>
      <c r="BH278" s="231">
        <f>IF(N278="sníž. přenesená",J278,0)</f>
        <v>0</v>
      </c>
      <c r="BI278" s="231">
        <f>IF(N278="nulová",J278,0)</f>
        <v>0</v>
      </c>
      <c r="BJ278" s="18" t="s">
        <v>84</v>
      </c>
      <c r="BK278" s="231">
        <f>ROUND(I278*H278,2)</f>
        <v>0</v>
      </c>
      <c r="BL278" s="18" t="s">
        <v>164</v>
      </c>
      <c r="BM278" s="230" t="s">
        <v>1687</v>
      </c>
    </row>
    <row r="279" s="2" customFormat="1">
      <c r="A279" s="39"/>
      <c r="B279" s="40"/>
      <c r="C279" s="41"/>
      <c r="D279" s="232" t="s">
        <v>166</v>
      </c>
      <c r="E279" s="41"/>
      <c r="F279" s="233" t="s">
        <v>2346</v>
      </c>
      <c r="G279" s="41"/>
      <c r="H279" s="41"/>
      <c r="I279" s="234"/>
      <c r="J279" s="41"/>
      <c r="K279" s="41"/>
      <c r="L279" s="45"/>
      <c r="M279" s="235"/>
      <c r="N279" s="23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166</v>
      </c>
      <c r="AU279" s="18" t="s">
        <v>84</v>
      </c>
    </row>
    <row r="280" s="2" customFormat="1">
      <c r="A280" s="39"/>
      <c r="B280" s="40"/>
      <c r="C280" s="41"/>
      <c r="D280" s="232" t="s">
        <v>1844</v>
      </c>
      <c r="E280" s="41"/>
      <c r="F280" s="297" t="s">
        <v>2347</v>
      </c>
      <c r="G280" s="41"/>
      <c r="H280" s="41"/>
      <c r="I280" s="234"/>
      <c r="J280" s="41"/>
      <c r="K280" s="41"/>
      <c r="L280" s="45"/>
      <c r="M280" s="235"/>
      <c r="N280" s="23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1844</v>
      </c>
      <c r="AU280" s="18" t="s">
        <v>84</v>
      </c>
    </row>
    <row r="281" s="2" customFormat="1" ht="16.5" customHeight="1">
      <c r="A281" s="39"/>
      <c r="B281" s="40"/>
      <c r="C281" s="219" t="s">
        <v>1688</v>
      </c>
      <c r="D281" s="219" t="s">
        <v>159</v>
      </c>
      <c r="E281" s="220" t="s">
        <v>2348</v>
      </c>
      <c r="F281" s="221" t="s">
        <v>2349</v>
      </c>
      <c r="G281" s="222" t="s">
        <v>539</v>
      </c>
      <c r="H281" s="223">
        <v>4</v>
      </c>
      <c r="I281" s="224"/>
      <c r="J281" s="225">
        <f>ROUND(I281*H281,2)</f>
        <v>0</v>
      </c>
      <c r="K281" s="221" t="s">
        <v>1</v>
      </c>
      <c r="L281" s="45"/>
      <c r="M281" s="226" t="s">
        <v>1</v>
      </c>
      <c r="N281" s="227" t="s">
        <v>41</v>
      </c>
      <c r="O281" s="92"/>
      <c r="P281" s="228">
        <f>O281*H281</f>
        <v>0</v>
      </c>
      <c r="Q281" s="228">
        <v>0</v>
      </c>
      <c r="R281" s="228">
        <f>Q281*H281</f>
        <v>0</v>
      </c>
      <c r="S281" s="228">
        <v>0</v>
      </c>
      <c r="T281" s="22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0" t="s">
        <v>164</v>
      </c>
      <c r="AT281" s="230" t="s">
        <v>159</v>
      </c>
      <c r="AU281" s="230" t="s">
        <v>84</v>
      </c>
      <c r="AY281" s="18" t="s">
        <v>156</v>
      </c>
      <c r="BE281" s="231">
        <f>IF(N281="základní",J281,0)</f>
        <v>0</v>
      </c>
      <c r="BF281" s="231">
        <f>IF(N281="snížená",J281,0)</f>
        <v>0</v>
      </c>
      <c r="BG281" s="231">
        <f>IF(N281="zákl. přenesená",J281,0)</f>
        <v>0</v>
      </c>
      <c r="BH281" s="231">
        <f>IF(N281="sníž. přenesená",J281,0)</f>
        <v>0</v>
      </c>
      <c r="BI281" s="231">
        <f>IF(N281="nulová",J281,0)</f>
        <v>0</v>
      </c>
      <c r="BJ281" s="18" t="s">
        <v>84</v>
      </c>
      <c r="BK281" s="231">
        <f>ROUND(I281*H281,2)</f>
        <v>0</v>
      </c>
      <c r="BL281" s="18" t="s">
        <v>164</v>
      </c>
      <c r="BM281" s="230" t="s">
        <v>484</v>
      </c>
    </row>
    <row r="282" s="2" customFormat="1">
      <c r="A282" s="39"/>
      <c r="B282" s="40"/>
      <c r="C282" s="41"/>
      <c r="D282" s="232" t="s">
        <v>166</v>
      </c>
      <c r="E282" s="41"/>
      <c r="F282" s="233" t="s">
        <v>2349</v>
      </c>
      <c r="G282" s="41"/>
      <c r="H282" s="41"/>
      <c r="I282" s="234"/>
      <c r="J282" s="41"/>
      <c r="K282" s="41"/>
      <c r="L282" s="45"/>
      <c r="M282" s="235"/>
      <c r="N282" s="23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166</v>
      </c>
      <c r="AU282" s="18" t="s">
        <v>84</v>
      </c>
    </row>
    <row r="283" s="2" customFormat="1">
      <c r="A283" s="39"/>
      <c r="B283" s="40"/>
      <c r="C283" s="41"/>
      <c r="D283" s="232" t="s">
        <v>1844</v>
      </c>
      <c r="E283" s="41"/>
      <c r="F283" s="297" t="s">
        <v>2350</v>
      </c>
      <c r="G283" s="41"/>
      <c r="H283" s="41"/>
      <c r="I283" s="234"/>
      <c r="J283" s="41"/>
      <c r="K283" s="41"/>
      <c r="L283" s="45"/>
      <c r="M283" s="235"/>
      <c r="N283" s="23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1844</v>
      </c>
      <c r="AU283" s="18" t="s">
        <v>84</v>
      </c>
    </row>
    <row r="284" s="2" customFormat="1" ht="16.5" customHeight="1">
      <c r="A284" s="39"/>
      <c r="B284" s="40"/>
      <c r="C284" s="219" t="s">
        <v>1599</v>
      </c>
      <c r="D284" s="219" t="s">
        <v>159</v>
      </c>
      <c r="E284" s="220" t="s">
        <v>2351</v>
      </c>
      <c r="F284" s="221" t="s">
        <v>2352</v>
      </c>
      <c r="G284" s="222" t="s">
        <v>311</v>
      </c>
      <c r="H284" s="223">
        <v>246</v>
      </c>
      <c r="I284" s="224"/>
      <c r="J284" s="225">
        <f>ROUND(I284*H284,2)</f>
        <v>0</v>
      </c>
      <c r="K284" s="221" t="s">
        <v>1</v>
      </c>
      <c r="L284" s="45"/>
      <c r="M284" s="226" t="s">
        <v>1</v>
      </c>
      <c r="N284" s="227" t="s">
        <v>41</v>
      </c>
      <c r="O284" s="92"/>
      <c r="P284" s="228">
        <f>O284*H284</f>
        <v>0</v>
      </c>
      <c r="Q284" s="228">
        <v>0</v>
      </c>
      <c r="R284" s="228">
        <f>Q284*H284</f>
        <v>0</v>
      </c>
      <c r="S284" s="228">
        <v>0</v>
      </c>
      <c r="T284" s="22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0" t="s">
        <v>164</v>
      </c>
      <c r="AT284" s="230" t="s">
        <v>159</v>
      </c>
      <c r="AU284" s="230" t="s">
        <v>84</v>
      </c>
      <c r="AY284" s="18" t="s">
        <v>156</v>
      </c>
      <c r="BE284" s="231">
        <f>IF(N284="základní",J284,0)</f>
        <v>0</v>
      </c>
      <c r="BF284" s="231">
        <f>IF(N284="snížená",J284,0)</f>
        <v>0</v>
      </c>
      <c r="BG284" s="231">
        <f>IF(N284="zákl. přenesená",J284,0)</f>
        <v>0</v>
      </c>
      <c r="BH284" s="231">
        <f>IF(N284="sníž. přenesená",J284,0)</f>
        <v>0</v>
      </c>
      <c r="BI284" s="231">
        <f>IF(N284="nulová",J284,0)</f>
        <v>0</v>
      </c>
      <c r="BJ284" s="18" t="s">
        <v>84</v>
      </c>
      <c r="BK284" s="231">
        <f>ROUND(I284*H284,2)</f>
        <v>0</v>
      </c>
      <c r="BL284" s="18" t="s">
        <v>164</v>
      </c>
      <c r="BM284" s="230" t="s">
        <v>498</v>
      </c>
    </row>
    <row r="285" s="2" customFormat="1">
      <c r="A285" s="39"/>
      <c r="B285" s="40"/>
      <c r="C285" s="41"/>
      <c r="D285" s="232" t="s">
        <v>166</v>
      </c>
      <c r="E285" s="41"/>
      <c r="F285" s="233" t="s">
        <v>2352</v>
      </c>
      <c r="G285" s="41"/>
      <c r="H285" s="41"/>
      <c r="I285" s="234"/>
      <c r="J285" s="41"/>
      <c r="K285" s="41"/>
      <c r="L285" s="45"/>
      <c r="M285" s="235"/>
      <c r="N285" s="23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166</v>
      </c>
      <c r="AU285" s="18" t="s">
        <v>84</v>
      </c>
    </row>
    <row r="286" s="2" customFormat="1">
      <c r="A286" s="39"/>
      <c r="B286" s="40"/>
      <c r="C286" s="41"/>
      <c r="D286" s="232" t="s">
        <v>1844</v>
      </c>
      <c r="E286" s="41"/>
      <c r="F286" s="297" t="s">
        <v>2420</v>
      </c>
      <c r="G286" s="41"/>
      <c r="H286" s="41"/>
      <c r="I286" s="234"/>
      <c r="J286" s="41"/>
      <c r="K286" s="41"/>
      <c r="L286" s="45"/>
      <c r="M286" s="235"/>
      <c r="N286" s="23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1844</v>
      </c>
      <c r="AU286" s="18" t="s">
        <v>84</v>
      </c>
    </row>
    <row r="287" s="2" customFormat="1" ht="16.5" customHeight="1">
      <c r="A287" s="39"/>
      <c r="B287" s="40"/>
      <c r="C287" s="219" t="s">
        <v>1693</v>
      </c>
      <c r="D287" s="219" t="s">
        <v>159</v>
      </c>
      <c r="E287" s="220" t="s">
        <v>2357</v>
      </c>
      <c r="F287" s="221" t="s">
        <v>2358</v>
      </c>
      <c r="G287" s="222" t="s">
        <v>539</v>
      </c>
      <c r="H287" s="223">
        <v>52</v>
      </c>
      <c r="I287" s="224"/>
      <c r="J287" s="225">
        <f>ROUND(I287*H287,2)</f>
        <v>0</v>
      </c>
      <c r="K287" s="221" t="s">
        <v>1</v>
      </c>
      <c r="L287" s="45"/>
      <c r="M287" s="226" t="s">
        <v>1</v>
      </c>
      <c r="N287" s="227" t="s">
        <v>41</v>
      </c>
      <c r="O287" s="92"/>
      <c r="P287" s="228">
        <f>O287*H287</f>
        <v>0</v>
      </c>
      <c r="Q287" s="228">
        <v>0</v>
      </c>
      <c r="R287" s="228">
        <f>Q287*H287</f>
        <v>0</v>
      </c>
      <c r="S287" s="228">
        <v>0</v>
      </c>
      <c r="T287" s="22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0" t="s">
        <v>164</v>
      </c>
      <c r="AT287" s="230" t="s">
        <v>159</v>
      </c>
      <c r="AU287" s="230" t="s">
        <v>84</v>
      </c>
      <c r="AY287" s="18" t="s">
        <v>156</v>
      </c>
      <c r="BE287" s="231">
        <f>IF(N287="základní",J287,0)</f>
        <v>0</v>
      </c>
      <c r="BF287" s="231">
        <f>IF(N287="snížená",J287,0)</f>
        <v>0</v>
      </c>
      <c r="BG287" s="231">
        <f>IF(N287="zákl. přenesená",J287,0)</f>
        <v>0</v>
      </c>
      <c r="BH287" s="231">
        <f>IF(N287="sníž. přenesená",J287,0)</f>
        <v>0</v>
      </c>
      <c r="BI287" s="231">
        <f>IF(N287="nulová",J287,0)</f>
        <v>0</v>
      </c>
      <c r="BJ287" s="18" t="s">
        <v>84</v>
      </c>
      <c r="BK287" s="231">
        <f>ROUND(I287*H287,2)</f>
        <v>0</v>
      </c>
      <c r="BL287" s="18" t="s">
        <v>164</v>
      </c>
      <c r="BM287" s="230" t="s">
        <v>510</v>
      </c>
    </row>
    <row r="288" s="2" customFormat="1">
      <c r="A288" s="39"/>
      <c r="B288" s="40"/>
      <c r="C288" s="41"/>
      <c r="D288" s="232" t="s">
        <v>166</v>
      </c>
      <c r="E288" s="41"/>
      <c r="F288" s="233" t="s">
        <v>2358</v>
      </c>
      <c r="G288" s="41"/>
      <c r="H288" s="41"/>
      <c r="I288" s="234"/>
      <c r="J288" s="41"/>
      <c r="K288" s="41"/>
      <c r="L288" s="45"/>
      <c r="M288" s="235"/>
      <c r="N288" s="23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166</v>
      </c>
      <c r="AU288" s="18" t="s">
        <v>84</v>
      </c>
    </row>
    <row r="289" s="2" customFormat="1">
      <c r="A289" s="39"/>
      <c r="B289" s="40"/>
      <c r="C289" s="41"/>
      <c r="D289" s="232" t="s">
        <v>1844</v>
      </c>
      <c r="E289" s="41"/>
      <c r="F289" s="297" t="s">
        <v>2356</v>
      </c>
      <c r="G289" s="41"/>
      <c r="H289" s="41"/>
      <c r="I289" s="234"/>
      <c r="J289" s="41"/>
      <c r="K289" s="41"/>
      <c r="L289" s="45"/>
      <c r="M289" s="235"/>
      <c r="N289" s="23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1844</v>
      </c>
      <c r="AU289" s="18" t="s">
        <v>84</v>
      </c>
    </row>
    <row r="290" s="2" customFormat="1" ht="16.5" customHeight="1">
      <c r="A290" s="39"/>
      <c r="B290" s="40"/>
      <c r="C290" s="219" t="s">
        <v>254</v>
      </c>
      <c r="D290" s="219" t="s">
        <v>159</v>
      </c>
      <c r="E290" s="220" t="s">
        <v>2361</v>
      </c>
      <c r="F290" s="221" t="s">
        <v>2362</v>
      </c>
      <c r="G290" s="222" t="s">
        <v>539</v>
      </c>
      <c r="H290" s="223">
        <v>23</v>
      </c>
      <c r="I290" s="224"/>
      <c r="J290" s="225">
        <f>ROUND(I290*H290,2)</f>
        <v>0</v>
      </c>
      <c r="K290" s="221" t="s">
        <v>1</v>
      </c>
      <c r="L290" s="45"/>
      <c r="M290" s="226" t="s">
        <v>1</v>
      </c>
      <c r="N290" s="227" t="s">
        <v>41</v>
      </c>
      <c r="O290" s="92"/>
      <c r="P290" s="228">
        <f>O290*H290</f>
        <v>0</v>
      </c>
      <c r="Q290" s="228">
        <v>0</v>
      </c>
      <c r="R290" s="228">
        <f>Q290*H290</f>
        <v>0</v>
      </c>
      <c r="S290" s="228">
        <v>0</v>
      </c>
      <c r="T290" s="22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0" t="s">
        <v>164</v>
      </c>
      <c r="AT290" s="230" t="s">
        <v>159</v>
      </c>
      <c r="AU290" s="230" t="s">
        <v>84</v>
      </c>
      <c r="AY290" s="18" t="s">
        <v>156</v>
      </c>
      <c r="BE290" s="231">
        <f>IF(N290="základní",J290,0)</f>
        <v>0</v>
      </c>
      <c r="BF290" s="231">
        <f>IF(N290="snížená",J290,0)</f>
        <v>0</v>
      </c>
      <c r="BG290" s="231">
        <f>IF(N290="zákl. přenesená",J290,0)</f>
        <v>0</v>
      </c>
      <c r="BH290" s="231">
        <f>IF(N290="sníž. přenesená",J290,0)</f>
        <v>0</v>
      </c>
      <c r="BI290" s="231">
        <f>IF(N290="nulová",J290,0)</f>
        <v>0</v>
      </c>
      <c r="BJ290" s="18" t="s">
        <v>84</v>
      </c>
      <c r="BK290" s="231">
        <f>ROUND(I290*H290,2)</f>
        <v>0</v>
      </c>
      <c r="BL290" s="18" t="s">
        <v>164</v>
      </c>
      <c r="BM290" s="230" t="s">
        <v>523</v>
      </c>
    </row>
    <row r="291" s="2" customFormat="1">
      <c r="A291" s="39"/>
      <c r="B291" s="40"/>
      <c r="C291" s="41"/>
      <c r="D291" s="232" t="s">
        <v>166</v>
      </c>
      <c r="E291" s="41"/>
      <c r="F291" s="233" t="s">
        <v>2362</v>
      </c>
      <c r="G291" s="41"/>
      <c r="H291" s="41"/>
      <c r="I291" s="234"/>
      <c r="J291" s="41"/>
      <c r="K291" s="41"/>
      <c r="L291" s="45"/>
      <c r="M291" s="235"/>
      <c r="N291" s="23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166</v>
      </c>
      <c r="AU291" s="18" t="s">
        <v>84</v>
      </c>
    </row>
    <row r="292" s="2" customFormat="1">
      <c r="A292" s="39"/>
      <c r="B292" s="40"/>
      <c r="C292" s="41"/>
      <c r="D292" s="232" t="s">
        <v>1844</v>
      </c>
      <c r="E292" s="41"/>
      <c r="F292" s="297" t="s">
        <v>2363</v>
      </c>
      <c r="G292" s="41"/>
      <c r="H292" s="41"/>
      <c r="I292" s="234"/>
      <c r="J292" s="41"/>
      <c r="K292" s="41"/>
      <c r="L292" s="45"/>
      <c r="M292" s="235"/>
      <c r="N292" s="23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1844</v>
      </c>
      <c r="AU292" s="18" t="s">
        <v>84</v>
      </c>
    </row>
    <row r="293" s="2" customFormat="1" ht="16.5" customHeight="1">
      <c r="A293" s="39"/>
      <c r="B293" s="40"/>
      <c r="C293" s="219" t="s">
        <v>1698</v>
      </c>
      <c r="D293" s="219" t="s">
        <v>159</v>
      </c>
      <c r="E293" s="220" t="s">
        <v>2364</v>
      </c>
      <c r="F293" s="221" t="s">
        <v>2365</v>
      </c>
      <c r="G293" s="222" t="s">
        <v>539</v>
      </c>
      <c r="H293" s="223">
        <v>2</v>
      </c>
      <c r="I293" s="224"/>
      <c r="J293" s="225">
        <f>ROUND(I293*H293,2)</f>
        <v>0</v>
      </c>
      <c r="K293" s="221" t="s">
        <v>1</v>
      </c>
      <c r="L293" s="45"/>
      <c r="M293" s="226" t="s">
        <v>1</v>
      </c>
      <c r="N293" s="227" t="s">
        <v>41</v>
      </c>
      <c r="O293" s="92"/>
      <c r="P293" s="228">
        <f>O293*H293</f>
        <v>0</v>
      </c>
      <c r="Q293" s="228">
        <v>0</v>
      </c>
      <c r="R293" s="228">
        <f>Q293*H293</f>
        <v>0</v>
      </c>
      <c r="S293" s="228">
        <v>0</v>
      </c>
      <c r="T293" s="22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0" t="s">
        <v>164</v>
      </c>
      <c r="AT293" s="230" t="s">
        <v>159</v>
      </c>
      <c r="AU293" s="230" t="s">
        <v>84</v>
      </c>
      <c r="AY293" s="18" t="s">
        <v>156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8" t="s">
        <v>84</v>
      </c>
      <c r="BK293" s="231">
        <f>ROUND(I293*H293,2)</f>
        <v>0</v>
      </c>
      <c r="BL293" s="18" t="s">
        <v>164</v>
      </c>
      <c r="BM293" s="230" t="s">
        <v>536</v>
      </c>
    </row>
    <row r="294" s="2" customFormat="1">
      <c r="A294" s="39"/>
      <c r="B294" s="40"/>
      <c r="C294" s="41"/>
      <c r="D294" s="232" t="s">
        <v>166</v>
      </c>
      <c r="E294" s="41"/>
      <c r="F294" s="233" t="s">
        <v>2365</v>
      </c>
      <c r="G294" s="41"/>
      <c r="H294" s="41"/>
      <c r="I294" s="234"/>
      <c r="J294" s="41"/>
      <c r="K294" s="41"/>
      <c r="L294" s="45"/>
      <c r="M294" s="235"/>
      <c r="N294" s="23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166</v>
      </c>
      <c r="AU294" s="18" t="s">
        <v>84</v>
      </c>
    </row>
    <row r="295" s="2" customFormat="1">
      <c r="A295" s="39"/>
      <c r="B295" s="40"/>
      <c r="C295" s="41"/>
      <c r="D295" s="232" t="s">
        <v>1844</v>
      </c>
      <c r="E295" s="41"/>
      <c r="F295" s="297" t="s">
        <v>2356</v>
      </c>
      <c r="G295" s="41"/>
      <c r="H295" s="41"/>
      <c r="I295" s="234"/>
      <c r="J295" s="41"/>
      <c r="K295" s="41"/>
      <c r="L295" s="45"/>
      <c r="M295" s="235"/>
      <c r="N295" s="23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1844</v>
      </c>
      <c r="AU295" s="18" t="s">
        <v>84</v>
      </c>
    </row>
    <row r="296" s="2" customFormat="1" ht="16.5" customHeight="1">
      <c r="A296" s="39"/>
      <c r="B296" s="40"/>
      <c r="C296" s="219" t="s">
        <v>1605</v>
      </c>
      <c r="D296" s="219" t="s">
        <v>159</v>
      </c>
      <c r="E296" s="220" t="s">
        <v>2421</v>
      </c>
      <c r="F296" s="221" t="s">
        <v>2422</v>
      </c>
      <c r="G296" s="222" t="s">
        <v>539</v>
      </c>
      <c r="H296" s="223">
        <v>40</v>
      </c>
      <c r="I296" s="224"/>
      <c r="J296" s="225">
        <f>ROUND(I296*H296,2)</f>
        <v>0</v>
      </c>
      <c r="K296" s="221" t="s">
        <v>1</v>
      </c>
      <c r="L296" s="45"/>
      <c r="M296" s="226" t="s">
        <v>1</v>
      </c>
      <c r="N296" s="227" t="s">
        <v>41</v>
      </c>
      <c r="O296" s="92"/>
      <c r="P296" s="228">
        <f>O296*H296</f>
        <v>0</v>
      </c>
      <c r="Q296" s="228">
        <v>0</v>
      </c>
      <c r="R296" s="228">
        <f>Q296*H296</f>
        <v>0</v>
      </c>
      <c r="S296" s="228">
        <v>0</v>
      </c>
      <c r="T296" s="22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0" t="s">
        <v>164</v>
      </c>
      <c r="AT296" s="230" t="s">
        <v>159</v>
      </c>
      <c r="AU296" s="230" t="s">
        <v>84</v>
      </c>
      <c r="AY296" s="18" t="s">
        <v>156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8" t="s">
        <v>84</v>
      </c>
      <c r="BK296" s="231">
        <f>ROUND(I296*H296,2)</f>
        <v>0</v>
      </c>
      <c r="BL296" s="18" t="s">
        <v>164</v>
      </c>
      <c r="BM296" s="230" t="s">
        <v>551</v>
      </c>
    </row>
    <row r="297" s="2" customFormat="1">
      <c r="A297" s="39"/>
      <c r="B297" s="40"/>
      <c r="C297" s="41"/>
      <c r="D297" s="232" t="s">
        <v>166</v>
      </c>
      <c r="E297" s="41"/>
      <c r="F297" s="233" t="s">
        <v>2422</v>
      </c>
      <c r="G297" s="41"/>
      <c r="H297" s="41"/>
      <c r="I297" s="234"/>
      <c r="J297" s="41"/>
      <c r="K297" s="41"/>
      <c r="L297" s="45"/>
      <c r="M297" s="235"/>
      <c r="N297" s="23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166</v>
      </c>
      <c r="AU297" s="18" t="s">
        <v>84</v>
      </c>
    </row>
    <row r="298" s="2" customFormat="1">
      <c r="A298" s="39"/>
      <c r="B298" s="40"/>
      <c r="C298" s="41"/>
      <c r="D298" s="232" t="s">
        <v>1844</v>
      </c>
      <c r="E298" s="41"/>
      <c r="F298" s="297" t="s">
        <v>2356</v>
      </c>
      <c r="G298" s="41"/>
      <c r="H298" s="41"/>
      <c r="I298" s="234"/>
      <c r="J298" s="41"/>
      <c r="K298" s="41"/>
      <c r="L298" s="45"/>
      <c r="M298" s="235"/>
      <c r="N298" s="23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1844</v>
      </c>
      <c r="AU298" s="18" t="s">
        <v>84</v>
      </c>
    </row>
    <row r="299" s="2" customFormat="1" ht="16.5" customHeight="1">
      <c r="A299" s="39"/>
      <c r="B299" s="40"/>
      <c r="C299" s="219" t="s">
        <v>1703</v>
      </c>
      <c r="D299" s="219" t="s">
        <v>159</v>
      </c>
      <c r="E299" s="220" t="s">
        <v>2368</v>
      </c>
      <c r="F299" s="221" t="s">
        <v>2369</v>
      </c>
      <c r="G299" s="222" t="s">
        <v>539</v>
      </c>
      <c r="H299" s="223">
        <v>1</v>
      </c>
      <c r="I299" s="224"/>
      <c r="J299" s="225">
        <f>ROUND(I299*H299,2)</f>
        <v>0</v>
      </c>
      <c r="K299" s="221" t="s">
        <v>1</v>
      </c>
      <c r="L299" s="45"/>
      <c r="M299" s="226" t="s">
        <v>1</v>
      </c>
      <c r="N299" s="227" t="s">
        <v>41</v>
      </c>
      <c r="O299" s="92"/>
      <c r="P299" s="228">
        <f>O299*H299</f>
        <v>0</v>
      </c>
      <c r="Q299" s="228">
        <v>0</v>
      </c>
      <c r="R299" s="228">
        <f>Q299*H299</f>
        <v>0</v>
      </c>
      <c r="S299" s="228">
        <v>0</v>
      </c>
      <c r="T299" s="22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0" t="s">
        <v>164</v>
      </c>
      <c r="AT299" s="230" t="s">
        <v>159</v>
      </c>
      <c r="AU299" s="230" t="s">
        <v>84</v>
      </c>
      <c r="AY299" s="18" t="s">
        <v>156</v>
      </c>
      <c r="BE299" s="231">
        <f>IF(N299="základní",J299,0)</f>
        <v>0</v>
      </c>
      <c r="BF299" s="231">
        <f>IF(N299="snížená",J299,0)</f>
        <v>0</v>
      </c>
      <c r="BG299" s="231">
        <f>IF(N299="zákl. přenesená",J299,0)</f>
        <v>0</v>
      </c>
      <c r="BH299" s="231">
        <f>IF(N299="sníž. přenesená",J299,0)</f>
        <v>0</v>
      </c>
      <c r="BI299" s="231">
        <f>IF(N299="nulová",J299,0)</f>
        <v>0</v>
      </c>
      <c r="BJ299" s="18" t="s">
        <v>84</v>
      </c>
      <c r="BK299" s="231">
        <f>ROUND(I299*H299,2)</f>
        <v>0</v>
      </c>
      <c r="BL299" s="18" t="s">
        <v>164</v>
      </c>
      <c r="BM299" s="230" t="s">
        <v>566</v>
      </c>
    </row>
    <row r="300" s="2" customFormat="1">
      <c r="A300" s="39"/>
      <c r="B300" s="40"/>
      <c r="C300" s="41"/>
      <c r="D300" s="232" t="s">
        <v>166</v>
      </c>
      <c r="E300" s="41"/>
      <c r="F300" s="233" t="s">
        <v>2369</v>
      </c>
      <c r="G300" s="41"/>
      <c r="H300" s="41"/>
      <c r="I300" s="234"/>
      <c r="J300" s="41"/>
      <c r="K300" s="41"/>
      <c r="L300" s="45"/>
      <c r="M300" s="235"/>
      <c r="N300" s="23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166</v>
      </c>
      <c r="AU300" s="18" t="s">
        <v>84</v>
      </c>
    </row>
    <row r="301" s="2" customFormat="1">
      <c r="A301" s="39"/>
      <c r="B301" s="40"/>
      <c r="C301" s="41"/>
      <c r="D301" s="232" t="s">
        <v>1844</v>
      </c>
      <c r="E301" s="41"/>
      <c r="F301" s="297" t="s">
        <v>2356</v>
      </c>
      <c r="G301" s="41"/>
      <c r="H301" s="41"/>
      <c r="I301" s="234"/>
      <c r="J301" s="41"/>
      <c r="K301" s="41"/>
      <c r="L301" s="45"/>
      <c r="M301" s="235"/>
      <c r="N301" s="23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1844</v>
      </c>
      <c r="AU301" s="18" t="s">
        <v>84</v>
      </c>
    </row>
    <row r="302" s="2" customFormat="1" ht="16.5" customHeight="1">
      <c r="A302" s="39"/>
      <c r="B302" s="40"/>
      <c r="C302" s="219" t="s">
        <v>1608</v>
      </c>
      <c r="D302" s="219" t="s">
        <v>159</v>
      </c>
      <c r="E302" s="220" t="s">
        <v>2370</v>
      </c>
      <c r="F302" s="221" t="s">
        <v>2371</v>
      </c>
      <c r="G302" s="222" t="s">
        <v>539</v>
      </c>
      <c r="H302" s="223">
        <v>21</v>
      </c>
      <c r="I302" s="224"/>
      <c r="J302" s="225">
        <f>ROUND(I302*H302,2)</f>
        <v>0</v>
      </c>
      <c r="K302" s="221" t="s">
        <v>1</v>
      </c>
      <c r="L302" s="45"/>
      <c r="M302" s="226" t="s">
        <v>1</v>
      </c>
      <c r="N302" s="227" t="s">
        <v>41</v>
      </c>
      <c r="O302" s="92"/>
      <c r="P302" s="228">
        <f>O302*H302</f>
        <v>0</v>
      </c>
      <c r="Q302" s="228">
        <v>0</v>
      </c>
      <c r="R302" s="228">
        <f>Q302*H302</f>
        <v>0</v>
      </c>
      <c r="S302" s="228">
        <v>0</v>
      </c>
      <c r="T302" s="22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0" t="s">
        <v>164</v>
      </c>
      <c r="AT302" s="230" t="s">
        <v>159</v>
      </c>
      <c r="AU302" s="230" t="s">
        <v>84</v>
      </c>
      <c r="AY302" s="18" t="s">
        <v>156</v>
      </c>
      <c r="BE302" s="231">
        <f>IF(N302="základní",J302,0)</f>
        <v>0</v>
      </c>
      <c r="BF302" s="231">
        <f>IF(N302="snížená",J302,0)</f>
        <v>0</v>
      </c>
      <c r="BG302" s="231">
        <f>IF(N302="zákl. přenesená",J302,0)</f>
        <v>0</v>
      </c>
      <c r="BH302" s="231">
        <f>IF(N302="sníž. přenesená",J302,0)</f>
        <v>0</v>
      </c>
      <c r="BI302" s="231">
        <f>IF(N302="nulová",J302,0)</f>
        <v>0</v>
      </c>
      <c r="BJ302" s="18" t="s">
        <v>84</v>
      </c>
      <c r="BK302" s="231">
        <f>ROUND(I302*H302,2)</f>
        <v>0</v>
      </c>
      <c r="BL302" s="18" t="s">
        <v>164</v>
      </c>
      <c r="BM302" s="230" t="s">
        <v>1708</v>
      </c>
    </row>
    <row r="303" s="2" customFormat="1">
      <c r="A303" s="39"/>
      <c r="B303" s="40"/>
      <c r="C303" s="41"/>
      <c r="D303" s="232" t="s">
        <v>166</v>
      </c>
      <c r="E303" s="41"/>
      <c r="F303" s="233" t="s">
        <v>2371</v>
      </c>
      <c r="G303" s="41"/>
      <c r="H303" s="41"/>
      <c r="I303" s="234"/>
      <c r="J303" s="41"/>
      <c r="K303" s="41"/>
      <c r="L303" s="45"/>
      <c r="M303" s="235"/>
      <c r="N303" s="23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166</v>
      </c>
      <c r="AU303" s="18" t="s">
        <v>84</v>
      </c>
    </row>
    <row r="304" s="2" customFormat="1">
      <c r="A304" s="39"/>
      <c r="B304" s="40"/>
      <c r="C304" s="41"/>
      <c r="D304" s="232" t="s">
        <v>1844</v>
      </c>
      <c r="E304" s="41"/>
      <c r="F304" s="297" t="s">
        <v>2356</v>
      </c>
      <c r="G304" s="41"/>
      <c r="H304" s="41"/>
      <c r="I304" s="234"/>
      <c r="J304" s="41"/>
      <c r="K304" s="41"/>
      <c r="L304" s="45"/>
      <c r="M304" s="235"/>
      <c r="N304" s="23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1844</v>
      </c>
      <c r="AU304" s="18" t="s">
        <v>84</v>
      </c>
    </row>
    <row r="305" s="2" customFormat="1" ht="16.5" customHeight="1">
      <c r="A305" s="39"/>
      <c r="B305" s="40"/>
      <c r="C305" s="219" t="s">
        <v>1709</v>
      </c>
      <c r="D305" s="219" t="s">
        <v>159</v>
      </c>
      <c r="E305" s="220" t="s">
        <v>2423</v>
      </c>
      <c r="F305" s="221" t="s">
        <v>2424</v>
      </c>
      <c r="G305" s="222" t="s">
        <v>539</v>
      </c>
      <c r="H305" s="223">
        <v>7</v>
      </c>
      <c r="I305" s="224"/>
      <c r="J305" s="225">
        <f>ROUND(I305*H305,2)</f>
        <v>0</v>
      </c>
      <c r="K305" s="221" t="s">
        <v>1</v>
      </c>
      <c r="L305" s="45"/>
      <c r="M305" s="226" t="s">
        <v>1</v>
      </c>
      <c r="N305" s="227" t="s">
        <v>41</v>
      </c>
      <c r="O305" s="92"/>
      <c r="P305" s="228">
        <f>O305*H305</f>
        <v>0</v>
      </c>
      <c r="Q305" s="228">
        <v>0</v>
      </c>
      <c r="R305" s="228">
        <f>Q305*H305</f>
        <v>0</v>
      </c>
      <c r="S305" s="228">
        <v>0</v>
      </c>
      <c r="T305" s="22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0" t="s">
        <v>164</v>
      </c>
      <c r="AT305" s="230" t="s">
        <v>159</v>
      </c>
      <c r="AU305" s="230" t="s">
        <v>84</v>
      </c>
      <c r="AY305" s="18" t="s">
        <v>156</v>
      </c>
      <c r="BE305" s="231">
        <f>IF(N305="základní",J305,0)</f>
        <v>0</v>
      </c>
      <c r="BF305" s="231">
        <f>IF(N305="snížená",J305,0)</f>
        <v>0</v>
      </c>
      <c r="BG305" s="231">
        <f>IF(N305="zákl. přenesená",J305,0)</f>
        <v>0</v>
      </c>
      <c r="BH305" s="231">
        <f>IF(N305="sníž. přenesená",J305,0)</f>
        <v>0</v>
      </c>
      <c r="BI305" s="231">
        <f>IF(N305="nulová",J305,0)</f>
        <v>0</v>
      </c>
      <c r="BJ305" s="18" t="s">
        <v>84</v>
      </c>
      <c r="BK305" s="231">
        <f>ROUND(I305*H305,2)</f>
        <v>0</v>
      </c>
      <c r="BL305" s="18" t="s">
        <v>164</v>
      </c>
      <c r="BM305" s="230" t="s">
        <v>1712</v>
      </c>
    </row>
    <row r="306" s="2" customFormat="1">
      <c r="A306" s="39"/>
      <c r="B306" s="40"/>
      <c r="C306" s="41"/>
      <c r="D306" s="232" t="s">
        <v>166</v>
      </c>
      <c r="E306" s="41"/>
      <c r="F306" s="233" t="s">
        <v>2424</v>
      </c>
      <c r="G306" s="41"/>
      <c r="H306" s="41"/>
      <c r="I306" s="234"/>
      <c r="J306" s="41"/>
      <c r="K306" s="41"/>
      <c r="L306" s="45"/>
      <c r="M306" s="235"/>
      <c r="N306" s="23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166</v>
      </c>
      <c r="AU306" s="18" t="s">
        <v>84</v>
      </c>
    </row>
    <row r="307" s="2" customFormat="1">
      <c r="A307" s="39"/>
      <c r="B307" s="40"/>
      <c r="C307" s="41"/>
      <c r="D307" s="232" t="s">
        <v>1844</v>
      </c>
      <c r="E307" s="41"/>
      <c r="F307" s="297" t="s">
        <v>2356</v>
      </c>
      <c r="G307" s="41"/>
      <c r="H307" s="41"/>
      <c r="I307" s="234"/>
      <c r="J307" s="41"/>
      <c r="K307" s="41"/>
      <c r="L307" s="45"/>
      <c r="M307" s="235"/>
      <c r="N307" s="23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1844</v>
      </c>
      <c r="AU307" s="18" t="s">
        <v>84</v>
      </c>
    </row>
    <row r="308" s="2" customFormat="1" ht="16.5" customHeight="1">
      <c r="A308" s="39"/>
      <c r="B308" s="40"/>
      <c r="C308" s="219" t="s">
        <v>1612</v>
      </c>
      <c r="D308" s="219" t="s">
        <v>159</v>
      </c>
      <c r="E308" s="220" t="s">
        <v>2425</v>
      </c>
      <c r="F308" s="221" t="s">
        <v>2426</v>
      </c>
      <c r="G308" s="222" t="s">
        <v>539</v>
      </c>
      <c r="H308" s="223">
        <v>8</v>
      </c>
      <c r="I308" s="224"/>
      <c r="J308" s="225">
        <f>ROUND(I308*H308,2)</f>
        <v>0</v>
      </c>
      <c r="K308" s="221" t="s">
        <v>1</v>
      </c>
      <c r="L308" s="45"/>
      <c r="M308" s="226" t="s">
        <v>1</v>
      </c>
      <c r="N308" s="227" t="s">
        <v>41</v>
      </c>
      <c r="O308" s="92"/>
      <c r="P308" s="228">
        <f>O308*H308</f>
        <v>0</v>
      </c>
      <c r="Q308" s="228">
        <v>0</v>
      </c>
      <c r="R308" s="228">
        <f>Q308*H308</f>
        <v>0</v>
      </c>
      <c r="S308" s="228">
        <v>0</v>
      </c>
      <c r="T308" s="22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0" t="s">
        <v>164</v>
      </c>
      <c r="AT308" s="230" t="s">
        <v>159</v>
      </c>
      <c r="AU308" s="230" t="s">
        <v>84</v>
      </c>
      <c r="AY308" s="18" t="s">
        <v>156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8" t="s">
        <v>84</v>
      </c>
      <c r="BK308" s="231">
        <f>ROUND(I308*H308,2)</f>
        <v>0</v>
      </c>
      <c r="BL308" s="18" t="s">
        <v>164</v>
      </c>
      <c r="BM308" s="230" t="s">
        <v>1715</v>
      </c>
    </row>
    <row r="309" s="2" customFormat="1">
      <c r="A309" s="39"/>
      <c r="B309" s="40"/>
      <c r="C309" s="41"/>
      <c r="D309" s="232" t="s">
        <v>166</v>
      </c>
      <c r="E309" s="41"/>
      <c r="F309" s="233" t="s">
        <v>2426</v>
      </c>
      <c r="G309" s="41"/>
      <c r="H309" s="41"/>
      <c r="I309" s="234"/>
      <c r="J309" s="41"/>
      <c r="K309" s="41"/>
      <c r="L309" s="45"/>
      <c r="M309" s="235"/>
      <c r="N309" s="23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166</v>
      </c>
      <c r="AU309" s="18" t="s">
        <v>84</v>
      </c>
    </row>
    <row r="310" s="2" customFormat="1" ht="16.5" customHeight="1">
      <c r="A310" s="39"/>
      <c r="B310" s="40"/>
      <c r="C310" s="219" t="s">
        <v>272</v>
      </c>
      <c r="D310" s="219" t="s">
        <v>159</v>
      </c>
      <c r="E310" s="220" t="s">
        <v>2427</v>
      </c>
      <c r="F310" s="221" t="s">
        <v>2428</v>
      </c>
      <c r="G310" s="222" t="s">
        <v>539</v>
      </c>
      <c r="H310" s="223">
        <v>19</v>
      </c>
      <c r="I310" s="224"/>
      <c r="J310" s="225">
        <f>ROUND(I310*H310,2)</f>
        <v>0</v>
      </c>
      <c r="K310" s="221" t="s">
        <v>1</v>
      </c>
      <c r="L310" s="45"/>
      <c r="M310" s="226" t="s">
        <v>1</v>
      </c>
      <c r="N310" s="227" t="s">
        <v>41</v>
      </c>
      <c r="O310" s="92"/>
      <c r="P310" s="228">
        <f>O310*H310</f>
        <v>0</v>
      </c>
      <c r="Q310" s="228">
        <v>0</v>
      </c>
      <c r="R310" s="228">
        <f>Q310*H310</f>
        <v>0</v>
      </c>
      <c r="S310" s="228">
        <v>0</v>
      </c>
      <c r="T310" s="22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0" t="s">
        <v>164</v>
      </c>
      <c r="AT310" s="230" t="s">
        <v>159</v>
      </c>
      <c r="AU310" s="230" t="s">
        <v>84</v>
      </c>
      <c r="AY310" s="18" t="s">
        <v>156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8" t="s">
        <v>84</v>
      </c>
      <c r="BK310" s="231">
        <f>ROUND(I310*H310,2)</f>
        <v>0</v>
      </c>
      <c r="BL310" s="18" t="s">
        <v>164</v>
      </c>
      <c r="BM310" s="230" t="s">
        <v>578</v>
      </c>
    </row>
    <row r="311" s="2" customFormat="1">
      <c r="A311" s="39"/>
      <c r="B311" s="40"/>
      <c r="C311" s="41"/>
      <c r="D311" s="232" t="s">
        <v>166</v>
      </c>
      <c r="E311" s="41"/>
      <c r="F311" s="233" t="s">
        <v>2428</v>
      </c>
      <c r="G311" s="41"/>
      <c r="H311" s="41"/>
      <c r="I311" s="234"/>
      <c r="J311" s="41"/>
      <c r="K311" s="41"/>
      <c r="L311" s="45"/>
      <c r="M311" s="235"/>
      <c r="N311" s="23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166</v>
      </c>
      <c r="AU311" s="18" t="s">
        <v>84</v>
      </c>
    </row>
    <row r="312" s="2" customFormat="1">
      <c r="A312" s="39"/>
      <c r="B312" s="40"/>
      <c r="C312" s="41"/>
      <c r="D312" s="232" t="s">
        <v>1844</v>
      </c>
      <c r="E312" s="41"/>
      <c r="F312" s="297" t="s">
        <v>2356</v>
      </c>
      <c r="G312" s="41"/>
      <c r="H312" s="41"/>
      <c r="I312" s="234"/>
      <c r="J312" s="41"/>
      <c r="K312" s="41"/>
      <c r="L312" s="45"/>
      <c r="M312" s="235"/>
      <c r="N312" s="23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1844</v>
      </c>
      <c r="AU312" s="18" t="s">
        <v>84</v>
      </c>
    </row>
    <row r="313" s="2" customFormat="1" ht="16.5" customHeight="1">
      <c r="A313" s="39"/>
      <c r="B313" s="40"/>
      <c r="C313" s="219" t="s">
        <v>281</v>
      </c>
      <c r="D313" s="219" t="s">
        <v>159</v>
      </c>
      <c r="E313" s="220" t="s">
        <v>2429</v>
      </c>
      <c r="F313" s="221" t="s">
        <v>2430</v>
      </c>
      <c r="G313" s="222" t="s">
        <v>539</v>
      </c>
      <c r="H313" s="223">
        <v>4</v>
      </c>
      <c r="I313" s="224"/>
      <c r="J313" s="225">
        <f>ROUND(I313*H313,2)</f>
        <v>0</v>
      </c>
      <c r="K313" s="221" t="s">
        <v>1</v>
      </c>
      <c r="L313" s="45"/>
      <c r="M313" s="226" t="s">
        <v>1</v>
      </c>
      <c r="N313" s="227" t="s">
        <v>41</v>
      </c>
      <c r="O313" s="92"/>
      <c r="P313" s="228">
        <f>O313*H313</f>
        <v>0</v>
      </c>
      <c r="Q313" s="228">
        <v>0</v>
      </c>
      <c r="R313" s="228">
        <f>Q313*H313</f>
        <v>0</v>
      </c>
      <c r="S313" s="228">
        <v>0</v>
      </c>
      <c r="T313" s="22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0" t="s">
        <v>164</v>
      </c>
      <c r="AT313" s="230" t="s">
        <v>159</v>
      </c>
      <c r="AU313" s="230" t="s">
        <v>84</v>
      </c>
      <c r="AY313" s="18" t="s">
        <v>156</v>
      </c>
      <c r="BE313" s="231">
        <f>IF(N313="základní",J313,0)</f>
        <v>0</v>
      </c>
      <c r="BF313" s="231">
        <f>IF(N313="snížená",J313,0)</f>
        <v>0</v>
      </c>
      <c r="BG313" s="231">
        <f>IF(N313="zákl. přenesená",J313,0)</f>
        <v>0</v>
      </c>
      <c r="BH313" s="231">
        <f>IF(N313="sníž. přenesená",J313,0)</f>
        <v>0</v>
      </c>
      <c r="BI313" s="231">
        <f>IF(N313="nulová",J313,0)</f>
        <v>0</v>
      </c>
      <c r="BJ313" s="18" t="s">
        <v>84</v>
      </c>
      <c r="BK313" s="231">
        <f>ROUND(I313*H313,2)</f>
        <v>0</v>
      </c>
      <c r="BL313" s="18" t="s">
        <v>164</v>
      </c>
      <c r="BM313" s="230" t="s">
        <v>1720</v>
      </c>
    </row>
    <row r="314" s="2" customFormat="1">
      <c r="A314" s="39"/>
      <c r="B314" s="40"/>
      <c r="C314" s="41"/>
      <c r="D314" s="232" t="s">
        <v>166</v>
      </c>
      <c r="E314" s="41"/>
      <c r="F314" s="233" t="s">
        <v>2430</v>
      </c>
      <c r="G314" s="41"/>
      <c r="H314" s="41"/>
      <c r="I314" s="234"/>
      <c r="J314" s="41"/>
      <c r="K314" s="41"/>
      <c r="L314" s="45"/>
      <c r="M314" s="235"/>
      <c r="N314" s="23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166</v>
      </c>
      <c r="AU314" s="18" t="s">
        <v>84</v>
      </c>
    </row>
    <row r="315" s="2" customFormat="1">
      <c r="A315" s="39"/>
      <c r="B315" s="40"/>
      <c r="C315" s="41"/>
      <c r="D315" s="232" t="s">
        <v>1844</v>
      </c>
      <c r="E315" s="41"/>
      <c r="F315" s="297" t="s">
        <v>2356</v>
      </c>
      <c r="G315" s="41"/>
      <c r="H315" s="41"/>
      <c r="I315" s="234"/>
      <c r="J315" s="41"/>
      <c r="K315" s="41"/>
      <c r="L315" s="45"/>
      <c r="M315" s="235"/>
      <c r="N315" s="23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1844</v>
      </c>
      <c r="AU315" s="18" t="s">
        <v>84</v>
      </c>
    </row>
    <row r="316" s="2" customFormat="1" ht="16.5" customHeight="1">
      <c r="A316" s="39"/>
      <c r="B316" s="40"/>
      <c r="C316" s="219" t="s">
        <v>289</v>
      </c>
      <c r="D316" s="219" t="s">
        <v>159</v>
      </c>
      <c r="E316" s="220" t="s">
        <v>2431</v>
      </c>
      <c r="F316" s="221" t="s">
        <v>2432</v>
      </c>
      <c r="G316" s="222" t="s">
        <v>539</v>
      </c>
      <c r="H316" s="223">
        <v>4</v>
      </c>
      <c r="I316" s="224"/>
      <c r="J316" s="225">
        <f>ROUND(I316*H316,2)</f>
        <v>0</v>
      </c>
      <c r="K316" s="221" t="s">
        <v>1</v>
      </c>
      <c r="L316" s="45"/>
      <c r="M316" s="226" t="s">
        <v>1</v>
      </c>
      <c r="N316" s="227" t="s">
        <v>41</v>
      </c>
      <c r="O316" s="92"/>
      <c r="P316" s="228">
        <f>O316*H316</f>
        <v>0</v>
      </c>
      <c r="Q316" s="228">
        <v>0</v>
      </c>
      <c r="R316" s="228">
        <f>Q316*H316</f>
        <v>0</v>
      </c>
      <c r="S316" s="228">
        <v>0</v>
      </c>
      <c r="T316" s="22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0" t="s">
        <v>164</v>
      </c>
      <c r="AT316" s="230" t="s">
        <v>159</v>
      </c>
      <c r="AU316" s="230" t="s">
        <v>84</v>
      </c>
      <c r="AY316" s="18" t="s">
        <v>156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8" t="s">
        <v>84</v>
      </c>
      <c r="BK316" s="231">
        <f>ROUND(I316*H316,2)</f>
        <v>0</v>
      </c>
      <c r="BL316" s="18" t="s">
        <v>164</v>
      </c>
      <c r="BM316" s="230" t="s">
        <v>1723</v>
      </c>
    </row>
    <row r="317" s="2" customFormat="1">
      <c r="A317" s="39"/>
      <c r="B317" s="40"/>
      <c r="C317" s="41"/>
      <c r="D317" s="232" t="s">
        <v>166</v>
      </c>
      <c r="E317" s="41"/>
      <c r="F317" s="233" t="s">
        <v>2432</v>
      </c>
      <c r="G317" s="41"/>
      <c r="H317" s="41"/>
      <c r="I317" s="234"/>
      <c r="J317" s="41"/>
      <c r="K317" s="41"/>
      <c r="L317" s="45"/>
      <c r="M317" s="235"/>
      <c r="N317" s="23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166</v>
      </c>
      <c r="AU317" s="18" t="s">
        <v>84</v>
      </c>
    </row>
    <row r="318" s="2" customFormat="1">
      <c r="A318" s="39"/>
      <c r="B318" s="40"/>
      <c r="C318" s="41"/>
      <c r="D318" s="232" t="s">
        <v>1844</v>
      </c>
      <c r="E318" s="41"/>
      <c r="F318" s="297" t="s">
        <v>2356</v>
      </c>
      <c r="G318" s="41"/>
      <c r="H318" s="41"/>
      <c r="I318" s="234"/>
      <c r="J318" s="41"/>
      <c r="K318" s="41"/>
      <c r="L318" s="45"/>
      <c r="M318" s="235"/>
      <c r="N318" s="23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1844</v>
      </c>
      <c r="AU318" s="18" t="s">
        <v>84</v>
      </c>
    </row>
    <row r="319" s="2" customFormat="1" ht="16.5" customHeight="1">
      <c r="A319" s="39"/>
      <c r="B319" s="40"/>
      <c r="C319" s="219" t="s">
        <v>295</v>
      </c>
      <c r="D319" s="219" t="s">
        <v>159</v>
      </c>
      <c r="E319" s="220" t="s">
        <v>2433</v>
      </c>
      <c r="F319" s="221" t="s">
        <v>2434</v>
      </c>
      <c r="G319" s="222" t="s">
        <v>539</v>
      </c>
      <c r="H319" s="223">
        <v>1</v>
      </c>
      <c r="I319" s="224"/>
      <c r="J319" s="225">
        <f>ROUND(I319*H319,2)</f>
        <v>0</v>
      </c>
      <c r="K319" s="221" t="s">
        <v>1</v>
      </c>
      <c r="L319" s="45"/>
      <c r="M319" s="226" t="s">
        <v>1</v>
      </c>
      <c r="N319" s="227" t="s">
        <v>41</v>
      </c>
      <c r="O319" s="92"/>
      <c r="P319" s="228">
        <f>O319*H319</f>
        <v>0</v>
      </c>
      <c r="Q319" s="228">
        <v>0</v>
      </c>
      <c r="R319" s="228">
        <f>Q319*H319</f>
        <v>0</v>
      </c>
      <c r="S319" s="228">
        <v>0</v>
      </c>
      <c r="T319" s="22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0" t="s">
        <v>164</v>
      </c>
      <c r="AT319" s="230" t="s">
        <v>159</v>
      </c>
      <c r="AU319" s="230" t="s">
        <v>84</v>
      </c>
      <c r="AY319" s="18" t="s">
        <v>156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8" t="s">
        <v>84</v>
      </c>
      <c r="BK319" s="231">
        <f>ROUND(I319*H319,2)</f>
        <v>0</v>
      </c>
      <c r="BL319" s="18" t="s">
        <v>164</v>
      </c>
      <c r="BM319" s="230" t="s">
        <v>1726</v>
      </c>
    </row>
    <row r="320" s="2" customFormat="1">
      <c r="A320" s="39"/>
      <c r="B320" s="40"/>
      <c r="C320" s="41"/>
      <c r="D320" s="232" t="s">
        <v>166</v>
      </c>
      <c r="E320" s="41"/>
      <c r="F320" s="233" t="s">
        <v>2434</v>
      </c>
      <c r="G320" s="41"/>
      <c r="H320" s="41"/>
      <c r="I320" s="234"/>
      <c r="J320" s="41"/>
      <c r="K320" s="41"/>
      <c r="L320" s="45"/>
      <c r="M320" s="235"/>
      <c r="N320" s="23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166</v>
      </c>
      <c r="AU320" s="18" t="s">
        <v>84</v>
      </c>
    </row>
    <row r="321" s="2" customFormat="1">
      <c r="A321" s="39"/>
      <c r="B321" s="40"/>
      <c r="C321" s="41"/>
      <c r="D321" s="232" t="s">
        <v>1844</v>
      </c>
      <c r="E321" s="41"/>
      <c r="F321" s="297" t="s">
        <v>2356</v>
      </c>
      <c r="G321" s="41"/>
      <c r="H321" s="41"/>
      <c r="I321" s="234"/>
      <c r="J321" s="41"/>
      <c r="K321" s="41"/>
      <c r="L321" s="45"/>
      <c r="M321" s="235"/>
      <c r="N321" s="23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1844</v>
      </c>
      <c r="AU321" s="18" t="s">
        <v>84</v>
      </c>
    </row>
    <row r="322" s="2" customFormat="1" ht="16.5" customHeight="1">
      <c r="A322" s="39"/>
      <c r="B322" s="40"/>
      <c r="C322" s="219" t="s">
        <v>1727</v>
      </c>
      <c r="D322" s="219" t="s">
        <v>159</v>
      </c>
      <c r="E322" s="220" t="s">
        <v>2376</v>
      </c>
      <c r="F322" s="221" t="s">
        <v>2377</v>
      </c>
      <c r="G322" s="222" t="s">
        <v>539</v>
      </c>
      <c r="H322" s="223">
        <v>2</v>
      </c>
      <c r="I322" s="224"/>
      <c r="J322" s="225">
        <f>ROUND(I322*H322,2)</f>
        <v>0</v>
      </c>
      <c r="K322" s="221" t="s">
        <v>1</v>
      </c>
      <c r="L322" s="45"/>
      <c r="M322" s="226" t="s">
        <v>1</v>
      </c>
      <c r="N322" s="227" t="s">
        <v>41</v>
      </c>
      <c r="O322" s="92"/>
      <c r="P322" s="228">
        <f>O322*H322</f>
        <v>0</v>
      </c>
      <c r="Q322" s="228">
        <v>0</v>
      </c>
      <c r="R322" s="228">
        <f>Q322*H322</f>
        <v>0</v>
      </c>
      <c r="S322" s="228">
        <v>0</v>
      </c>
      <c r="T322" s="22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0" t="s">
        <v>164</v>
      </c>
      <c r="AT322" s="230" t="s">
        <v>159</v>
      </c>
      <c r="AU322" s="230" t="s">
        <v>84</v>
      </c>
      <c r="AY322" s="18" t="s">
        <v>156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8" t="s">
        <v>84</v>
      </c>
      <c r="BK322" s="231">
        <f>ROUND(I322*H322,2)</f>
        <v>0</v>
      </c>
      <c r="BL322" s="18" t="s">
        <v>164</v>
      </c>
      <c r="BM322" s="230" t="s">
        <v>1730</v>
      </c>
    </row>
    <row r="323" s="2" customFormat="1">
      <c r="A323" s="39"/>
      <c r="B323" s="40"/>
      <c r="C323" s="41"/>
      <c r="D323" s="232" t="s">
        <v>166</v>
      </c>
      <c r="E323" s="41"/>
      <c r="F323" s="233" t="s">
        <v>2377</v>
      </c>
      <c r="G323" s="41"/>
      <c r="H323" s="41"/>
      <c r="I323" s="234"/>
      <c r="J323" s="41"/>
      <c r="K323" s="41"/>
      <c r="L323" s="45"/>
      <c r="M323" s="235"/>
      <c r="N323" s="23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166</v>
      </c>
      <c r="AU323" s="18" t="s">
        <v>84</v>
      </c>
    </row>
    <row r="324" s="2" customFormat="1">
      <c r="A324" s="39"/>
      <c r="B324" s="40"/>
      <c r="C324" s="41"/>
      <c r="D324" s="232" t="s">
        <v>1844</v>
      </c>
      <c r="E324" s="41"/>
      <c r="F324" s="297" t="s">
        <v>2378</v>
      </c>
      <c r="G324" s="41"/>
      <c r="H324" s="41"/>
      <c r="I324" s="234"/>
      <c r="J324" s="41"/>
      <c r="K324" s="41"/>
      <c r="L324" s="45"/>
      <c r="M324" s="235"/>
      <c r="N324" s="23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1844</v>
      </c>
      <c r="AU324" s="18" t="s">
        <v>84</v>
      </c>
    </row>
    <row r="325" s="12" customFormat="1" ht="25.92" customHeight="1">
      <c r="A325" s="12"/>
      <c r="B325" s="203"/>
      <c r="C325" s="204"/>
      <c r="D325" s="205" t="s">
        <v>75</v>
      </c>
      <c r="E325" s="206" t="s">
        <v>2379</v>
      </c>
      <c r="F325" s="206" t="s">
        <v>2380</v>
      </c>
      <c r="G325" s="204"/>
      <c r="H325" s="204"/>
      <c r="I325" s="207"/>
      <c r="J325" s="208">
        <f>BK325</f>
        <v>0</v>
      </c>
      <c r="K325" s="204"/>
      <c r="L325" s="209"/>
      <c r="M325" s="210"/>
      <c r="N325" s="211"/>
      <c r="O325" s="211"/>
      <c r="P325" s="212">
        <f>SUM(P326:P328)</f>
        <v>0</v>
      </c>
      <c r="Q325" s="211"/>
      <c r="R325" s="212">
        <f>SUM(R326:R328)</f>
        <v>0</v>
      </c>
      <c r="S325" s="211"/>
      <c r="T325" s="213">
        <f>SUM(T326:T328)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4" t="s">
        <v>84</v>
      </c>
      <c r="AT325" s="215" t="s">
        <v>75</v>
      </c>
      <c r="AU325" s="215" t="s">
        <v>76</v>
      </c>
      <c r="AY325" s="214" t="s">
        <v>156</v>
      </c>
      <c r="BK325" s="216">
        <f>SUM(BK326:BK328)</f>
        <v>0</v>
      </c>
    </row>
    <row r="326" s="2" customFormat="1" ht="16.5" customHeight="1">
      <c r="A326" s="39"/>
      <c r="B326" s="40"/>
      <c r="C326" s="219" t="s">
        <v>1620</v>
      </c>
      <c r="D326" s="219" t="s">
        <v>159</v>
      </c>
      <c r="E326" s="220" t="s">
        <v>2381</v>
      </c>
      <c r="F326" s="221" t="s">
        <v>2382</v>
      </c>
      <c r="G326" s="222" t="s">
        <v>2383</v>
      </c>
      <c r="H326" s="223">
        <v>34</v>
      </c>
      <c r="I326" s="224"/>
      <c r="J326" s="225">
        <f>ROUND(I326*H326,2)</f>
        <v>0</v>
      </c>
      <c r="K326" s="221" t="s">
        <v>1</v>
      </c>
      <c r="L326" s="45"/>
      <c r="M326" s="226" t="s">
        <v>1</v>
      </c>
      <c r="N326" s="227" t="s">
        <v>41</v>
      </c>
      <c r="O326" s="92"/>
      <c r="P326" s="228">
        <f>O326*H326</f>
        <v>0</v>
      </c>
      <c r="Q326" s="228">
        <v>0</v>
      </c>
      <c r="R326" s="228">
        <f>Q326*H326</f>
        <v>0</v>
      </c>
      <c r="S326" s="228">
        <v>0</v>
      </c>
      <c r="T326" s="22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0" t="s">
        <v>164</v>
      </c>
      <c r="AT326" s="230" t="s">
        <v>159</v>
      </c>
      <c r="AU326" s="230" t="s">
        <v>84</v>
      </c>
      <c r="AY326" s="18" t="s">
        <v>156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8" t="s">
        <v>84</v>
      </c>
      <c r="BK326" s="231">
        <f>ROUND(I326*H326,2)</f>
        <v>0</v>
      </c>
      <c r="BL326" s="18" t="s">
        <v>164</v>
      </c>
      <c r="BM326" s="230" t="s">
        <v>1733</v>
      </c>
    </row>
    <row r="327" s="2" customFormat="1">
      <c r="A327" s="39"/>
      <c r="B327" s="40"/>
      <c r="C327" s="41"/>
      <c r="D327" s="232" t="s">
        <v>166</v>
      </c>
      <c r="E327" s="41"/>
      <c r="F327" s="233" t="s">
        <v>2382</v>
      </c>
      <c r="G327" s="41"/>
      <c r="H327" s="41"/>
      <c r="I327" s="234"/>
      <c r="J327" s="41"/>
      <c r="K327" s="41"/>
      <c r="L327" s="45"/>
      <c r="M327" s="235"/>
      <c r="N327" s="23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166</v>
      </c>
      <c r="AU327" s="18" t="s">
        <v>84</v>
      </c>
    </row>
    <row r="328" s="2" customFormat="1">
      <c r="A328" s="39"/>
      <c r="B328" s="40"/>
      <c r="C328" s="41"/>
      <c r="D328" s="232" t="s">
        <v>1844</v>
      </c>
      <c r="E328" s="41"/>
      <c r="F328" s="297" t="s">
        <v>2384</v>
      </c>
      <c r="G328" s="41"/>
      <c r="H328" s="41"/>
      <c r="I328" s="234"/>
      <c r="J328" s="41"/>
      <c r="K328" s="41"/>
      <c r="L328" s="45"/>
      <c r="M328" s="293"/>
      <c r="N328" s="294"/>
      <c r="O328" s="295"/>
      <c r="P328" s="295"/>
      <c r="Q328" s="295"/>
      <c r="R328" s="295"/>
      <c r="S328" s="295"/>
      <c r="T328" s="296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1844</v>
      </c>
      <c r="AU328" s="18" t="s">
        <v>84</v>
      </c>
    </row>
    <row r="329" s="2" customFormat="1" ht="6.96" customHeight="1">
      <c r="A329" s="39"/>
      <c r="B329" s="67"/>
      <c r="C329" s="68"/>
      <c r="D329" s="68"/>
      <c r="E329" s="68"/>
      <c r="F329" s="68"/>
      <c r="G329" s="68"/>
      <c r="H329" s="68"/>
      <c r="I329" s="68"/>
      <c r="J329" s="68"/>
      <c r="K329" s="68"/>
      <c r="L329" s="45"/>
      <c r="M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</row>
  </sheetData>
  <sheetProtection sheet="1" autoFilter="0" formatColumns="0" formatRows="0" objects="1" scenarios="1" spinCount="100000" saltValue="0jXD8K9ocsUo2hQqZAKhC/F1IK1KcJeeE343PhfHPYES5iH/7YhhFk8BXAZXQS/ErvnPLWUjCdiTu+cNPsVgag==" hashValue="ROWlEGOg02qwidcbsPNCHHYfMmVeJ7zgHgAWUl6/kxdSDdJFVQbRZmNp/Od+H58wBgcdKynVHfVMbm/So7kNsA==" algorithmName="SHA-512" password="CC35"/>
  <autoFilter ref="C118:K32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2435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ROUND((SUM(BE119:BE237)),  2)</f>
        <v>0</v>
      </c>
      <c r="G33" s="39"/>
      <c r="H33" s="39"/>
      <c r="I33" s="156">
        <v>0.20999999999999999</v>
      </c>
      <c r="J33" s="155">
        <f>ROUND(((SUM(BE119:BE237))*I33),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ROUND((SUM(BF119:BF237)),  2)</f>
        <v>0</v>
      </c>
      <c r="G34" s="39"/>
      <c r="H34" s="39"/>
      <c r="I34" s="156">
        <v>0.12</v>
      </c>
      <c r="J34" s="155">
        <f>ROUND(((SUM(BF119:BF237))*I34),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ROUND((SUM(BG119:BG237)),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ROUND((SUM(BH119:BH237)),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ROUND((SUM(BI119:BI237)),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D.1.2.5.c - Silnoproud - Hromosvod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2150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80"/>
      <c r="C98" s="181"/>
      <c r="D98" s="182" t="s">
        <v>2151</v>
      </c>
      <c r="E98" s="183"/>
      <c r="F98" s="183"/>
      <c r="G98" s="183"/>
      <c r="H98" s="183"/>
      <c r="I98" s="183"/>
      <c r="J98" s="184">
        <f>J128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80"/>
      <c r="C99" s="181"/>
      <c r="D99" s="182" t="s">
        <v>2436</v>
      </c>
      <c r="E99" s="183"/>
      <c r="F99" s="183"/>
      <c r="G99" s="183"/>
      <c r="H99" s="183"/>
      <c r="I99" s="183"/>
      <c r="J99" s="184">
        <f>J228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141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ZŠ Mařádkova - hala - rekonstrukce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115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D.1.2.5.c - Silnoproud - Hromosvod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Mařádkova 518/15, Předměstí, 746 01 Opava</v>
      </c>
      <c r="G113" s="41"/>
      <c r="H113" s="41"/>
      <c r="I113" s="33" t="s">
        <v>22</v>
      </c>
      <c r="J113" s="80" t="str">
        <f>IF(J12="","",J12)</f>
        <v>26. 1. 2026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40.05" customHeight="1">
      <c r="A115" s="39"/>
      <c r="B115" s="40"/>
      <c r="C115" s="33" t="s">
        <v>24</v>
      </c>
      <c r="D115" s="41"/>
      <c r="E115" s="41"/>
      <c r="F115" s="28" t="str">
        <f>E15</f>
        <v>Statutární město Opava</v>
      </c>
      <c r="G115" s="41"/>
      <c r="H115" s="41"/>
      <c r="I115" s="33" t="s">
        <v>30</v>
      </c>
      <c r="J115" s="37" t="str">
        <f>E21</f>
        <v>ARCHITEKTONICKÁ KANCELÁŘ CHVÁTAL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28</v>
      </c>
      <c r="D116" s="41"/>
      <c r="E116" s="41"/>
      <c r="F116" s="28" t="str">
        <f>IF(E18="","",E18)</f>
        <v>Vyplň údaj</v>
      </c>
      <c r="G116" s="41"/>
      <c r="H116" s="41"/>
      <c r="I116" s="33" t="s">
        <v>33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1" customFormat="1" ht="29.28" customHeight="1">
      <c r="A118" s="192"/>
      <c r="B118" s="193"/>
      <c r="C118" s="194" t="s">
        <v>142</v>
      </c>
      <c r="D118" s="195" t="s">
        <v>61</v>
      </c>
      <c r="E118" s="195" t="s">
        <v>57</v>
      </c>
      <c r="F118" s="195" t="s">
        <v>58</v>
      </c>
      <c r="G118" s="195" t="s">
        <v>143</v>
      </c>
      <c r="H118" s="195" t="s">
        <v>144</v>
      </c>
      <c r="I118" s="195" t="s">
        <v>145</v>
      </c>
      <c r="J118" s="195" t="s">
        <v>119</v>
      </c>
      <c r="K118" s="196" t="s">
        <v>146</v>
      </c>
      <c r="L118" s="197"/>
      <c r="M118" s="101" t="s">
        <v>1</v>
      </c>
      <c r="N118" s="102" t="s">
        <v>40</v>
      </c>
      <c r="O118" s="102" t="s">
        <v>147</v>
      </c>
      <c r="P118" s="102" t="s">
        <v>148</v>
      </c>
      <c r="Q118" s="102" t="s">
        <v>149</v>
      </c>
      <c r="R118" s="102" t="s">
        <v>150</v>
      </c>
      <c r="S118" s="102" t="s">
        <v>151</v>
      </c>
      <c r="T118" s="103" t="s">
        <v>152</v>
      </c>
      <c r="U118" s="192"/>
      <c r="V118" s="192"/>
      <c r="W118" s="192"/>
      <c r="X118" s="192"/>
      <c r="Y118" s="192"/>
      <c r="Z118" s="192"/>
      <c r="AA118" s="192"/>
      <c r="AB118" s="192"/>
      <c r="AC118" s="192"/>
      <c r="AD118" s="192"/>
      <c r="AE118" s="192"/>
    </row>
    <row r="119" s="2" customFormat="1" ht="22.8" customHeight="1">
      <c r="A119" s="39"/>
      <c r="B119" s="40"/>
      <c r="C119" s="108" t="s">
        <v>153</v>
      </c>
      <c r="D119" s="41"/>
      <c r="E119" s="41"/>
      <c r="F119" s="41"/>
      <c r="G119" s="41"/>
      <c r="H119" s="41"/>
      <c r="I119" s="41"/>
      <c r="J119" s="198">
        <f>BK119</f>
        <v>0</v>
      </c>
      <c r="K119" s="41"/>
      <c r="L119" s="45"/>
      <c r="M119" s="104"/>
      <c r="N119" s="199"/>
      <c r="O119" s="105"/>
      <c r="P119" s="200">
        <f>P120+P128+P228</f>
        <v>0</v>
      </c>
      <c r="Q119" s="105"/>
      <c r="R119" s="200">
        <f>R120+R128+R228</f>
        <v>0</v>
      </c>
      <c r="S119" s="105"/>
      <c r="T119" s="201">
        <f>T120+T128+T228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75</v>
      </c>
      <c r="AU119" s="18" t="s">
        <v>121</v>
      </c>
      <c r="BK119" s="202">
        <f>BK120+BK128+BK228</f>
        <v>0</v>
      </c>
    </row>
    <row r="120" s="12" customFormat="1" ht="25.92" customHeight="1">
      <c r="A120" s="12"/>
      <c r="B120" s="203"/>
      <c r="C120" s="204"/>
      <c r="D120" s="205" t="s">
        <v>75</v>
      </c>
      <c r="E120" s="206" t="s">
        <v>385</v>
      </c>
      <c r="F120" s="206" t="s">
        <v>2153</v>
      </c>
      <c r="G120" s="204"/>
      <c r="H120" s="204"/>
      <c r="I120" s="207"/>
      <c r="J120" s="208">
        <f>BK120</f>
        <v>0</v>
      </c>
      <c r="K120" s="204"/>
      <c r="L120" s="209"/>
      <c r="M120" s="210"/>
      <c r="N120" s="211"/>
      <c r="O120" s="211"/>
      <c r="P120" s="212">
        <f>SUM(P121:P127)</f>
        <v>0</v>
      </c>
      <c r="Q120" s="211"/>
      <c r="R120" s="212">
        <f>SUM(R121:R127)</f>
        <v>0</v>
      </c>
      <c r="S120" s="211"/>
      <c r="T120" s="213">
        <f>SUM(T121:T127)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4" t="s">
        <v>84</v>
      </c>
      <c r="AT120" s="215" t="s">
        <v>75</v>
      </c>
      <c r="AU120" s="215" t="s">
        <v>76</v>
      </c>
      <c r="AY120" s="214" t="s">
        <v>156</v>
      </c>
      <c r="BK120" s="216">
        <f>SUM(BK121:BK127)</f>
        <v>0</v>
      </c>
    </row>
    <row r="121" s="2" customFormat="1" ht="16.5" customHeight="1">
      <c r="A121" s="39"/>
      <c r="B121" s="40"/>
      <c r="C121" s="219" t="s">
        <v>84</v>
      </c>
      <c r="D121" s="219" t="s">
        <v>159</v>
      </c>
      <c r="E121" s="220" t="s">
        <v>2163</v>
      </c>
      <c r="F121" s="221" t="s">
        <v>2164</v>
      </c>
      <c r="G121" s="222" t="s">
        <v>311</v>
      </c>
      <c r="H121" s="223">
        <v>48</v>
      </c>
      <c r="I121" s="224"/>
      <c r="J121" s="225">
        <f>ROUND(I121*H121,2)</f>
        <v>0</v>
      </c>
      <c r="K121" s="221" t="s">
        <v>1</v>
      </c>
      <c r="L121" s="45"/>
      <c r="M121" s="226" t="s">
        <v>1</v>
      </c>
      <c r="N121" s="227" t="s">
        <v>41</v>
      </c>
      <c r="O121" s="92"/>
      <c r="P121" s="228">
        <f>O121*H121</f>
        <v>0</v>
      </c>
      <c r="Q121" s="228">
        <v>0</v>
      </c>
      <c r="R121" s="228">
        <f>Q121*H121</f>
        <v>0</v>
      </c>
      <c r="S121" s="228">
        <v>0</v>
      </c>
      <c r="T121" s="22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0" t="s">
        <v>164</v>
      </c>
      <c r="AT121" s="230" t="s">
        <v>159</v>
      </c>
      <c r="AU121" s="230" t="s">
        <v>84</v>
      </c>
      <c r="AY121" s="18" t="s">
        <v>156</v>
      </c>
      <c r="BE121" s="231">
        <f>IF(N121="základní",J121,0)</f>
        <v>0</v>
      </c>
      <c r="BF121" s="231">
        <f>IF(N121="snížená",J121,0)</f>
        <v>0</v>
      </c>
      <c r="BG121" s="231">
        <f>IF(N121="zákl. přenesená",J121,0)</f>
        <v>0</v>
      </c>
      <c r="BH121" s="231">
        <f>IF(N121="sníž. přenesená",J121,0)</f>
        <v>0</v>
      </c>
      <c r="BI121" s="231">
        <f>IF(N121="nulová",J121,0)</f>
        <v>0</v>
      </c>
      <c r="BJ121" s="18" t="s">
        <v>84</v>
      </c>
      <c r="BK121" s="231">
        <f>ROUND(I121*H121,2)</f>
        <v>0</v>
      </c>
      <c r="BL121" s="18" t="s">
        <v>164</v>
      </c>
      <c r="BM121" s="230" t="s">
        <v>86</v>
      </c>
    </row>
    <row r="122" s="2" customFormat="1">
      <c r="A122" s="39"/>
      <c r="B122" s="40"/>
      <c r="C122" s="41"/>
      <c r="D122" s="232" t="s">
        <v>166</v>
      </c>
      <c r="E122" s="41"/>
      <c r="F122" s="233" t="s">
        <v>2164</v>
      </c>
      <c r="G122" s="41"/>
      <c r="H122" s="41"/>
      <c r="I122" s="234"/>
      <c r="J122" s="41"/>
      <c r="K122" s="41"/>
      <c r="L122" s="45"/>
      <c r="M122" s="235"/>
      <c r="N122" s="23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166</v>
      </c>
      <c r="AU122" s="18" t="s">
        <v>84</v>
      </c>
    </row>
    <row r="123" s="2" customFormat="1">
      <c r="A123" s="39"/>
      <c r="B123" s="40"/>
      <c r="C123" s="41"/>
      <c r="D123" s="232" t="s">
        <v>1844</v>
      </c>
      <c r="E123" s="41"/>
      <c r="F123" s="297" t="s">
        <v>2437</v>
      </c>
      <c r="G123" s="41"/>
      <c r="H123" s="41"/>
      <c r="I123" s="234"/>
      <c r="J123" s="41"/>
      <c r="K123" s="41"/>
      <c r="L123" s="45"/>
      <c r="M123" s="235"/>
      <c r="N123" s="236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1844</v>
      </c>
      <c r="AU123" s="18" t="s">
        <v>84</v>
      </c>
    </row>
    <row r="124" s="2" customFormat="1" ht="24.15" customHeight="1">
      <c r="A124" s="39"/>
      <c r="B124" s="40"/>
      <c r="C124" s="219" t="s">
        <v>86</v>
      </c>
      <c r="D124" s="219" t="s">
        <v>159</v>
      </c>
      <c r="E124" s="220" t="s">
        <v>2169</v>
      </c>
      <c r="F124" s="221" t="s">
        <v>2170</v>
      </c>
      <c r="G124" s="222" t="s">
        <v>211</v>
      </c>
      <c r="H124" s="223">
        <v>1</v>
      </c>
      <c r="I124" s="224"/>
      <c r="J124" s="225">
        <f>ROUND(I124*H124,2)</f>
        <v>0</v>
      </c>
      <c r="K124" s="221" t="s">
        <v>1</v>
      </c>
      <c r="L124" s="45"/>
      <c r="M124" s="226" t="s">
        <v>1</v>
      </c>
      <c r="N124" s="227" t="s">
        <v>41</v>
      </c>
      <c r="O124" s="92"/>
      <c r="P124" s="228">
        <f>O124*H124</f>
        <v>0</v>
      </c>
      <c r="Q124" s="228">
        <v>0</v>
      </c>
      <c r="R124" s="228">
        <f>Q124*H124</f>
        <v>0</v>
      </c>
      <c r="S124" s="228">
        <v>0</v>
      </c>
      <c r="T124" s="22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0" t="s">
        <v>164</v>
      </c>
      <c r="AT124" s="230" t="s">
        <v>159</v>
      </c>
      <c r="AU124" s="230" t="s">
        <v>84</v>
      </c>
      <c r="AY124" s="18" t="s">
        <v>156</v>
      </c>
      <c r="BE124" s="231">
        <f>IF(N124="základní",J124,0)</f>
        <v>0</v>
      </c>
      <c r="BF124" s="231">
        <f>IF(N124="snížená",J124,0)</f>
        <v>0</v>
      </c>
      <c r="BG124" s="231">
        <f>IF(N124="zákl. přenesená",J124,0)</f>
        <v>0</v>
      </c>
      <c r="BH124" s="231">
        <f>IF(N124="sníž. přenesená",J124,0)</f>
        <v>0</v>
      </c>
      <c r="BI124" s="231">
        <f>IF(N124="nulová",J124,0)</f>
        <v>0</v>
      </c>
      <c r="BJ124" s="18" t="s">
        <v>84</v>
      </c>
      <c r="BK124" s="231">
        <f>ROUND(I124*H124,2)</f>
        <v>0</v>
      </c>
      <c r="BL124" s="18" t="s">
        <v>164</v>
      </c>
      <c r="BM124" s="230" t="s">
        <v>164</v>
      </c>
    </row>
    <row r="125" s="2" customFormat="1">
      <c r="A125" s="39"/>
      <c r="B125" s="40"/>
      <c r="C125" s="41"/>
      <c r="D125" s="232" t="s">
        <v>166</v>
      </c>
      <c r="E125" s="41"/>
      <c r="F125" s="233" t="s">
        <v>2170</v>
      </c>
      <c r="G125" s="41"/>
      <c r="H125" s="41"/>
      <c r="I125" s="234"/>
      <c r="J125" s="41"/>
      <c r="K125" s="41"/>
      <c r="L125" s="45"/>
      <c r="M125" s="235"/>
      <c r="N125" s="23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166</v>
      </c>
      <c r="AU125" s="18" t="s">
        <v>84</v>
      </c>
    </row>
    <row r="126" s="2" customFormat="1" ht="21.75" customHeight="1">
      <c r="A126" s="39"/>
      <c r="B126" s="40"/>
      <c r="C126" s="219" t="s">
        <v>233</v>
      </c>
      <c r="D126" s="219" t="s">
        <v>159</v>
      </c>
      <c r="E126" s="220" t="s">
        <v>2171</v>
      </c>
      <c r="F126" s="221" t="s">
        <v>2172</v>
      </c>
      <c r="G126" s="222" t="s">
        <v>211</v>
      </c>
      <c r="H126" s="223">
        <v>1</v>
      </c>
      <c r="I126" s="224"/>
      <c r="J126" s="225">
        <f>ROUND(I126*H126,2)</f>
        <v>0</v>
      </c>
      <c r="K126" s="221" t="s">
        <v>1</v>
      </c>
      <c r="L126" s="45"/>
      <c r="M126" s="226" t="s">
        <v>1</v>
      </c>
      <c r="N126" s="227" t="s">
        <v>41</v>
      </c>
      <c r="O126" s="92"/>
      <c r="P126" s="228">
        <f>O126*H126</f>
        <v>0</v>
      </c>
      <c r="Q126" s="228">
        <v>0</v>
      </c>
      <c r="R126" s="228">
        <f>Q126*H126</f>
        <v>0</v>
      </c>
      <c r="S126" s="228">
        <v>0</v>
      </c>
      <c r="T126" s="22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0" t="s">
        <v>164</v>
      </c>
      <c r="AT126" s="230" t="s">
        <v>159</v>
      </c>
      <c r="AU126" s="230" t="s">
        <v>84</v>
      </c>
      <c r="AY126" s="18" t="s">
        <v>156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8" t="s">
        <v>84</v>
      </c>
      <c r="BK126" s="231">
        <f>ROUND(I126*H126,2)</f>
        <v>0</v>
      </c>
      <c r="BL126" s="18" t="s">
        <v>164</v>
      </c>
      <c r="BM126" s="230" t="s">
        <v>306</v>
      </c>
    </row>
    <row r="127" s="2" customFormat="1">
      <c r="A127" s="39"/>
      <c r="B127" s="40"/>
      <c r="C127" s="41"/>
      <c r="D127" s="232" t="s">
        <v>166</v>
      </c>
      <c r="E127" s="41"/>
      <c r="F127" s="233" t="s">
        <v>2172</v>
      </c>
      <c r="G127" s="41"/>
      <c r="H127" s="41"/>
      <c r="I127" s="234"/>
      <c r="J127" s="41"/>
      <c r="K127" s="41"/>
      <c r="L127" s="45"/>
      <c r="M127" s="235"/>
      <c r="N127" s="23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166</v>
      </c>
      <c r="AU127" s="18" t="s">
        <v>84</v>
      </c>
    </row>
    <row r="128" s="12" customFormat="1" ht="25.92" customHeight="1">
      <c r="A128" s="12"/>
      <c r="B128" s="203"/>
      <c r="C128" s="204"/>
      <c r="D128" s="205" t="s">
        <v>75</v>
      </c>
      <c r="E128" s="206" t="s">
        <v>2173</v>
      </c>
      <c r="F128" s="206" t="s">
        <v>2174</v>
      </c>
      <c r="G128" s="204"/>
      <c r="H128" s="204"/>
      <c r="I128" s="207"/>
      <c r="J128" s="208">
        <f>BK128</f>
        <v>0</v>
      </c>
      <c r="K128" s="204"/>
      <c r="L128" s="209"/>
      <c r="M128" s="210"/>
      <c r="N128" s="211"/>
      <c r="O128" s="211"/>
      <c r="P128" s="212">
        <f>SUM(P129:P227)</f>
        <v>0</v>
      </c>
      <c r="Q128" s="211"/>
      <c r="R128" s="212">
        <f>SUM(R129:R227)</f>
        <v>0</v>
      </c>
      <c r="S128" s="211"/>
      <c r="T128" s="213">
        <f>SUM(T129:T227)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4" t="s">
        <v>84</v>
      </c>
      <c r="AT128" s="215" t="s">
        <v>75</v>
      </c>
      <c r="AU128" s="215" t="s">
        <v>76</v>
      </c>
      <c r="AY128" s="214" t="s">
        <v>156</v>
      </c>
      <c r="BK128" s="216">
        <f>SUM(BK129:BK227)</f>
        <v>0</v>
      </c>
    </row>
    <row r="129" s="2" customFormat="1" ht="24.15" customHeight="1">
      <c r="A129" s="39"/>
      <c r="B129" s="40"/>
      <c r="C129" s="219" t="s">
        <v>164</v>
      </c>
      <c r="D129" s="219" t="s">
        <v>159</v>
      </c>
      <c r="E129" s="220" t="s">
        <v>2438</v>
      </c>
      <c r="F129" s="221" t="s">
        <v>2439</v>
      </c>
      <c r="G129" s="222" t="s">
        <v>311</v>
      </c>
      <c r="H129" s="223">
        <v>20</v>
      </c>
      <c r="I129" s="224"/>
      <c r="J129" s="225">
        <f>ROUND(I129*H129,2)</f>
        <v>0</v>
      </c>
      <c r="K129" s="221" t="s">
        <v>1</v>
      </c>
      <c r="L129" s="45"/>
      <c r="M129" s="226" t="s">
        <v>1</v>
      </c>
      <c r="N129" s="227" t="s">
        <v>41</v>
      </c>
      <c r="O129" s="92"/>
      <c r="P129" s="228">
        <f>O129*H129</f>
        <v>0</v>
      </c>
      <c r="Q129" s="228">
        <v>0</v>
      </c>
      <c r="R129" s="228">
        <f>Q129*H129</f>
        <v>0</v>
      </c>
      <c r="S129" s="228">
        <v>0</v>
      </c>
      <c r="T129" s="22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0" t="s">
        <v>164</v>
      </c>
      <c r="AT129" s="230" t="s">
        <v>159</v>
      </c>
      <c r="AU129" s="230" t="s">
        <v>84</v>
      </c>
      <c r="AY129" s="18" t="s">
        <v>156</v>
      </c>
      <c r="BE129" s="231">
        <f>IF(N129="základní",J129,0)</f>
        <v>0</v>
      </c>
      <c r="BF129" s="231">
        <f>IF(N129="snížená",J129,0)</f>
        <v>0</v>
      </c>
      <c r="BG129" s="231">
        <f>IF(N129="zákl. přenesená",J129,0)</f>
        <v>0</v>
      </c>
      <c r="BH129" s="231">
        <f>IF(N129="sníž. přenesená",J129,0)</f>
        <v>0</v>
      </c>
      <c r="BI129" s="231">
        <f>IF(N129="nulová",J129,0)</f>
        <v>0</v>
      </c>
      <c r="BJ129" s="18" t="s">
        <v>84</v>
      </c>
      <c r="BK129" s="231">
        <f>ROUND(I129*H129,2)</f>
        <v>0</v>
      </c>
      <c r="BL129" s="18" t="s">
        <v>164</v>
      </c>
      <c r="BM129" s="230" t="s">
        <v>176</v>
      </c>
    </row>
    <row r="130" s="2" customFormat="1">
      <c r="A130" s="39"/>
      <c r="B130" s="40"/>
      <c r="C130" s="41"/>
      <c r="D130" s="232" t="s">
        <v>166</v>
      </c>
      <c r="E130" s="41"/>
      <c r="F130" s="233" t="s">
        <v>2439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166</v>
      </c>
      <c r="AU130" s="18" t="s">
        <v>84</v>
      </c>
    </row>
    <row r="131" s="2" customFormat="1">
      <c r="A131" s="39"/>
      <c r="B131" s="40"/>
      <c r="C131" s="41"/>
      <c r="D131" s="232" t="s">
        <v>1844</v>
      </c>
      <c r="E131" s="41"/>
      <c r="F131" s="297" t="s">
        <v>2440</v>
      </c>
      <c r="G131" s="41"/>
      <c r="H131" s="41"/>
      <c r="I131" s="234"/>
      <c r="J131" s="41"/>
      <c r="K131" s="41"/>
      <c r="L131" s="45"/>
      <c r="M131" s="235"/>
      <c r="N131" s="23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1844</v>
      </c>
      <c r="AU131" s="18" t="s">
        <v>84</v>
      </c>
    </row>
    <row r="132" s="2" customFormat="1" ht="24.15" customHeight="1">
      <c r="A132" s="39"/>
      <c r="B132" s="40"/>
      <c r="C132" s="219" t="s">
        <v>1510</v>
      </c>
      <c r="D132" s="219" t="s">
        <v>159</v>
      </c>
      <c r="E132" s="220" t="s">
        <v>2441</v>
      </c>
      <c r="F132" s="221" t="s">
        <v>2442</v>
      </c>
      <c r="G132" s="222" t="s">
        <v>311</v>
      </c>
      <c r="H132" s="223">
        <v>48</v>
      </c>
      <c r="I132" s="224"/>
      <c r="J132" s="225">
        <f>ROUND(I132*H132,2)</f>
        <v>0</v>
      </c>
      <c r="K132" s="221" t="s">
        <v>1</v>
      </c>
      <c r="L132" s="45"/>
      <c r="M132" s="226" t="s">
        <v>1</v>
      </c>
      <c r="N132" s="227" t="s">
        <v>41</v>
      </c>
      <c r="O132" s="92"/>
      <c r="P132" s="228">
        <f>O132*H132</f>
        <v>0</v>
      </c>
      <c r="Q132" s="228">
        <v>0</v>
      </c>
      <c r="R132" s="228">
        <f>Q132*H132</f>
        <v>0</v>
      </c>
      <c r="S132" s="228">
        <v>0</v>
      </c>
      <c r="T132" s="22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0" t="s">
        <v>164</v>
      </c>
      <c r="AT132" s="230" t="s">
        <v>159</v>
      </c>
      <c r="AU132" s="230" t="s">
        <v>84</v>
      </c>
      <c r="AY132" s="18" t="s">
        <v>156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8" t="s">
        <v>84</v>
      </c>
      <c r="BK132" s="231">
        <f>ROUND(I132*H132,2)</f>
        <v>0</v>
      </c>
      <c r="BL132" s="18" t="s">
        <v>164</v>
      </c>
      <c r="BM132" s="230" t="s">
        <v>192</v>
      </c>
    </row>
    <row r="133" s="2" customFormat="1">
      <c r="A133" s="39"/>
      <c r="B133" s="40"/>
      <c r="C133" s="41"/>
      <c r="D133" s="232" t="s">
        <v>166</v>
      </c>
      <c r="E133" s="41"/>
      <c r="F133" s="233" t="s">
        <v>2442</v>
      </c>
      <c r="G133" s="41"/>
      <c r="H133" s="41"/>
      <c r="I133" s="234"/>
      <c r="J133" s="41"/>
      <c r="K133" s="41"/>
      <c r="L133" s="45"/>
      <c r="M133" s="235"/>
      <c r="N133" s="23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166</v>
      </c>
      <c r="AU133" s="18" t="s">
        <v>84</v>
      </c>
    </row>
    <row r="134" s="2" customFormat="1">
      <c r="A134" s="39"/>
      <c r="B134" s="40"/>
      <c r="C134" s="41"/>
      <c r="D134" s="232" t="s">
        <v>1844</v>
      </c>
      <c r="E134" s="41"/>
      <c r="F134" s="297" t="s">
        <v>2443</v>
      </c>
      <c r="G134" s="41"/>
      <c r="H134" s="41"/>
      <c r="I134" s="234"/>
      <c r="J134" s="41"/>
      <c r="K134" s="41"/>
      <c r="L134" s="45"/>
      <c r="M134" s="235"/>
      <c r="N134" s="23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1844</v>
      </c>
      <c r="AU134" s="18" t="s">
        <v>84</v>
      </c>
    </row>
    <row r="135" s="2" customFormat="1" ht="21.75" customHeight="1">
      <c r="A135" s="39"/>
      <c r="B135" s="40"/>
      <c r="C135" s="219" t="s">
        <v>306</v>
      </c>
      <c r="D135" s="219" t="s">
        <v>159</v>
      </c>
      <c r="E135" s="220" t="s">
        <v>2200</v>
      </c>
      <c r="F135" s="221" t="s">
        <v>2201</v>
      </c>
      <c r="G135" s="222" t="s">
        <v>539</v>
      </c>
      <c r="H135" s="223">
        <v>8</v>
      </c>
      <c r="I135" s="224"/>
      <c r="J135" s="225">
        <f>ROUND(I135*H135,2)</f>
        <v>0</v>
      </c>
      <c r="K135" s="221" t="s">
        <v>1</v>
      </c>
      <c r="L135" s="45"/>
      <c r="M135" s="226" t="s">
        <v>1</v>
      </c>
      <c r="N135" s="227" t="s">
        <v>41</v>
      </c>
      <c r="O135" s="92"/>
      <c r="P135" s="228">
        <f>O135*H135</f>
        <v>0</v>
      </c>
      <c r="Q135" s="228">
        <v>0</v>
      </c>
      <c r="R135" s="228">
        <f>Q135*H135</f>
        <v>0</v>
      </c>
      <c r="S135" s="228">
        <v>0</v>
      </c>
      <c r="T135" s="22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0" t="s">
        <v>164</v>
      </c>
      <c r="AT135" s="230" t="s">
        <v>159</v>
      </c>
      <c r="AU135" s="230" t="s">
        <v>84</v>
      </c>
      <c r="AY135" s="18" t="s">
        <v>156</v>
      </c>
      <c r="BE135" s="231">
        <f>IF(N135="základní",J135,0)</f>
        <v>0</v>
      </c>
      <c r="BF135" s="231">
        <f>IF(N135="snížená",J135,0)</f>
        <v>0</v>
      </c>
      <c r="BG135" s="231">
        <f>IF(N135="zákl. přenesená",J135,0)</f>
        <v>0</v>
      </c>
      <c r="BH135" s="231">
        <f>IF(N135="sníž. přenesená",J135,0)</f>
        <v>0</v>
      </c>
      <c r="BI135" s="231">
        <f>IF(N135="nulová",J135,0)</f>
        <v>0</v>
      </c>
      <c r="BJ135" s="18" t="s">
        <v>84</v>
      </c>
      <c r="BK135" s="231">
        <f>ROUND(I135*H135,2)</f>
        <v>0</v>
      </c>
      <c r="BL135" s="18" t="s">
        <v>164</v>
      </c>
      <c r="BM135" s="230" t="s">
        <v>8</v>
      </c>
    </row>
    <row r="136" s="2" customFormat="1">
      <c r="A136" s="39"/>
      <c r="B136" s="40"/>
      <c r="C136" s="41"/>
      <c r="D136" s="232" t="s">
        <v>166</v>
      </c>
      <c r="E136" s="41"/>
      <c r="F136" s="233" t="s">
        <v>2201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166</v>
      </c>
      <c r="AU136" s="18" t="s">
        <v>84</v>
      </c>
    </row>
    <row r="137" s="2" customFormat="1" ht="24.15" customHeight="1">
      <c r="A137" s="39"/>
      <c r="B137" s="40"/>
      <c r="C137" s="219" t="s">
        <v>158</v>
      </c>
      <c r="D137" s="219" t="s">
        <v>159</v>
      </c>
      <c r="E137" s="220" t="s">
        <v>2444</v>
      </c>
      <c r="F137" s="221" t="s">
        <v>2445</v>
      </c>
      <c r="G137" s="222" t="s">
        <v>539</v>
      </c>
      <c r="H137" s="223">
        <v>1</v>
      </c>
      <c r="I137" s="224"/>
      <c r="J137" s="225">
        <f>ROUND(I137*H137,2)</f>
        <v>0</v>
      </c>
      <c r="K137" s="221" t="s">
        <v>1</v>
      </c>
      <c r="L137" s="45"/>
      <c r="M137" s="226" t="s">
        <v>1</v>
      </c>
      <c r="N137" s="227" t="s">
        <v>41</v>
      </c>
      <c r="O137" s="92"/>
      <c r="P137" s="228">
        <f>O137*H137</f>
        <v>0</v>
      </c>
      <c r="Q137" s="228">
        <v>0</v>
      </c>
      <c r="R137" s="228">
        <f>Q137*H137</f>
        <v>0</v>
      </c>
      <c r="S137" s="228">
        <v>0</v>
      </c>
      <c r="T137" s="22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0" t="s">
        <v>164</v>
      </c>
      <c r="AT137" s="230" t="s">
        <v>159</v>
      </c>
      <c r="AU137" s="230" t="s">
        <v>84</v>
      </c>
      <c r="AY137" s="18" t="s">
        <v>156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8" t="s">
        <v>84</v>
      </c>
      <c r="BK137" s="231">
        <f>ROUND(I137*H137,2)</f>
        <v>0</v>
      </c>
      <c r="BL137" s="18" t="s">
        <v>164</v>
      </c>
      <c r="BM137" s="230" t="s">
        <v>223</v>
      </c>
    </row>
    <row r="138" s="2" customFormat="1">
      <c r="A138" s="39"/>
      <c r="B138" s="40"/>
      <c r="C138" s="41"/>
      <c r="D138" s="232" t="s">
        <v>166</v>
      </c>
      <c r="E138" s="41"/>
      <c r="F138" s="233" t="s">
        <v>2445</v>
      </c>
      <c r="G138" s="41"/>
      <c r="H138" s="41"/>
      <c r="I138" s="234"/>
      <c r="J138" s="41"/>
      <c r="K138" s="41"/>
      <c r="L138" s="45"/>
      <c r="M138" s="235"/>
      <c r="N138" s="23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166</v>
      </c>
      <c r="AU138" s="18" t="s">
        <v>84</v>
      </c>
    </row>
    <row r="139" s="2" customFormat="1">
      <c r="A139" s="39"/>
      <c r="B139" s="40"/>
      <c r="C139" s="41"/>
      <c r="D139" s="232" t="s">
        <v>1844</v>
      </c>
      <c r="E139" s="41"/>
      <c r="F139" s="297" t="s">
        <v>2446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1844</v>
      </c>
      <c r="AU139" s="18" t="s">
        <v>84</v>
      </c>
    </row>
    <row r="140" s="2" customFormat="1" ht="24.15" customHeight="1">
      <c r="A140" s="39"/>
      <c r="B140" s="40"/>
      <c r="C140" s="219" t="s">
        <v>176</v>
      </c>
      <c r="D140" s="219" t="s">
        <v>159</v>
      </c>
      <c r="E140" s="220" t="s">
        <v>2447</v>
      </c>
      <c r="F140" s="221" t="s">
        <v>2448</v>
      </c>
      <c r="G140" s="222" t="s">
        <v>311</v>
      </c>
      <c r="H140" s="223">
        <v>120</v>
      </c>
      <c r="I140" s="224"/>
      <c r="J140" s="225">
        <f>ROUND(I140*H140,2)</f>
        <v>0</v>
      </c>
      <c r="K140" s="221" t="s">
        <v>1</v>
      </c>
      <c r="L140" s="45"/>
      <c r="M140" s="226" t="s">
        <v>1</v>
      </c>
      <c r="N140" s="227" t="s">
        <v>41</v>
      </c>
      <c r="O140" s="92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0" t="s">
        <v>164</v>
      </c>
      <c r="AT140" s="230" t="s">
        <v>159</v>
      </c>
      <c r="AU140" s="230" t="s">
        <v>84</v>
      </c>
      <c r="AY140" s="18" t="s">
        <v>156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8" t="s">
        <v>84</v>
      </c>
      <c r="BK140" s="231">
        <f>ROUND(I140*H140,2)</f>
        <v>0</v>
      </c>
      <c r="BL140" s="18" t="s">
        <v>164</v>
      </c>
      <c r="BM140" s="230" t="s">
        <v>779</v>
      </c>
    </row>
    <row r="141" s="2" customFormat="1">
      <c r="A141" s="39"/>
      <c r="B141" s="40"/>
      <c r="C141" s="41"/>
      <c r="D141" s="232" t="s">
        <v>166</v>
      </c>
      <c r="E141" s="41"/>
      <c r="F141" s="233" t="s">
        <v>2448</v>
      </c>
      <c r="G141" s="41"/>
      <c r="H141" s="41"/>
      <c r="I141" s="234"/>
      <c r="J141" s="41"/>
      <c r="K141" s="41"/>
      <c r="L141" s="45"/>
      <c r="M141" s="235"/>
      <c r="N141" s="23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166</v>
      </c>
      <c r="AU141" s="18" t="s">
        <v>84</v>
      </c>
    </row>
    <row r="142" s="2" customFormat="1">
      <c r="A142" s="39"/>
      <c r="B142" s="40"/>
      <c r="C142" s="41"/>
      <c r="D142" s="232" t="s">
        <v>1844</v>
      </c>
      <c r="E142" s="41"/>
      <c r="F142" s="297" t="s">
        <v>2449</v>
      </c>
      <c r="G142" s="41"/>
      <c r="H142" s="41"/>
      <c r="I142" s="234"/>
      <c r="J142" s="41"/>
      <c r="K142" s="41"/>
      <c r="L142" s="45"/>
      <c r="M142" s="235"/>
      <c r="N142" s="23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1844</v>
      </c>
      <c r="AU142" s="18" t="s">
        <v>84</v>
      </c>
    </row>
    <row r="143" s="2" customFormat="1" ht="24.15" customHeight="1">
      <c r="A143" s="39"/>
      <c r="B143" s="40"/>
      <c r="C143" s="219" t="s">
        <v>184</v>
      </c>
      <c r="D143" s="219" t="s">
        <v>159</v>
      </c>
      <c r="E143" s="220" t="s">
        <v>2450</v>
      </c>
      <c r="F143" s="221" t="s">
        <v>2451</v>
      </c>
      <c r="G143" s="222" t="s">
        <v>311</v>
      </c>
      <c r="H143" s="223">
        <v>18</v>
      </c>
      <c r="I143" s="224"/>
      <c r="J143" s="225">
        <f>ROUND(I143*H143,2)</f>
        <v>0</v>
      </c>
      <c r="K143" s="221" t="s">
        <v>1</v>
      </c>
      <c r="L143" s="45"/>
      <c r="M143" s="226" t="s">
        <v>1</v>
      </c>
      <c r="N143" s="227" t="s">
        <v>41</v>
      </c>
      <c r="O143" s="92"/>
      <c r="P143" s="228">
        <f>O143*H143</f>
        <v>0</v>
      </c>
      <c r="Q143" s="228">
        <v>0</v>
      </c>
      <c r="R143" s="228">
        <f>Q143*H143</f>
        <v>0</v>
      </c>
      <c r="S143" s="228">
        <v>0</v>
      </c>
      <c r="T143" s="22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0" t="s">
        <v>164</v>
      </c>
      <c r="AT143" s="230" t="s">
        <v>159</v>
      </c>
      <c r="AU143" s="230" t="s">
        <v>84</v>
      </c>
      <c r="AY143" s="18" t="s">
        <v>156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8" t="s">
        <v>84</v>
      </c>
      <c r="BK143" s="231">
        <f>ROUND(I143*H143,2)</f>
        <v>0</v>
      </c>
      <c r="BL143" s="18" t="s">
        <v>164</v>
      </c>
      <c r="BM143" s="230" t="s">
        <v>1523</v>
      </c>
    </row>
    <row r="144" s="2" customFormat="1">
      <c r="A144" s="39"/>
      <c r="B144" s="40"/>
      <c r="C144" s="41"/>
      <c r="D144" s="232" t="s">
        <v>166</v>
      </c>
      <c r="E144" s="41"/>
      <c r="F144" s="233" t="s">
        <v>2451</v>
      </c>
      <c r="G144" s="41"/>
      <c r="H144" s="41"/>
      <c r="I144" s="234"/>
      <c r="J144" s="41"/>
      <c r="K144" s="41"/>
      <c r="L144" s="45"/>
      <c r="M144" s="235"/>
      <c r="N144" s="23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166</v>
      </c>
      <c r="AU144" s="18" t="s">
        <v>84</v>
      </c>
    </row>
    <row r="145" s="2" customFormat="1">
      <c r="A145" s="39"/>
      <c r="B145" s="40"/>
      <c r="C145" s="41"/>
      <c r="D145" s="232" t="s">
        <v>1844</v>
      </c>
      <c r="E145" s="41"/>
      <c r="F145" s="297" t="s">
        <v>2452</v>
      </c>
      <c r="G145" s="41"/>
      <c r="H145" s="41"/>
      <c r="I145" s="234"/>
      <c r="J145" s="41"/>
      <c r="K145" s="41"/>
      <c r="L145" s="45"/>
      <c r="M145" s="235"/>
      <c r="N145" s="23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1844</v>
      </c>
      <c r="AU145" s="18" t="s">
        <v>84</v>
      </c>
    </row>
    <row r="146" s="2" customFormat="1" ht="24.15" customHeight="1">
      <c r="A146" s="39"/>
      <c r="B146" s="40"/>
      <c r="C146" s="219" t="s">
        <v>192</v>
      </c>
      <c r="D146" s="219" t="s">
        <v>159</v>
      </c>
      <c r="E146" s="220" t="s">
        <v>2273</v>
      </c>
      <c r="F146" s="221" t="s">
        <v>2274</v>
      </c>
      <c r="G146" s="222" t="s">
        <v>311</v>
      </c>
      <c r="H146" s="223">
        <v>80</v>
      </c>
      <c r="I146" s="224"/>
      <c r="J146" s="225">
        <f>ROUND(I146*H146,2)</f>
        <v>0</v>
      </c>
      <c r="K146" s="221" t="s">
        <v>1</v>
      </c>
      <c r="L146" s="45"/>
      <c r="M146" s="226" t="s">
        <v>1</v>
      </c>
      <c r="N146" s="227" t="s">
        <v>41</v>
      </c>
      <c r="O146" s="92"/>
      <c r="P146" s="228">
        <f>O146*H146</f>
        <v>0</v>
      </c>
      <c r="Q146" s="228">
        <v>0</v>
      </c>
      <c r="R146" s="228">
        <f>Q146*H146</f>
        <v>0</v>
      </c>
      <c r="S146" s="228">
        <v>0</v>
      </c>
      <c r="T146" s="22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0" t="s">
        <v>164</v>
      </c>
      <c r="AT146" s="230" t="s">
        <v>159</v>
      </c>
      <c r="AU146" s="230" t="s">
        <v>84</v>
      </c>
      <c r="AY146" s="18" t="s">
        <v>156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8" t="s">
        <v>84</v>
      </c>
      <c r="BK146" s="231">
        <f>ROUND(I146*H146,2)</f>
        <v>0</v>
      </c>
      <c r="BL146" s="18" t="s">
        <v>164</v>
      </c>
      <c r="BM146" s="230" t="s">
        <v>1526</v>
      </c>
    </row>
    <row r="147" s="2" customFormat="1">
      <c r="A147" s="39"/>
      <c r="B147" s="40"/>
      <c r="C147" s="41"/>
      <c r="D147" s="232" t="s">
        <v>166</v>
      </c>
      <c r="E147" s="41"/>
      <c r="F147" s="233" t="s">
        <v>2274</v>
      </c>
      <c r="G147" s="41"/>
      <c r="H147" s="41"/>
      <c r="I147" s="234"/>
      <c r="J147" s="41"/>
      <c r="K147" s="41"/>
      <c r="L147" s="45"/>
      <c r="M147" s="235"/>
      <c r="N147" s="23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166</v>
      </c>
      <c r="AU147" s="18" t="s">
        <v>84</v>
      </c>
    </row>
    <row r="148" s="2" customFormat="1">
      <c r="A148" s="39"/>
      <c r="B148" s="40"/>
      <c r="C148" s="41"/>
      <c r="D148" s="232" t="s">
        <v>1844</v>
      </c>
      <c r="E148" s="41"/>
      <c r="F148" s="297" t="s">
        <v>2453</v>
      </c>
      <c r="G148" s="41"/>
      <c r="H148" s="41"/>
      <c r="I148" s="234"/>
      <c r="J148" s="41"/>
      <c r="K148" s="41"/>
      <c r="L148" s="45"/>
      <c r="M148" s="235"/>
      <c r="N148" s="23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1844</v>
      </c>
      <c r="AU148" s="18" t="s">
        <v>84</v>
      </c>
    </row>
    <row r="149" s="2" customFormat="1" ht="21.75" customHeight="1">
      <c r="A149" s="39"/>
      <c r="B149" s="40"/>
      <c r="C149" s="219" t="s">
        <v>200</v>
      </c>
      <c r="D149" s="219" t="s">
        <v>159</v>
      </c>
      <c r="E149" s="220" t="s">
        <v>2454</v>
      </c>
      <c r="F149" s="221" t="s">
        <v>2455</v>
      </c>
      <c r="G149" s="222" t="s">
        <v>1843</v>
      </c>
      <c r="H149" s="223">
        <v>21</v>
      </c>
      <c r="I149" s="224"/>
      <c r="J149" s="225">
        <f>ROUND(I149*H149,2)</f>
        <v>0</v>
      </c>
      <c r="K149" s="221" t="s">
        <v>1</v>
      </c>
      <c r="L149" s="45"/>
      <c r="M149" s="226" t="s">
        <v>1</v>
      </c>
      <c r="N149" s="227" t="s">
        <v>41</v>
      </c>
      <c r="O149" s="92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0" t="s">
        <v>164</v>
      </c>
      <c r="AT149" s="230" t="s">
        <v>159</v>
      </c>
      <c r="AU149" s="230" t="s">
        <v>84</v>
      </c>
      <c r="AY149" s="18" t="s">
        <v>156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8" t="s">
        <v>84</v>
      </c>
      <c r="BK149" s="231">
        <f>ROUND(I149*H149,2)</f>
        <v>0</v>
      </c>
      <c r="BL149" s="18" t="s">
        <v>164</v>
      </c>
      <c r="BM149" s="230" t="s">
        <v>1401</v>
      </c>
    </row>
    <row r="150" s="2" customFormat="1">
      <c r="A150" s="39"/>
      <c r="B150" s="40"/>
      <c r="C150" s="41"/>
      <c r="D150" s="232" t="s">
        <v>166</v>
      </c>
      <c r="E150" s="41"/>
      <c r="F150" s="233" t="s">
        <v>2455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166</v>
      </c>
      <c r="AU150" s="18" t="s">
        <v>84</v>
      </c>
    </row>
    <row r="151" s="2" customFormat="1">
      <c r="A151" s="39"/>
      <c r="B151" s="40"/>
      <c r="C151" s="41"/>
      <c r="D151" s="232" t="s">
        <v>1844</v>
      </c>
      <c r="E151" s="41"/>
      <c r="F151" s="297" t="s">
        <v>2456</v>
      </c>
      <c r="G151" s="41"/>
      <c r="H151" s="41"/>
      <c r="I151" s="234"/>
      <c r="J151" s="41"/>
      <c r="K151" s="41"/>
      <c r="L151" s="45"/>
      <c r="M151" s="235"/>
      <c r="N151" s="23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1844</v>
      </c>
      <c r="AU151" s="18" t="s">
        <v>84</v>
      </c>
    </row>
    <row r="152" s="2" customFormat="1" ht="24.15" customHeight="1">
      <c r="A152" s="39"/>
      <c r="B152" s="40"/>
      <c r="C152" s="219" t="s">
        <v>8</v>
      </c>
      <c r="D152" s="219" t="s">
        <v>159</v>
      </c>
      <c r="E152" s="220" t="s">
        <v>2457</v>
      </c>
      <c r="F152" s="221" t="s">
        <v>2458</v>
      </c>
      <c r="G152" s="222" t="s">
        <v>311</v>
      </c>
      <c r="H152" s="223">
        <v>158</v>
      </c>
      <c r="I152" s="224"/>
      <c r="J152" s="225">
        <f>ROUND(I152*H152,2)</f>
        <v>0</v>
      </c>
      <c r="K152" s="221" t="s">
        <v>1</v>
      </c>
      <c r="L152" s="45"/>
      <c r="M152" s="226" t="s">
        <v>1</v>
      </c>
      <c r="N152" s="227" t="s">
        <v>41</v>
      </c>
      <c r="O152" s="92"/>
      <c r="P152" s="228">
        <f>O152*H152</f>
        <v>0</v>
      </c>
      <c r="Q152" s="228">
        <v>0</v>
      </c>
      <c r="R152" s="228">
        <f>Q152*H152</f>
        <v>0</v>
      </c>
      <c r="S152" s="228">
        <v>0</v>
      </c>
      <c r="T152" s="22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0" t="s">
        <v>164</v>
      </c>
      <c r="AT152" s="230" t="s">
        <v>159</v>
      </c>
      <c r="AU152" s="230" t="s">
        <v>84</v>
      </c>
      <c r="AY152" s="18" t="s">
        <v>156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8" t="s">
        <v>84</v>
      </c>
      <c r="BK152" s="231">
        <f>ROUND(I152*H152,2)</f>
        <v>0</v>
      </c>
      <c r="BL152" s="18" t="s">
        <v>164</v>
      </c>
      <c r="BM152" s="230" t="s">
        <v>1531</v>
      </c>
    </row>
    <row r="153" s="2" customFormat="1">
      <c r="A153" s="39"/>
      <c r="B153" s="40"/>
      <c r="C153" s="41"/>
      <c r="D153" s="232" t="s">
        <v>166</v>
      </c>
      <c r="E153" s="41"/>
      <c r="F153" s="233" t="s">
        <v>2458</v>
      </c>
      <c r="G153" s="41"/>
      <c r="H153" s="41"/>
      <c r="I153" s="234"/>
      <c r="J153" s="41"/>
      <c r="K153" s="41"/>
      <c r="L153" s="45"/>
      <c r="M153" s="235"/>
      <c r="N153" s="23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166</v>
      </c>
      <c r="AU153" s="18" t="s">
        <v>84</v>
      </c>
    </row>
    <row r="154" s="2" customFormat="1">
      <c r="A154" s="39"/>
      <c r="B154" s="40"/>
      <c r="C154" s="41"/>
      <c r="D154" s="232" t="s">
        <v>1844</v>
      </c>
      <c r="E154" s="41"/>
      <c r="F154" s="297" t="s">
        <v>2459</v>
      </c>
      <c r="G154" s="41"/>
      <c r="H154" s="41"/>
      <c r="I154" s="234"/>
      <c r="J154" s="41"/>
      <c r="K154" s="41"/>
      <c r="L154" s="45"/>
      <c r="M154" s="235"/>
      <c r="N154" s="23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1844</v>
      </c>
      <c r="AU154" s="18" t="s">
        <v>84</v>
      </c>
    </row>
    <row r="155" s="2" customFormat="1" ht="16.5" customHeight="1">
      <c r="A155" s="39"/>
      <c r="B155" s="40"/>
      <c r="C155" s="219" t="s">
        <v>216</v>
      </c>
      <c r="D155" s="219" t="s">
        <v>159</v>
      </c>
      <c r="E155" s="220" t="s">
        <v>2460</v>
      </c>
      <c r="F155" s="221" t="s">
        <v>2461</v>
      </c>
      <c r="G155" s="222" t="s">
        <v>539</v>
      </c>
      <c r="H155" s="223">
        <v>10</v>
      </c>
      <c r="I155" s="224"/>
      <c r="J155" s="225">
        <f>ROUND(I155*H155,2)</f>
        <v>0</v>
      </c>
      <c r="K155" s="221" t="s">
        <v>1</v>
      </c>
      <c r="L155" s="45"/>
      <c r="M155" s="226" t="s">
        <v>1</v>
      </c>
      <c r="N155" s="227" t="s">
        <v>41</v>
      </c>
      <c r="O155" s="92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0" t="s">
        <v>164</v>
      </c>
      <c r="AT155" s="230" t="s">
        <v>159</v>
      </c>
      <c r="AU155" s="230" t="s">
        <v>84</v>
      </c>
      <c r="AY155" s="18" t="s">
        <v>156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8" t="s">
        <v>84</v>
      </c>
      <c r="BK155" s="231">
        <f>ROUND(I155*H155,2)</f>
        <v>0</v>
      </c>
      <c r="BL155" s="18" t="s">
        <v>164</v>
      </c>
      <c r="BM155" s="230" t="s">
        <v>1534</v>
      </c>
    </row>
    <row r="156" s="2" customFormat="1">
      <c r="A156" s="39"/>
      <c r="B156" s="40"/>
      <c r="C156" s="41"/>
      <c r="D156" s="232" t="s">
        <v>166</v>
      </c>
      <c r="E156" s="41"/>
      <c r="F156" s="233" t="s">
        <v>2461</v>
      </c>
      <c r="G156" s="41"/>
      <c r="H156" s="41"/>
      <c r="I156" s="234"/>
      <c r="J156" s="41"/>
      <c r="K156" s="41"/>
      <c r="L156" s="45"/>
      <c r="M156" s="235"/>
      <c r="N156" s="23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166</v>
      </c>
      <c r="AU156" s="18" t="s">
        <v>84</v>
      </c>
    </row>
    <row r="157" s="2" customFormat="1">
      <c r="A157" s="39"/>
      <c r="B157" s="40"/>
      <c r="C157" s="41"/>
      <c r="D157" s="232" t="s">
        <v>1844</v>
      </c>
      <c r="E157" s="41"/>
      <c r="F157" s="297" t="s">
        <v>2462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1844</v>
      </c>
      <c r="AU157" s="18" t="s">
        <v>84</v>
      </c>
    </row>
    <row r="158" s="2" customFormat="1" ht="24.15" customHeight="1">
      <c r="A158" s="39"/>
      <c r="B158" s="40"/>
      <c r="C158" s="219" t="s">
        <v>223</v>
      </c>
      <c r="D158" s="219" t="s">
        <v>159</v>
      </c>
      <c r="E158" s="220" t="s">
        <v>2463</v>
      </c>
      <c r="F158" s="221" t="s">
        <v>2464</v>
      </c>
      <c r="G158" s="222" t="s">
        <v>539</v>
      </c>
      <c r="H158" s="223">
        <v>215</v>
      </c>
      <c r="I158" s="224"/>
      <c r="J158" s="225">
        <f>ROUND(I158*H158,2)</f>
        <v>0</v>
      </c>
      <c r="K158" s="221" t="s">
        <v>1</v>
      </c>
      <c r="L158" s="45"/>
      <c r="M158" s="226" t="s">
        <v>1</v>
      </c>
      <c r="N158" s="227" t="s">
        <v>41</v>
      </c>
      <c r="O158" s="92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0" t="s">
        <v>164</v>
      </c>
      <c r="AT158" s="230" t="s">
        <v>159</v>
      </c>
      <c r="AU158" s="230" t="s">
        <v>84</v>
      </c>
      <c r="AY158" s="18" t="s">
        <v>156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8" t="s">
        <v>84</v>
      </c>
      <c r="BK158" s="231">
        <f>ROUND(I158*H158,2)</f>
        <v>0</v>
      </c>
      <c r="BL158" s="18" t="s">
        <v>164</v>
      </c>
      <c r="BM158" s="230" t="s">
        <v>1537</v>
      </c>
    </row>
    <row r="159" s="2" customFormat="1">
      <c r="A159" s="39"/>
      <c r="B159" s="40"/>
      <c r="C159" s="41"/>
      <c r="D159" s="232" t="s">
        <v>166</v>
      </c>
      <c r="E159" s="41"/>
      <c r="F159" s="233" t="s">
        <v>2464</v>
      </c>
      <c r="G159" s="41"/>
      <c r="H159" s="41"/>
      <c r="I159" s="234"/>
      <c r="J159" s="41"/>
      <c r="K159" s="41"/>
      <c r="L159" s="45"/>
      <c r="M159" s="235"/>
      <c r="N159" s="23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166</v>
      </c>
      <c r="AU159" s="18" t="s">
        <v>84</v>
      </c>
    </row>
    <row r="160" s="2" customFormat="1">
      <c r="A160" s="39"/>
      <c r="B160" s="40"/>
      <c r="C160" s="41"/>
      <c r="D160" s="232" t="s">
        <v>1844</v>
      </c>
      <c r="E160" s="41"/>
      <c r="F160" s="297" t="s">
        <v>2465</v>
      </c>
      <c r="G160" s="41"/>
      <c r="H160" s="41"/>
      <c r="I160" s="234"/>
      <c r="J160" s="41"/>
      <c r="K160" s="41"/>
      <c r="L160" s="45"/>
      <c r="M160" s="235"/>
      <c r="N160" s="23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1844</v>
      </c>
      <c r="AU160" s="18" t="s">
        <v>84</v>
      </c>
    </row>
    <row r="161" s="2" customFormat="1" ht="24.15" customHeight="1">
      <c r="A161" s="39"/>
      <c r="B161" s="40"/>
      <c r="C161" s="219" t="s">
        <v>1538</v>
      </c>
      <c r="D161" s="219" t="s">
        <v>159</v>
      </c>
      <c r="E161" s="220" t="s">
        <v>2466</v>
      </c>
      <c r="F161" s="221" t="s">
        <v>2467</v>
      </c>
      <c r="G161" s="222" t="s">
        <v>539</v>
      </c>
      <c r="H161" s="223">
        <v>6</v>
      </c>
      <c r="I161" s="224"/>
      <c r="J161" s="225">
        <f>ROUND(I161*H161,2)</f>
        <v>0</v>
      </c>
      <c r="K161" s="221" t="s">
        <v>1</v>
      </c>
      <c r="L161" s="45"/>
      <c r="M161" s="226" t="s">
        <v>1</v>
      </c>
      <c r="N161" s="227" t="s">
        <v>41</v>
      </c>
      <c r="O161" s="92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0" t="s">
        <v>164</v>
      </c>
      <c r="AT161" s="230" t="s">
        <v>159</v>
      </c>
      <c r="AU161" s="230" t="s">
        <v>84</v>
      </c>
      <c r="AY161" s="18" t="s">
        <v>156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8" t="s">
        <v>84</v>
      </c>
      <c r="BK161" s="231">
        <f>ROUND(I161*H161,2)</f>
        <v>0</v>
      </c>
      <c r="BL161" s="18" t="s">
        <v>164</v>
      </c>
      <c r="BM161" s="230" t="s">
        <v>247</v>
      </c>
    </row>
    <row r="162" s="2" customFormat="1">
      <c r="A162" s="39"/>
      <c r="B162" s="40"/>
      <c r="C162" s="41"/>
      <c r="D162" s="232" t="s">
        <v>166</v>
      </c>
      <c r="E162" s="41"/>
      <c r="F162" s="233" t="s">
        <v>2467</v>
      </c>
      <c r="G162" s="41"/>
      <c r="H162" s="41"/>
      <c r="I162" s="234"/>
      <c r="J162" s="41"/>
      <c r="K162" s="41"/>
      <c r="L162" s="45"/>
      <c r="M162" s="235"/>
      <c r="N162" s="23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166</v>
      </c>
      <c r="AU162" s="18" t="s">
        <v>84</v>
      </c>
    </row>
    <row r="163" s="2" customFormat="1" ht="21.75" customHeight="1">
      <c r="A163" s="39"/>
      <c r="B163" s="40"/>
      <c r="C163" s="219" t="s">
        <v>779</v>
      </c>
      <c r="D163" s="219" t="s">
        <v>159</v>
      </c>
      <c r="E163" s="220" t="s">
        <v>2468</v>
      </c>
      <c r="F163" s="221" t="s">
        <v>2469</v>
      </c>
      <c r="G163" s="222" t="s">
        <v>539</v>
      </c>
      <c r="H163" s="223">
        <v>6</v>
      </c>
      <c r="I163" s="224"/>
      <c r="J163" s="225">
        <f>ROUND(I163*H163,2)</f>
        <v>0</v>
      </c>
      <c r="K163" s="221" t="s">
        <v>1</v>
      </c>
      <c r="L163" s="45"/>
      <c r="M163" s="226" t="s">
        <v>1</v>
      </c>
      <c r="N163" s="227" t="s">
        <v>41</v>
      </c>
      <c r="O163" s="92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0" t="s">
        <v>164</v>
      </c>
      <c r="AT163" s="230" t="s">
        <v>159</v>
      </c>
      <c r="AU163" s="230" t="s">
        <v>84</v>
      </c>
      <c r="AY163" s="18" t="s">
        <v>156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8" t="s">
        <v>84</v>
      </c>
      <c r="BK163" s="231">
        <f>ROUND(I163*H163,2)</f>
        <v>0</v>
      </c>
      <c r="BL163" s="18" t="s">
        <v>164</v>
      </c>
      <c r="BM163" s="230" t="s">
        <v>787</v>
      </c>
    </row>
    <row r="164" s="2" customFormat="1">
      <c r="A164" s="39"/>
      <c r="B164" s="40"/>
      <c r="C164" s="41"/>
      <c r="D164" s="232" t="s">
        <v>166</v>
      </c>
      <c r="E164" s="41"/>
      <c r="F164" s="233" t="s">
        <v>2469</v>
      </c>
      <c r="G164" s="41"/>
      <c r="H164" s="41"/>
      <c r="I164" s="234"/>
      <c r="J164" s="41"/>
      <c r="K164" s="41"/>
      <c r="L164" s="45"/>
      <c r="M164" s="235"/>
      <c r="N164" s="23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166</v>
      </c>
      <c r="AU164" s="18" t="s">
        <v>84</v>
      </c>
    </row>
    <row r="165" s="2" customFormat="1" ht="16.5" customHeight="1">
      <c r="A165" s="39"/>
      <c r="B165" s="40"/>
      <c r="C165" s="219" t="s">
        <v>1544</v>
      </c>
      <c r="D165" s="219" t="s">
        <v>159</v>
      </c>
      <c r="E165" s="220" t="s">
        <v>2470</v>
      </c>
      <c r="F165" s="221" t="s">
        <v>2471</v>
      </c>
      <c r="G165" s="222" t="s">
        <v>539</v>
      </c>
      <c r="H165" s="223">
        <v>6</v>
      </c>
      <c r="I165" s="224"/>
      <c r="J165" s="225">
        <f>ROUND(I165*H165,2)</f>
        <v>0</v>
      </c>
      <c r="K165" s="221" t="s">
        <v>1</v>
      </c>
      <c r="L165" s="45"/>
      <c r="M165" s="226" t="s">
        <v>1</v>
      </c>
      <c r="N165" s="227" t="s">
        <v>41</v>
      </c>
      <c r="O165" s="92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0" t="s">
        <v>164</v>
      </c>
      <c r="AT165" s="230" t="s">
        <v>159</v>
      </c>
      <c r="AU165" s="230" t="s">
        <v>84</v>
      </c>
      <c r="AY165" s="18" t="s">
        <v>156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8" t="s">
        <v>84</v>
      </c>
      <c r="BK165" s="231">
        <f>ROUND(I165*H165,2)</f>
        <v>0</v>
      </c>
      <c r="BL165" s="18" t="s">
        <v>164</v>
      </c>
      <c r="BM165" s="230" t="s">
        <v>1547</v>
      </c>
    </row>
    <row r="166" s="2" customFormat="1">
      <c r="A166" s="39"/>
      <c r="B166" s="40"/>
      <c r="C166" s="41"/>
      <c r="D166" s="232" t="s">
        <v>166</v>
      </c>
      <c r="E166" s="41"/>
      <c r="F166" s="233" t="s">
        <v>2471</v>
      </c>
      <c r="G166" s="41"/>
      <c r="H166" s="41"/>
      <c r="I166" s="234"/>
      <c r="J166" s="41"/>
      <c r="K166" s="41"/>
      <c r="L166" s="45"/>
      <c r="M166" s="235"/>
      <c r="N166" s="23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166</v>
      </c>
      <c r="AU166" s="18" t="s">
        <v>84</v>
      </c>
    </row>
    <row r="167" s="2" customFormat="1">
      <c r="A167" s="39"/>
      <c r="B167" s="40"/>
      <c r="C167" s="41"/>
      <c r="D167" s="232" t="s">
        <v>1844</v>
      </c>
      <c r="E167" s="41"/>
      <c r="F167" s="297" t="s">
        <v>2472</v>
      </c>
      <c r="G167" s="41"/>
      <c r="H167" s="41"/>
      <c r="I167" s="234"/>
      <c r="J167" s="41"/>
      <c r="K167" s="41"/>
      <c r="L167" s="45"/>
      <c r="M167" s="235"/>
      <c r="N167" s="23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1844</v>
      </c>
      <c r="AU167" s="18" t="s">
        <v>84</v>
      </c>
    </row>
    <row r="168" s="2" customFormat="1" ht="16.5" customHeight="1">
      <c r="A168" s="39"/>
      <c r="B168" s="40"/>
      <c r="C168" s="219" t="s">
        <v>1523</v>
      </c>
      <c r="D168" s="219" t="s">
        <v>159</v>
      </c>
      <c r="E168" s="220" t="s">
        <v>2473</v>
      </c>
      <c r="F168" s="221" t="s">
        <v>2474</v>
      </c>
      <c r="G168" s="222" t="s">
        <v>539</v>
      </c>
      <c r="H168" s="223">
        <v>13</v>
      </c>
      <c r="I168" s="224"/>
      <c r="J168" s="225">
        <f>ROUND(I168*H168,2)</f>
        <v>0</v>
      </c>
      <c r="K168" s="221" t="s">
        <v>1</v>
      </c>
      <c r="L168" s="45"/>
      <c r="M168" s="226" t="s">
        <v>1</v>
      </c>
      <c r="N168" s="227" t="s">
        <v>41</v>
      </c>
      <c r="O168" s="92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0" t="s">
        <v>164</v>
      </c>
      <c r="AT168" s="230" t="s">
        <v>159</v>
      </c>
      <c r="AU168" s="230" t="s">
        <v>84</v>
      </c>
      <c r="AY168" s="18" t="s">
        <v>156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8" t="s">
        <v>84</v>
      </c>
      <c r="BK168" s="231">
        <f>ROUND(I168*H168,2)</f>
        <v>0</v>
      </c>
      <c r="BL168" s="18" t="s">
        <v>164</v>
      </c>
      <c r="BM168" s="230" t="s">
        <v>1550</v>
      </c>
    </row>
    <row r="169" s="2" customFormat="1">
      <c r="A169" s="39"/>
      <c r="B169" s="40"/>
      <c r="C169" s="41"/>
      <c r="D169" s="232" t="s">
        <v>166</v>
      </c>
      <c r="E169" s="41"/>
      <c r="F169" s="233" t="s">
        <v>2474</v>
      </c>
      <c r="G169" s="41"/>
      <c r="H169" s="41"/>
      <c r="I169" s="234"/>
      <c r="J169" s="41"/>
      <c r="K169" s="41"/>
      <c r="L169" s="45"/>
      <c r="M169" s="235"/>
      <c r="N169" s="23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166</v>
      </c>
      <c r="AU169" s="18" t="s">
        <v>84</v>
      </c>
    </row>
    <row r="170" s="2" customFormat="1">
      <c r="A170" s="39"/>
      <c r="B170" s="40"/>
      <c r="C170" s="41"/>
      <c r="D170" s="232" t="s">
        <v>1844</v>
      </c>
      <c r="E170" s="41"/>
      <c r="F170" s="297" t="s">
        <v>2475</v>
      </c>
      <c r="G170" s="41"/>
      <c r="H170" s="41"/>
      <c r="I170" s="234"/>
      <c r="J170" s="41"/>
      <c r="K170" s="41"/>
      <c r="L170" s="45"/>
      <c r="M170" s="235"/>
      <c r="N170" s="23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1844</v>
      </c>
      <c r="AU170" s="18" t="s">
        <v>84</v>
      </c>
    </row>
    <row r="171" s="2" customFormat="1" ht="16.5" customHeight="1">
      <c r="A171" s="39"/>
      <c r="B171" s="40"/>
      <c r="C171" s="219" t="s">
        <v>1551</v>
      </c>
      <c r="D171" s="219" t="s">
        <v>159</v>
      </c>
      <c r="E171" s="220" t="s">
        <v>2476</v>
      </c>
      <c r="F171" s="221" t="s">
        <v>2477</v>
      </c>
      <c r="G171" s="222" t="s">
        <v>2478</v>
      </c>
      <c r="H171" s="223">
        <v>17</v>
      </c>
      <c r="I171" s="224"/>
      <c r="J171" s="225">
        <f>ROUND(I171*H171,2)</f>
        <v>0</v>
      </c>
      <c r="K171" s="221" t="s">
        <v>1</v>
      </c>
      <c r="L171" s="45"/>
      <c r="M171" s="226" t="s">
        <v>1</v>
      </c>
      <c r="N171" s="227" t="s">
        <v>41</v>
      </c>
      <c r="O171" s="92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0" t="s">
        <v>164</v>
      </c>
      <c r="AT171" s="230" t="s">
        <v>159</v>
      </c>
      <c r="AU171" s="230" t="s">
        <v>84</v>
      </c>
      <c r="AY171" s="18" t="s">
        <v>156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8" t="s">
        <v>84</v>
      </c>
      <c r="BK171" s="231">
        <f>ROUND(I171*H171,2)</f>
        <v>0</v>
      </c>
      <c r="BL171" s="18" t="s">
        <v>164</v>
      </c>
      <c r="BM171" s="230" t="s">
        <v>1554</v>
      </c>
    </row>
    <row r="172" s="2" customFormat="1">
      <c r="A172" s="39"/>
      <c r="B172" s="40"/>
      <c r="C172" s="41"/>
      <c r="D172" s="232" t="s">
        <v>166</v>
      </c>
      <c r="E172" s="41"/>
      <c r="F172" s="233" t="s">
        <v>2477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166</v>
      </c>
      <c r="AU172" s="18" t="s">
        <v>84</v>
      </c>
    </row>
    <row r="173" s="2" customFormat="1">
      <c r="A173" s="39"/>
      <c r="B173" s="40"/>
      <c r="C173" s="41"/>
      <c r="D173" s="232" t="s">
        <v>1844</v>
      </c>
      <c r="E173" s="41"/>
      <c r="F173" s="297" t="s">
        <v>2479</v>
      </c>
      <c r="G173" s="41"/>
      <c r="H173" s="41"/>
      <c r="I173" s="234"/>
      <c r="J173" s="41"/>
      <c r="K173" s="41"/>
      <c r="L173" s="45"/>
      <c r="M173" s="235"/>
      <c r="N173" s="23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1844</v>
      </c>
      <c r="AU173" s="18" t="s">
        <v>84</v>
      </c>
    </row>
    <row r="174" s="2" customFormat="1" ht="16.5" customHeight="1">
      <c r="A174" s="39"/>
      <c r="B174" s="40"/>
      <c r="C174" s="219" t="s">
        <v>1526</v>
      </c>
      <c r="D174" s="219" t="s">
        <v>159</v>
      </c>
      <c r="E174" s="220" t="s">
        <v>2480</v>
      </c>
      <c r="F174" s="221" t="s">
        <v>2481</v>
      </c>
      <c r="G174" s="222" t="s">
        <v>311</v>
      </c>
      <c r="H174" s="223">
        <v>290.5</v>
      </c>
      <c r="I174" s="224"/>
      <c r="J174" s="225">
        <f>ROUND(I174*H174,2)</f>
        <v>0</v>
      </c>
      <c r="K174" s="221" t="s">
        <v>1</v>
      </c>
      <c r="L174" s="45"/>
      <c r="M174" s="226" t="s">
        <v>1</v>
      </c>
      <c r="N174" s="227" t="s">
        <v>41</v>
      </c>
      <c r="O174" s="92"/>
      <c r="P174" s="228">
        <f>O174*H174</f>
        <v>0</v>
      </c>
      <c r="Q174" s="228">
        <v>0</v>
      </c>
      <c r="R174" s="228">
        <f>Q174*H174</f>
        <v>0</v>
      </c>
      <c r="S174" s="228">
        <v>0</v>
      </c>
      <c r="T174" s="22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0" t="s">
        <v>164</v>
      </c>
      <c r="AT174" s="230" t="s">
        <v>159</v>
      </c>
      <c r="AU174" s="230" t="s">
        <v>84</v>
      </c>
      <c r="AY174" s="18" t="s">
        <v>156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8" t="s">
        <v>84</v>
      </c>
      <c r="BK174" s="231">
        <f>ROUND(I174*H174,2)</f>
        <v>0</v>
      </c>
      <c r="BL174" s="18" t="s">
        <v>164</v>
      </c>
      <c r="BM174" s="230" t="s">
        <v>1557</v>
      </c>
    </row>
    <row r="175" s="2" customFormat="1">
      <c r="A175" s="39"/>
      <c r="B175" s="40"/>
      <c r="C175" s="41"/>
      <c r="D175" s="232" t="s">
        <v>166</v>
      </c>
      <c r="E175" s="41"/>
      <c r="F175" s="233" t="s">
        <v>2481</v>
      </c>
      <c r="G175" s="41"/>
      <c r="H175" s="41"/>
      <c r="I175" s="234"/>
      <c r="J175" s="41"/>
      <c r="K175" s="41"/>
      <c r="L175" s="45"/>
      <c r="M175" s="235"/>
      <c r="N175" s="23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166</v>
      </c>
      <c r="AU175" s="18" t="s">
        <v>84</v>
      </c>
    </row>
    <row r="176" s="2" customFormat="1">
      <c r="A176" s="39"/>
      <c r="B176" s="40"/>
      <c r="C176" s="41"/>
      <c r="D176" s="232" t="s">
        <v>1844</v>
      </c>
      <c r="E176" s="41"/>
      <c r="F176" s="297" t="s">
        <v>2482</v>
      </c>
      <c r="G176" s="41"/>
      <c r="H176" s="41"/>
      <c r="I176" s="234"/>
      <c r="J176" s="41"/>
      <c r="K176" s="41"/>
      <c r="L176" s="45"/>
      <c r="M176" s="235"/>
      <c r="N176" s="23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1844</v>
      </c>
      <c r="AU176" s="18" t="s">
        <v>84</v>
      </c>
    </row>
    <row r="177" s="2" customFormat="1" ht="16.5" customHeight="1">
      <c r="A177" s="39"/>
      <c r="B177" s="40"/>
      <c r="C177" s="219" t="s">
        <v>7</v>
      </c>
      <c r="D177" s="219" t="s">
        <v>159</v>
      </c>
      <c r="E177" s="220" t="s">
        <v>2483</v>
      </c>
      <c r="F177" s="221" t="s">
        <v>2484</v>
      </c>
      <c r="G177" s="222" t="s">
        <v>1419</v>
      </c>
      <c r="H177" s="223">
        <v>12</v>
      </c>
      <c r="I177" s="224"/>
      <c r="J177" s="225">
        <f>ROUND(I177*H177,2)</f>
        <v>0</v>
      </c>
      <c r="K177" s="221" t="s">
        <v>1</v>
      </c>
      <c r="L177" s="45"/>
      <c r="M177" s="226" t="s">
        <v>1</v>
      </c>
      <c r="N177" s="227" t="s">
        <v>41</v>
      </c>
      <c r="O177" s="92"/>
      <c r="P177" s="228">
        <f>O177*H177</f>
        <v>0</v>
      </c>
      <c r="Q177" s="228">
        <v>0</v>
      </c>
      <c r="R177" s="228">
        <f>Q177*H177</f>
        <v>0</v>
      </c>
      <c r="S177" s="228">
        <v>0</v>
      </c>
      <c r="T177" s="22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0" t="s">
        <v>164</v>
      </c>
      <c r="AT177" s="230" t="s">
        <v>159</v>
      </c>
      <c r="AU177" s="230" t="s">
        <v>84</v>
      </c>
      <c r="AY177" s="18" t="s">
        <v>156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8" t="s">
        <v>84</v>
      </c>
      <c r="BK177" s="231">
        <f>ROUND(I177*H177,2)</f>
        <v>0</v>
      </c>
      <c r="BL177" s="18" t="s">
        <v>164</v>
      </c>
      <c r="BM177" s="230" t="s">
        <v>1562</v>
      </c>
    </row>
    <row r="178" s="2" customFormat="1">
      <c r="A178" s="39"/>
      <c r="B178" s="40"/>
      <c r="C178" s="41"/>
      <c r="D178" s="232" t="s">
        <v>166</v>
      </c>
      <c r="E178" s="41"/>
      <c r="F178" s="233" t="s">
        <v>2484</v>
      </c>
      <c r="G178" s="41"/>
      <c r="H178" s="41"/>
      <c r="I178" s="234"/>
      <c r="J178" s="41"/>
      <c r="K178" s="41"/>
      <c r="L178" s="45"/>
      <c r="M178" s="235"/>
      <c r="N178" s="23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166</v>
      </c>
      <c r="AU178" s="18" t="s">
        <v>84</v>
      </c>
    </row>
    <row r="179" s="2" customFormat="1">
      <c r="A179" s="39"/>
      <c r="B179" s="40"/>
      <c r="C179" s="41"/>
      <c r="D179" s="232" t="s">
        <v>1844</v>
      </c>
      <c r="E179" s="41"/>
      <c r="F179" s="297" t="s">
        <v>2485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1844</v>
      </c>
      <c r="AU179" s="18" t="s">
        <v>84</v>
      </c>
    </row>
    <row r="180" s="2" customFormat="1" ht="16.5" customHeight="1">
      <c r="A180" s="39"/>
      <c r="B180" s="40"/>
      <c r="C180" s="219" t="s">
        <v>1401</v>
      </c>
      <c r="D180" s="219" t="s">
        <v>159</v>
      </c>
      <c r="E180" s="220" t="s">
        <v>2486</v>
      </c>
      <c r="F180" s="221" t="s">
        <v>2487</v>
      </c>
      <c r="G180" s="222" t="s">
        <v>539</v>
      </c>
      <c r="H180" s="223">
        <v>10</v>
      </c>
      <c r="I180" s="224"/>
      <c r="J180" s="225">
        <f>ROUND(I180*H180,2)</f>
        <v>0</v>
      </c>
      <c r="K180" s="221" t="s">
        <v>1</v>
      </c>
      <c r="L180" s="45"/>
      <c r="M180" s="226" t="s">
        <v>1</v>
      </c>
      <c r="N180" s="227" t="s">
        <v>41</v>
      </c>
      <c r="O180" s="92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0" t="s">
        <v>164</v>
      </c>
      <c r="AT180" s="230" t="s">
        <v>159</v>
      </c>
      <c r="AU180" s="230" t="s">
        <v>84</v>
      </c>
      <c r="AY180" s="18" t="s">
        <v>156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8" t="s">
        <v>84</v>
      </c>
      <c r="BK180" s="231">
        <f>ROUND(I180*H180,2)</f>
        <v>0</v>
      </c>
      <c r="BL180" s="18" t="s">
        <v>164</v>
      </c>
      <c r="BM180" s="230" t="s">
        <v>1565</v>
      </c>
    </row>
    <row r="181" s="2" customFormat="1">
      <c r="A181" s="39"/>
      <c r="B181" s="40"/>
      <c r="C181" s="41"/>
      <c r="D181" s="232" t="s">
        <v>166</v>
      </c>
      <c r="E181" s="41"/>
      <c r="F181" s="233" t="s">
        <v>2487</v>
      </c>
      <c r="G181" s="41"/>
      <c r="H181" s="41"/>
      <c r="I181" s="234"/>
      <c r="J181" s="41"/>
      <c r="K181" s="41"/>
      <c r="L181" s="45"/>
      <c r="M181" s="235"/>
      <c r="N181" s="23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166</v>
      </c>
      <c r="AU181" s="18" t="s">
        <v>84</v>
      </c>
    </row>
    <row r="182" s="2" customFormat="1">
      <c r="A182" s="39"/>
      <c r="B182" s="40"/>
      <c r="C182" s="41"/>
      <c r="D182" s="232" t="s">
        <v>1844</v>
      </c>
      <c r="E182" s="41"/>
      <c r="F182" s="297" t="s">
        <v>2488</v>
      </c>
      <c r="G182" s="41"/>
      <c r="H182" s="41"/>
      <c r="I182" s="234"/>
      <c r="J182" s="41"/>
      <c r="K182" s="41"/>
      <c r="L182" s="45"/>
      <c r="M182" s="235"/>
      <c r="N182" s="23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1844</v>
      </c>
      <c r="AU182" s="18" t="s">
        <v>84</v>
      </c>
    </row>
    <row r="183" s="2" customFormat="1" ht="16.5" customHeight="1">
      <c r="A183" s="39"/>
      <c r="B183" s="40"/>
      <c r="C183" s="219" t="s">
        <v>1566</v>
      </c>
      <c r="D183" s="219" t="s">
        <v>159</v>
      </c>
      <c r="E183" s="220" t="s">
        <v>2489</v>
      </c>
      <c r="F183" s="221" t="s">
        <v>2490</v>
      </c>
      <c r="G183" s="222" t="s">
        <v>539</v>
      </c>
      <c r="H183" s="223">
        <v>6</v>
      </c>
      <c r="I183" s="224"/>
      <c r="J183" s="225">
        <f>ROUND(I183*H183,2)</f>
        <v>0</v>
      </c>
      <c r="K183" s="221" t="s">
        <v>1</v>
      </c>
      <c r="L183" s="45"/>
      <c r="M183" s="226" t="s">
        <v>1</v>
      </c>
      <c r="N183" s="227" t="s">
        <v>41</v>
      </c>
      <c r="O183" s="92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0" t="s">
        <v>164</v>
      </c>
      <c r="AT183" s="230" t="s">
        <v>159</v>
      </c>
      <c r="AU183" s="230" t="s">
        <v>84</v>
      </c>
      <c r="AY183" s="18" t="s">
        <v>156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8" t="s">
        <v>84</v>
      </c>
      <c r="BK183" s="231">
        <f>ROUND(I183*H183,2)</f>
        <v>0</v>
      </c>
      <c r="BL183" s="18" t="s">
        <v>164</v>
      </c>
      <c r="BM183" s="230" t="s">
        <v>1569</v>
      </c>
    </row>
    <row r="184" s="2" customFormat="1">
      <c r="A184" s="39"/>
      <c r="B184" s="40"/>
      <c r="C184" s="41"/>
      <c r="D184" s="232" t="s">
        <v>166</v>
      </c>
      <c r="E184" s="41"/>
      <c r="F184" s="233" t="s">
        <v>2490</v>
      </c>
      <c r="G184" s="41"/>
      <c r="H184" s="41"/>
      <c r="I184" s="234"/>
      <c r="J184" s="41"/>
      <c r="K184" s="41"/>
      <c r="L184" s="45"/>
      <c r="M184" s="235"/>
      <c r="N184" s="23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166</v>
      </c>
      <c r="AU184" s="18" t="s">
        <v>84</v>
      </c>
    </row>
    <row r="185" s="2" customFormat="1">
      <c r="A185" s="39"/>
      <c r="B185" s="40"/>
      <c r="C185" s="41"/>
      <c r="D185" s="232" t="s">
        <v>1844</v>
      </c>
      <c r="E185" s="41"/>
      <c r="F185" s="297" t="s">
        <v>2491</v>
      </c>
      <c r="G185" s="41"/>
      <c r="H185" s="41"/>
      <c r="I185" s="234"/>
      <c r="J185" s="41"/>
      <c r="K185" s="41"/>
      <c r="L185" s="45"/>
      <c r="M185" s="235"/>
      <c r="N185" s="23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1844</v>
      </c>
      <c r="AU185" s="18" t="s">
        <v>84</v>
      </c>
    </row>
    <row r="186" s="2" customFormat="1" ht="16.5" customHeight="1">
      <c r="A186" s="39"/>
      <c r="B186" s="40"/>
      <c r="C186" s="219" t="s">
        <v>1531</v>
      </c>
      <c r="D186" s="219" t="s">
        <v>159</v>
      </c>
      <c r="E186" s="220" t="s">
        <v>2492</v>
      </c>
      <c r="F186" s="221" t="s">
        <v>2493</v>
      </c>
      <c r="G186" s="222" t="s">
        <v>539</v>
      </c>
      <c r="H186" s="223">
        <v>6</v>
      </c>
      <c r="I186" s="224"/>
      <c r="J186" s="225">
        <f>ROUND(I186*H186,2)</f>
        <v>0</v>
      </c>
      <c r="K186" s="221" t="s">
        <v>1</v>
      </c>
      <c r="L186" s="45"/>
      <c r="M186" s="226" t="s">
        <v>1</v>
      </c>
      <c r="N186" s="227" t="s">
        <v>41</v>
      </c>
      <c r="O186" s="92"/>
      <c r="P186" s="228">
        <f>O186*H186</f>
        <v>0</v>
      </c>
      <c r="Q186" s="228">
        <v>0</v>
      </c>
      <c r="R186" s="228">
        <f>Q186*H186</f>
        <v>0</v>
      </c>
      <c r="S186" s="228">
        <v>0</v>
      </c>
      <c r="T186" s="22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0" t="s">
        <v>164</v>
      </c>
      <c r="AT186" s="230" t="s">
        <v>159</v>
      </c>
      <c r="AU186" s="230" t="s">
        <v>84</v>
      </c>
      <c r="AY186" s="18" t="s">
        <v>156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8" t="s">
        <v>84</v>
      </c>
      <c r="BK186" s="231">
        <f>ROUND(I186*H186,2)</f>
        <v>0</v>
      </c>
      <c r="BL186" s="18" t="s">
        <v>164</v>
      </c>
      <c r="BM186" s="230" t="s">
        <v>1573</v>
      </c>
    </row>
    <row r="187" s="2" customFormat="1">
      <c r="A187" s="39"/>
      <c r="B187" s="40"/>
      <c r="C187" s="41"/>
      <c r="D187" s="232" t="s">
        <v>166</v>
      </c>
      <c r="E187" s="41"/>
      <c r="F187" s="233" t="s">
        <v>2493</v>
      </c>
      <c r="G187" s="41"/>
      <c r="H187" s="41"/>
      <c r="I187" s="234"/>
      <c r="J187" s="41"/>
      <c r="K187" s="41"/>
      <c r="L187" s="45"/>
      <c r="M187" s="235"/>
      <c r="N187" s="23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166</v>
      </c>
      <c r="AU187" s="18" t="s">
        <v>84</v>
      </c>
    </row>
    <row r="188" s="2" customFormat="1">
      <c r="A188" s="39"/>
      <c r="B188" s="40"/>
      <c r="C188" s="41"/>
      <c r="D188" s="232" t="s">
        <v>1844</v>
      </c>
      <c r="E188" s="41"/>
      <c r="F188" s="297" t="s">
        <v>2494</v>
      </c>
      <c r="G188" s="41"/>
      <c r="H188" s="41"/>
      <c r="I188" s="234"/>
      <c r="J188" s="41"/>
      <c r="K188" s="41"/>
      <c r="L188" s="45"/>
      <c r="M188" s="235"/>
      <c r="N188" s="23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1844</v>
      </c>
      <c r="AU188" s="18" t="s">
        <v>84</v>
      </c>
    </row>
    <row r="189" s="2" customFormat="1" ht="16.5" customHeight="1">
      <c r="A189" s="39"/>
      <c r="B189" s="40"/>
      <c r="C189" s="219" t="s">
        <v>1574</v>
      </c>
      <c r="D189" s="219" t="s">
        <v>159</v>
      </c>
      <c r="E189" s="220" t="s">
        <v>2495</v>
      </c>
      <c r="F189" s="221" t="s">
        <v>2496</v>
      </c>
      <c r="G189" s="222" t="s">
        <v>539</v>
      </c>
      <c r="H189" s="223">
        <v>6</v>
      </c>
      <c r="I189" s="224"/>
      <c r="J189" s="225">
        <f>ROUND(I189*H189,2)</f>
        <v>0</v>
      </c>
      <c r="K189" s="221" t="s">
        <v>1</v>
      </c>
      <c r="L189" s="45"/>
      <c r="M189" s="226" t="s">
        <v>1</v>
      </c>
      <c r="N189" s="227" t="s">
        <v>41</v>
      </c>
      <c r="O189" s="92"/>
      <c r="P189" s="228">
        <f>O189*H189</f>
        <v>0</v>
      </c>
      <c r="Q189" s="228">
        <v>0</v>
      </c>
      <c r="R189" s="228">
        <f>Q189*H189</f>
        <v>0</v>
      </c>
      <c r="S189" s="228">
        <v>0</v>
      </c>
      <c r="T189" s="22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0" t="s">
        <v>164</v>
      </c>
      <c r="AT189" s="230" t="s">
        <v>159</v>
      </c>
      <c r="AU189" s="230" t="s">
        <v>84</v>
      </c>
      <c r="AY189" s="18" t="s">
        <v>156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8" t="s">
        <v>84</v>
      </c>
      <c r="BK189" s="231">
        <f>ROUND(I189*H189,2)</f>
        <v>0</v>
      </c>
      <c r="BL189" s="18" t="s">
        <v>164</v>
      </c>
      <c r="BM189" s="230" t="s">
        <v>1577</v>
      </c>
    </row>
    <row r="190" s="2" customFormat="1">
      <c r="A190" s="39"/>
      <c r="B190" s="40"/>
      <c r="C190" s="41"/>
      <c r="D190" s="232" t="s">
        <v>166</v>
      </c>
      <c r="E190" s="41"/>
      <c r="F190" s="233" t="s">
        <v>2496</v>
      </c>
      <c r="G190" s="41"/>
      <c r="H190" s="41"/>
      <c r="I190" s="234"/>
      <c r="J190" s="41"/>
      <c r="K190" s="41"/>
      <c r="L190" s="45"/>
      <c r="M190" s="235"/>
      <c r="N190" s="23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166</v>
      </c>
      <c r="AU190" s="18" t="s">
        <v>84</v>
      </c>
    </row>
    <row r="191" s="2" customFormat="1">
      <c r="A191" s="39"/>
      <c r="B191" s="40"/>
      <c r="C191" s="41"/>
      <c r="D191" s="232" t="s">
        <v>1844</v>
      </c>
      <c r="E191" s="41"/>
      <c r="F191" s="297" t="s">
        <v>2497</v>
      </c>
      <c r="G191" s="41"/>
      <c r="H191" s="41"/>
      <c r="I191" s="234"/>
      <c r="J191" s="41"/>
      <c r="K191" s="41"/>
      <c r="L191" s="45"/>
      <c r="M191" s="235"/>
      <c r="N191" s="23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1844</v>
      </c>
      <c r="AU191" s="18" t="s">
        <v>84</v>
      </c>
    </row>
    <row r="192" s="2" customFormat="1" ht="21.75" customHeight="1">
      <c r="A192" s="39"/>
      <c r="B192" s="40"/>
      <c r="C192" s="219" t="s">
        <v>1534</v>
      </c>
      <c r="D192" s="219" t="s">
        <v>159</v>
      </c>
      <c r="E192" s="220" t="s">
        <v>2498</v>
      </c>
      <c r="F192" s="221" t="s">
        <v>2499</v>
      </c>
      <c r="G192" s="222" t="s">
        <v>311</v>
      </c>
      <c r="H192" s="223">
        <v>60</v>
      </c>
      <c r="I192" s="224"/>
      <c r="J192" s="225">
        <f>ROUND(I192*H192,2)</f>
        <v>0</v>
      </c>
      <c r="K192" s="221" t="s">
        <v>1</v>
      </c>
      <c r="L192" s="45"/>
      <c r="M192" s="226" t="s">
        <v>1</v>
      </c>
      <c r="N192" s="227" t="s">
        <v>41</v>
      </c>
      <c r="O192" s="92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0" t="s">
        <v>164</v>
      </c>
      <c r="AT192" s="230" t="s">
        <v>159</v>
      </c>
      <c r="AU192" s="230" t="s">
        <v>84</v>
      </c>
      <c r="AY192" s="18" t="s">
        <v>156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8" t="s">
        <v>84</v>
      </c>
      <c r="BK192" s="231">
        <f>ROUND(I192*H192,2)</f>
        <v>0</v>
      </c>
      <c r="BL192" s="18" t="s">
        <v>164</v>
      </c>
      <c r="BM192" s="230" t="s">
        <v>1580</v>
      </c>
    </row>
    <row r="193" s="2" customFormat="1">
      <c r="A193" s="39"/>
      <c r="B193" s="40"/>
      <c r="C193" s="41"/>
      <c r="D193" s="232" t="s">
        <v>166</v>
      </c>
      <c r="E193" s="41"/>
      <c r="F193" s="233" t="s">
        <v>2499</v>
      </c>
      <c r="G193" s="41"/>
      <c r="H193" s="41"/>
      <c r="I193" s="234"/>
      <c r="J193" s="41"/>
      <c r="K193" s="41"/>
      <c r="L193" s="45"/>
      <c r="M193" s="235"/>
      <c r="N193" s="23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166</v>
      </c>
      <c r="AU193" s="18" t="s">
        <v>84</v>
      </c>
    </row>
    <row r="194" s="2" customFormat="1">
      <c r="A194" s="39"/>
      <c r="B194" s="40"/>
      <c r="C194" s="41"/>
      <c r="D194" s="232" t="s">
        <v>1844</v>
      </c>
      <c r="E194" s="41"/>
      <c r="F194" s="297" t="s">
        <v>2500</v>
      </c>
      <c r="G194" s="41"/>
      <c r="H194" s="41"/>
      <c r="I194" s="234"/>
      <c r="J194" s="41"/>
      <c r="K194" s="41"/>
      <c r="L194" s="45"/>
      <c r="M194" s="235"/>
      <c r="N194" s="23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1844</v>
      </c>
      <c r="AU194" s="18" t="s">
        <v>84</v>
      </c>
    </row>
    <row r="195" s="2" customFormat="1" ht="21.75" customHeight="1">
      <c r="A195" s="39"/>
      <c r="B195" s="40"/>
      <c r="C195" s="219" t="s">
        <v>1581</v>
      </c>
      <c r="D195" s="219" t="s">
        <v>159</v>
      </c>
      <c r="E195" s="220" t="s">
        <v>2501</v>
      </c>
      <c r="F195" s="221" t="s">
        <v>2502</v>
      </c>
      <c r="G195" s="222" t="s">
        <v>539</v>
      </c>
      <c r="H195" s="223">
        <v>90</v>
      </c>
      <c r="I195" s="224"/>
      <c r="J195" s="225">
        <f>ROUND(I195*H195,2)</f>
        <v>0</v>
      </c>
      <c r="K195" s="221" t="s">
        <v>1</v>
      </c>
      <c r="L195" s="45"/>
      <c r="M195" s="226" t="s">
        <v>1</v>
      </c>
      <c r="N195" s="227" t="s">
        <v>41</v>
      </c>
      <c r="O195" s="92"/>
      <c r="P195" s="228">
        <f>O195*H195</f>
        <v>0</v>
      </c>
      <c r="Q195" s="228">
        <v>0</v>
      </c>
      <c r="R195" s="228">
        <f>Q195*H195</f>
        <v>0</v>
      </c>
      <c r="S195" s="228">
        <v>0</v>
      </c>
      <c r="T195" s="22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0" t="s">
        <v>164</v>
      </c>
      <c r="AT195" s="230" t="s">
        <v>159</v>
      </c>
      <c r="AU195" s="230" t="s">
        <v>84</v>
      </c>
      <c r="AY195" s="18" t="s">
        <v>156</v>
      </c>
      <c r="BE195" s="231">
        <f>IF(N195="základní",J195,0)</f>
        <v>0</v>
      </c>
      <c r="BF195" s="231">
        <f>IF(N195="snížená",J195,0)</f>
        <v>0</v>
      </c>
      <c r="BG195" s="231">
        <f>IF(N195="zákl. přenesená",J195,0)</f>
        <v>0</v>
      </c>
      <c r="BH195" s="231">
        <f>IF(N195="sníž. přenesená",J195,0)</f>
        <v>0</v>
      </c>
      <c r="BI195" s="231">
        <f>IF(N195="nulová",J195,0)</f>
        <v>0</v>
      </c>
      <c r="BJ195" s="18" t="s">
        <v>84</v>
      </c>
      <c r="BK195" s="231">
        <f>ROUND(I195*H195,2)</f>
        <v>0</v>
      </c>
      <c r="BL195" s="18" t="s">
        <v>164</v>
      </c>
      <c r="BM195" s="230" t="s">
        <v>1585</v>
      </c>
    </row>
    <row r="196" s="2" customFormat="1">
      <c r="A196" s="39"/>
      <c r="B196" s="40"/>
      <c r="C196" s="41"/>
      <c r="D196" s="232" t="s">
        <v>166</v>
      </c>
      <c r="E196" s="41"/>
      <c r="F196" s="233" t="s">
        <v>2502</v>
      </c>
      <c r="G196" s="41"/>
      <c r="H196" s="41"/>
      <c r="I196" s="234"/>
      <c r="J196" s="41"/>
      <c r="K196" s="41"/>
      <c r="L196" s="45"/>
      <c r="M196" s="235"/>
      <c r="N196" s="23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166</v>
      </c>
      <c r="AU196" s="18" t="s">
        <v>84</v>
      </c>
    </row>
    <row r="197" s="2" customFormat="1">
      <c r="A197" s="39"/>
      <c r="B197" s="40"/>
      <c r="C197" s="41"/>
      <c r="D197" s="232" t="s">
        <v>1844</v>
      </c>
      <c r="E197" s="41"/>
      <c r="F197" s="297" t="s">
        <v>2503</v>
      </c>
      <c r="G197" s="41"/>
      <c r="H197" s="41"/>
      <c r="I197" s="234"/>
      <c r="J197" s="41"/>
      <c r="K197" s="41"/>
      <c r="L197" s="45"/>
      <c r="M197" s="235"/>
      <c r="N197" s="23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1844</v>
      </c>
      <c r="AU197" s="18" t="s">
        <v>84</v>
      </c>
    </row>
    <row r="198" s="2" customFormat="1" ht="16.5" customHeight="1">
      <c r="A198" s="39"/>
      <c r="B198" s="40"/>
      <c r="C198" s="219" t="s">
        <v>1537</v>
      </c>
      <c r="D198" s="219" t="s">
        <v>159</v>
      </c>
      <c r="E198" s="220" t="s">
        <v>2504</v>
      </c>
      <c r="F198" s="221" t="s">
        <v>2505</v>
      </c>
      <c r="G198" s="222" t="s">
        <v>539</v>
      </c>
      <c r="H198" s="223">
        <v>7</v>
      </c>
      <c r="I198" s="224"/>
      <c r="J198" s="225">
        <f>ROUND(I198*H198,2)</f>
        <v>0</v>
      </c>
      <c r="K198" s="221" t="s">
        <v>1</v>
      </c>
      <c r="L198" s="45"/>
      <c r="M198" s="226" t="s">
        <v>1</v>
      </c>
      <c r="N198" s="227" t="s">
        <v>41</v>
      </c>
      <c r="O198" s="92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0" t="s">
        <v>164</v>
      </c>
      <c r="AT198" s="230" t="s">
        <v>159</v>
      </c>
      <c r="AU198" s="230" t="s">
        <v>84</v>
      </c>
      <c r="AY198" s="18" t="s">
        <v>156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8" t="s">
        <v>84</v>
      </c>
      <c r="BK198" s="231">
        <f>ROUND(I198*H198,2)</f>
        <v>0</v>
      </c>
      <c r="BL198" s="18" t="s">
        <v>164</v>
      </c>
      <c r="BM198" s="230" t="s">
        <v>1589</v>
      </c>
    </row>
    <row r="199" s="2" customFormat="1">
      <c r="A199" s="39"/>
      <c r="B199" s="40"/>
      <c r="C199" s="41"/>
      <c r="D199" s="232" t="s">
        <v>166</v>
      </c>
      <c r="E199" s="41"/>
      <c r="F199" s="233" t="s">
        <v>2505</v>
      </c>
      <c r="G199" s="41"/>
      <c r="H199" s="41"/>
      <c r="I199" s="234"/>
      <c r="J199" s="41"/>
      <c r="K199" s="41"/>
      <c r="L199" s="45"/>
      <c r="M199" s="235"/>
      <c r="N199" s="23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166</v>
      </c>
      <c r="AU199" s="18" t="s">
        <v>84</v>
      </c>
    </row>
    <row r="200" s="2" customFormat="1">
      <c r="A200" s="39"/>
      <c r="B200" s="40"/>
      <c r="C200" s="41"/>
      <c r="D200" s="232" t="s">
        <v>1844</v>
      </c>
      <c r="E200" s="41"/>
      <c r="F200" s="297" t="s">
        <v>2506</v>
      </c>
      <c r="G200" s="41"/>
      <c r="H200" s="41"/>
      <c r="I200" s="234"/>
      <c r="J200" s="41"/>
      <c r="K200" s="41"/>
      <c r="L200" s="45"/>
      <c r="M200" s="235"/>
      <c r="N200" s="23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1844</v>
      </c>
      <c r="AU200" s="18" t="s">
        <v>84</v>
      </c>
    </row>
    <row r="201" s="2" customFormat="1" ht="16.5" customHeight="1">
      <c r="A201" s="39"/>
      <c r="B201" s="40"/>
      <c r="C201" s="219" t="s">
        <v>235</v>
      </c>
      <c r="D201" s="219" t="s">
        <v>159</v>
      </c>
      <c r="E201" s="220" t="s">
        <v>2507</v>
      </c>
      <c r="F201" s="221" t="s">
        <v>2508</v>
      </c>
      <c r="G201" s="222" t="s">
        <v>539</v>
      </c>
      <c r="H201" s="223">
        <v>7</v>
      </c>
      <c r="I201" s="224"/>
      <c r="J201" s="225">
        <f>ROUND(I201*H201,2)</f>
        <v>0</v>
      </c>
      <c r="K201" s="221" t="s">
        <v>1</v>
      </c>
      <c r="L201" s="45"/>
      <c r="M201" s="226" t="s">
        <v>1</v>
      </c>
      <c r="N201" s="227" t="s">
        <v>41</v>
      </c>
      <c r="O201" s="92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0" t="s">
        <v>164</v>
      </c>
      <c r="AT201" s="230" t="s">
        <v>159</v>
      </c>
      <c r="AU201" s="230" t="s">
        <v>84</v>
      </c>
      <c r="AY201" s="18" t="s">
        <v>156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8" t="s">
        <v>84</v>
      </c>
      <c r="BK201" s="231">
        <f>ROUND(I201*H201,2)</f>
        <v>0</v>
      </c>
      <c r="BL201" s="18" t="s">
        <v>164</v>
      </c>
      <c r="BM201" s="230" t="s">
        <v>1592</v>
      </c>
    </row>
    <row r="202" s="2" customFormat="1">
      <c r="A202" s="39"/>
      <c r="B202" s="40"/>
      <c r="C202" s="41"/>
      <c r="D202" s="232" t="s">
        <v>166</v>
      </c>
      <c r="E202" s="41"/>
      <c r="F202" s="233" t="s">
        <v>2508</v>
      </c>
      <c r="G202" s="41"/>
      <c r="H202" s="41"/>
      <c r="I202" s="234"/>
      <c r="J202" s="41"/>
      <c r="K202" s="41"/>
      <c r="L202" s="45"/>
      <c r="M202" s="235"/>
      <c r="N202" s="23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166</v>
      </c>
      <c r="AU202" s="18" t="s">
        <v>84</v>
      </c>
    </row>
    <row r="203" s="2" customFormat="1">
      <c r="A203" s="39"/>
      <c r="B203" s="40"/>
      <c r="C203" s="41"/>
      <c r="D203" s="232" t="s">
        <v>1844</v>
      </c>
      <c r="E203" s="41"/>
      <c r="F203" s="297" t="s">
        <v>2509</v>
      </c>
      <c r="G203" s="41"/>
      <c r="H203" s="41"/>
      <c r="I203" s="234"/>
      <c r="J203" s="41"/>
      <c r="K203" s="41"/>
      <c r="L203" s="45"/>
      <c r="M203" s="235"/>
      <c r="N203" s="23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1844</v>
      </c>
      <c r="AU203" s="18" t="s">
        <v>84</v>
      </c>
    </row>
    <row r="204" s="2" customFormat="1" ht="16.5" customHeight="1">
      <c r="A204" s="39"/>
      <c r="B204" s="40"/>
      <c r="C204" s="219" t="s">
        <v>247</v>
      </c>
      <c r="D204" s="219" t="s">
        <v>159</v>
      </c>
      <c r="E204" s="220" t="s">
        <v>2510</v>
      </c>
      <c r="F204" s="221" t="s">
        <v>2511</v>
      </c>
      <c r="G204" s="222" t="s">
        <v>539</v>
      </c>
      <c r="H204" s="223">
        <v>72</v>
      </c>
      <c r="I204" s="224"/>
      <c r="J204" s="225">
        <f>ROUND(I204*H204,2)</f>
        <v>0</v>
      </c>
      <c r="K204" s="221" t="s">
        <v>1</v>
      </c>
      <c r="L204" s="45"/>
      <c r="M204" s="226" t="s">
        <v>1</v>
      </c>
      <c r="N204" s="227" t="s">
        <v>41</v>
      </c>
      <c r="O204" s="92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0" t="s">
        <v>164</v>
      </c>
      <c r="AT204" s="230" t="s">
        <v>159</v>
      </c>
      <c r="AU204" s="230" t="s">
        <v>84</v>
      </c>
      <c r="AY204" s="18" t="s">
        <v>156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8" t="s">
        <v>84</v>
      </c>
      <c r="BK204" s="231">
        <f>ROUND(I204*H204,2)</f>
        <v>0</v>
      </c>
      <c r="BL204" s="18" t="s">
        <v>164</v>
      </c>
      <c r="BM204" s="230" t="s">
        <v>565</v>
      </c>
    </row>
    <row r="205" s="2" customFormat="1">
      <c r="A205" s="39"/>
      <c r="B205" s="40"/>
      <c r="C205" s="41"/>
      <c r="D205" s="232" t="s">
        <v>166</v>
      </c>
      <c r="E205" s="41"/>
      <c r="F205" s="233" t="s">
        <v>2511</v>
      </c>
      <c r="G205" s="41"/>
      <c r="H205" s="41"/>
      <c r="I205" s="234"/>
      <c r="J205" s="41"/>
      <c r="K205" s="41"/>
      <c r="L205" s="45"/>
      <c r="M205" s="235"/>
      <c r="N205" s="23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166</v>
      </c>
      <c r="AU205" s="18" t="s">
        <v>84</v>
      </c>
    </row>
    <row r="206" s="2" customFormat="1">
      <c r="A206" s="39"/>
      <c r="B206" s="40"/>
      <c r="C206" s="41"/>
      <c r="D206" s="232" t="s">
        <v>1844</v>
      </c>
      <c r="E206" s="41"/>
      <c r="F206" s="297" t="s">
        <v>2512</v>
      </c>
      <c r="G206" s="41"/>
      <c r="H206" s="41"/>
      <c r="I206" s="234"/>
      <c r="J206" s="41"/>
      <c r="K206" s="41"/>
      <c r="L206" s="45"/>
      <c r="M206" s="235"/>
      <c r="N206" s="23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1844</v>
      </c>
      <c r="AU206" s="18" t="s">
        <v>84</v>
      </c>
    </row>
    <row r="207" s="2" customFormat="1" ht="16.5" customHeight="1">
      <c r="A207" s="39"/>
      <c r="B207" s="40"/>
      <c r="C207" s="219" t="s">
        <v>261</v>
      </c>
      <c r="D207" s="219" t="s">
        <v>159</v>
      </c>
      <c r="E207" s="220" t="s">
        <v>2513</v>
      </c>
      <c r="F207" s="221" t="s">
        <v>2514</v>
      </c>
      <c r="G207" s="222" t="s">
        <v>539</v>
      </c>
      <c r="H207" s="223">
        <v>2</v>
      </c>
      <c r="I207" s="224"/>
      <c r="J207" s="225">
        <f>ROUND(I207*H207,2)</f>
        <v>0</v>
      </c>
      <c r="K207" s="221" t="s">
        <v>1</v>
      </c>
      <c r="L207" s="45"/>
      <c r="M207" s="226" t="s">
        <v>1</v>
      </c>
      <c r="N207" s="227" t="s">
        <v>41</v>
      </c>
      <c r="O207" s="92"/>
      <c r="P207" s="228">
        <f>O207*H207</f>
        <v>0</v>
      </c>
      <c r="Q207" s="228">
        <v>0</v>
      </c>
      <c r="R207" s="228">
        <f>Q207*H207</f>
        <v>0</v>
      </c>
      <c r="S207" s="228">
        <v>0</v>
      </c>
      <c r="T207" s="22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0" t="s">
        <v>164</v>
      </c>
      <c r="AT207" s="230" t="s">
        <v>159</v>
      </c>
      <c r="AU207" s="230" t="s">
        <v>84</v>
      </c>
      <c r="AY207" s="18" t="s">
        <v>156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8" t="s">
        <v>84</v>
      </c>
      <c r="BK207" s="231">
        <f>ROUND(I207*H207,2)</f>
        <v>0</v>
      </c>
      <c r="BL207" s="18" t="s">
        <v>164</v>
      </c>
      <c r="BM207" s="230" t="s">
        <v>1599</v>
      </c>
    </row>
    <row r="208" s="2" customFormat="1">
      <c r="A208" s="39"/>
      <c r="B208" s="40"/>
      <c r="C208" s="41"/>
      <c r="D208" s="232" t="s">
        <v>166</v>
      </c>
      <c r="E208" s="41"/>
      <c r="F208" s="233" t="s">
        <v>2514</v>
      </c>
      <c r="G208" s="41"/>
      <c r="H208" s="41"/>
      <c r="I208" s="234"/>
      <c r="J208" s="41"/>
      <c r="K208" s="41"/>
      <c r="L208" s="45"/>
      <c r="M208" s="235"/>
      <c r="N208" s="23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166</v>
      </c>
      <c r="AU208" s="18" t="s">
        <v>84</v>
      </c>
    </row>
    <row r="209" s="2" customFormat="1">
      <c r="A209" s="39"/>
      <c r="B209" s="40"/>
      <c r="C209" s="41"/>
      <c r="D209" s="232" t="s">
        <v>1844</v>
      </c>
      <c r="E209" s="41"/>
      <c r="F209" s="297" t="s">
        <v>2515</v>
      </c>
      <c r="G209" s="41"/>
      <c r="H209" s="41"/>
      <c r="I209" s="234"/>
      <c r="J209" s="41"/>
      <c r="K209" s="41"/>
      <c r="L209" s="45"/>
      <c r="M209" s="235"/>
      <c r="N209" s="23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1844</v>
      </c>
      <c r="AU209" s="18" t="s">
        <v>84</v>
      </c>
    </row>
    <row r="210" s="2" customFormat="1" ht="16.5" customHeight="1">
      <c r="A210" s="39"/>
      <c r="B210" s="40"/>
      <c r="C210" s="219" t="s">
        <v>787</v>
      </c>
      <c r="D210" s="219" t="s">
        <v>159</v>
      </c>
      <c r="E210" s="220" t="s">
        <v>2516</v>
      </c>
      <c r="F210" s="221" t="s">
        <v>2517</v>
      </c>
      <c r="G210" s="222" t="s">
        <v>539</v>
      </c>
      <c r="H210" s="223">
        <v>1</v>
      </c>
      <c r="I210" s="224"/>
      <c r="J210" s="225">
        <f>ROUND(I210*H210,2)</f>
        <v>0</v>
      </c>
      <c r="K210" s="221" t="s">
        <v>1</v>
      </c>
      <c r="L210" s="45"/>
      <c r="M210" s="226" t="s">
        <v>1</v>
      </c>
      <c r="N210" s="227" t="s">
        <v>41</v>
      </c>
      <c r="O210" s="92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0" t="s">
        <v>164</v>
      </c>
      <c r="AT210" s="230" t="s">
        <v>159</v>
      </c>
      <c r="AU210" s="230" t="s">
        <v>84</v>
      </c>
      <c r="AY210" s="18" t="s">
        <v>156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8" t="s">
        <v>84</v>
      </c>
      <c r="BK210" s="231">
        <f>ROUND(I210*H210,2)</f>
        <v>0</v>
      </c>
      <c r="BL210" s="18" t="s">
        <v>164</v>
      </c>
      <c r="BM210" s="230" t="s">
        <v>254</v>
      </c>
    </row>
    <row r="211" s="2" customFormat="1">
      <c r="A211" s="39"/>
      <c r="B211" s="40"/>
      <c r="C211" s="41"/>
      <c r="D211" s="232" t="s">
        <v>166</v>
      </c>
      <c r="E211" s="41"/>
      <c r="F211" s="233" t="s">
        <v>2517</v>
      </c>
      <c r="G211" s="41"/>
      <c r="H211" s="41"/>
      <c r="I211" s="234"/>
      <c r="J211" s="41"/>
      <c r="K211" s="41"/>
      <c r="L211" s="45"/>
      <c r="M211" s="235"/>
      <c r="N211" s="23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166</v>
      </c>
      <c r="AU211" s="18" t="s">
        <v>84</v>
      </c>
    </row>
    <row r="212" s="2" customFormat="1">
      <c r="A212" s="39"/>
      <c r="B212" s="40"/>
      <c r="C212" s="41"/>
      <c r="D212" s="232" t="s">
        <v>1844</v>
      </c>
      <c r="E212" s="41"/>
      <c r="F212" s="297" t="s">
        <v>2518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1844</v>
      </c>
      <c r="AU212" s="18" t="s">
        <v>84</v>
      </c>
    </row>
    <row r="213" s="2" customFormat="1" ht="16.5" customHeight="1">
      <c r="A213" s="39"/>
      <c r="B213" s="40"/>
      <c r="C213" s="219" t="s">
        <v>1602</v>
      </c>
      <c r="D213" s="219" t="s">
        <v>159</v>
      </c>
      <c r="E213" s="220" t="s">
        <v>2519</v>
      </c>
      <c r="F213" s="221" t="s">
        <v>2520</v>
      </c>
      <c r="G213" s="222" t="s">
        <v>539</v>
      </c>
      <c r="H213" s="223">
        <v>190</v>
      </c>
      <c r="I213" s="224"/>
      <c r="J213" s="225">
        <f>ROUND(I213*H213,2)</f>
        <v>0</v>
      </c>
      <c r="K213" s="221" t="s">
        <v>1</v>
      </c>
      <c r="L213" s="45"/>
      <c r="M213" s="226" t="s">
        <v>1</v>
      </c>
      <c r="N213" s="227" t="s">
        <v>41</v>
      </c>
      <c r="O213" s="92"/>
      <c r="P213" s="228">
        <f>O213*H213</f>
        <v>0</v>
      </c>
      <c r="Q213" s="228">
        <v>0</v>
      </c>
      <c r="R213" s="228">
        <f>Q213*H213</f>
        <v>0</v>
      </c>
      <c r="S213" s="228">
        <v>0</v>
      </c>
      <c r="T213" s="22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0" t="s">
        <v>164</v>
      </c>
      <c r="AT213" s="230" t="s">
        <v>159</v>
      </c>
      <c r="AU213" s="230" t="s">
        <v>84</v>
      </c>
      <c r="AY213" s="18" t="s">
        <v>156</v>
      </c>
      <c r="BE213" s="231">
        <f>IF(N213="základní",J213,0)</f>
        <v>0</v>
      </c>
      <c r="BF213" s="231">
        <f>IF(N213="snížená",J213,0)</f>
        <v>0</v>
      </c>
      <c r="BG213" s="231">
        <f>IF(N213="zákl. přenesená",J213,0)</f>
        <v>0</v>
      </c>
      <c r="BH213" s="231">
        <f>IF(N213="sníž. přenesená",J213,0)</f>
        <v>0</v>
      </c>
      <c r="BI213" s="231">
        <f>IF(N213="nulová",J213,0)</f>
        <v>0</v>
      </c>
      <c r="BJ213" s="18" t="s">
        <v>84</v>
      </c>
      <c r="BK213" s="231">
        <f>ROUND(I213*H213,2)</f>
        <v>0</v>
      </c>
      <c r="BL213" s="18" t="s">
        <v>164</v>
      </c>
      <c r="BM213" s="230" t="s">
        <v>1605</v>
      </c>
    </row>
    <row r="214" s="2" customFormat="1">
      <c r="A214" s="39"/>
      <c r="B214" s="40"/>
      <c r="C214" s="41"/>
      <c r="D214" s="232" t="s">
        <v>166</v>
      </c>
      <c r="E214" s="41"/>
      <c r="F214" s="233" t="s">
        <v>2520</v>
      </c>
      <c r="G214" s="41"/>
      <c r="H214" s="41"/>
      <c r="I214" s="234"/>
      <c r="J214" s="41"/>
      <c r="K214" s="41"/>
      <c r="L214" s="45"/>
      <c r="M214" s="235"/>
      <c r="N214" s="23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166</v>
      </c>
      <c r="AU214" s="18" t="s">
        <v>84</v>
      </c>
    </row>
    <row r="215" s="2" customFormat="1">
      <c r="A215" s="39"/>
      <c r="B215" s="40"/>
      <c r="C215" s="41"/>
      <c r="D215" s="232" t="s">
        <v>1844</v>
      </c>
      <c r="E215" s="41"/>
      <c r="F215" s="297" t="s">
        <v>2521</v>
      </c>
      <c r="G215" s="41"/>
      <c r="H215" s="41"/>
      <c r="I215" s="234"/>
      <c r="J215" s="41"/>
      <c r="K215" s="41"/>
      <c r="L215" s="45"/>
      <c r="M215" s="235"/>
      <c r="N215" s="23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1844</v>
      </c>
      <c r="AU215" s="18" t="s">
        <v>84</v>
      </c>
    </row>
    <row r="216" s="2" customFormat="1" ht="16.5" customHeight="1">
      <c r="A216" s="39"/>
      <c r="B216" s="40"/>
      <c r="C216" s="219" t="s">
        <v>1547</v>
      </c>
      <c r="D216" s="219" t="s">
        <v>159</v>
      </c>
      <c r="E216" s="220" t="s">
        <v>2522</v>
      </c>
      <c r="F216" s="221" t="s">
        <v>2523</v>
      </c>
      <c r="G216" s="222" t="s">
        <v>539</v>
      </c>
      <c r="H216" s="223">
        <v>1</v>
      </c>
      <c r="I216" s="224"/>
      <c r="J216" s="225">
        <f>ROUND(I216*H216,2)</f>
        <v>0</v>
      </c>
      <c r="K216" s="221" t="s">
        <v>1</v>
      </c>
      <c r="L216" s="45"/>
      <c r="M216" s="226" t="s">
        <v>1</v>
      </c>
      <c r="N216" s="227" t="s">
        <v>41</v>
      </c>
      <c r="O216" s="92"/>
      <c r="P216" s="228">
        <f>O216*H216</f>
        <v>0</v>
      </c>
      <c r="Q216" s="228">
        <v>0</v>
      </c>
      <c r="R216" s="228">
        <f>Q216*H216</f>
        <v>0</v>
      </c>
      <c r="S216" s="228">
        <v>0</v>
      </c>
      <c r="T216" s="22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0" t="s">
        <v>164</v>
      </c>
      <c r="AT216" s="230" t="s">
        <v>159</v>
      </c>
      <c r="AU216" s="230" t="s">
        <v>84</v>
      </c>
      <c r="AY216" s="18" t="s">
        <v>156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8" t="s">
        <v>84</v>
      </c>
      <c r="BK216" s="231">
        <f>ROUND(I216*H216,2)</f>
        <v>0</v>
      </c>
      <c r="BL216" s="18" t="s">
        <v>164</v>
      </c>
      <c r="BM216" s="230" t="s">
        <v>1608</v>
      </c>
    </row>
    <row r="217" s="2" customFormat="1">
      <c r="A217" s="39"/>
      <c r="B217" s="40"/>
      <c r="C217" s="41"/>
      <c r="D217" s="232" t="s">
        <v>166</v>
      </c>
      <c r="E217" s="41"/>
      <c r="F217" s="233" t="s">
        <v>2523</v>
      </c>
      <c r="G217" s="41"/>
      <c r="H217" s="41"/>
      <c r="I217" s="234"/>
      <c r="J217" s="41"/>
      <c r="K217" s="41"/>
      <c r="L217" s="45"/>
      <c r="M217" s="235"/>
      <c r="N217" s="23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166</v>
      </c>
      <c r="AU217" s="18" t="s">
        <v>84</v>
      </c>
    </row>
    <row r="218" s="2" customFormat="1">
      <c r="A218" s="39"/>
      <c r="B218" s="40"/>
      <c r="C218" s="41"/>
      <c r="D218" s="232" t="s">
        <v>1844</v>
      </c>
      <c r="E218" s="41"/>
      <c r="F218" s="297" t="s">
        <v>2524</v>
      </c>
      <c r="G218" s="41"/>
      <c r="H218" s="41"/>
      <c r="I218" s="234"/>
      <c r="J218" s="41"/>
      <c r="K218" s="41"/>
      <c r="L218" s="45"/>
      <c r="M218" s="235"/>
      <c r="N218" s="23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1844</v>
      </c>
      <c r="AU218" s="18" t="s">
        <v>84</v>
      </c>
    </row>
    <row r="219" s="2" customFormat="1" ht="16.5" customHeight="1">
      <c r="A219" s="39"/>
      <c r="B219" s="40"/>
      <c r="C219" s="219" t="s">
        <v>1609</v>
      </c>
      <c r="D219" s="219" t="s">
        <v>159</v>
      </c>
      <c r="E219" s="220" t="s">
        <v>2525</v>
      </c>
      <c r="F219" s="221" t="s">
        <v>2526</v>
      </c>
      <c r="G219" s="222" t="s">
        <v>539</v>
      </c>
      <c r="H219" s="223">
        <v>6</v>
      </c>
      <c r="I219" s="224"/>
      <c r="J219" s="225">
        <f>ROUND(I219*H219,2)</f>
        <v>0</v>
      </c>
      <c r="K219" s="221" t="s">
        <v>1</v>
      </c>
      <c r="L219" s="45"/>
      <c r="M219" s="226" t="s">
        <v>1</v>
      </c>
      <c r="N219" s="227" t="s">
        <v>41</v>
      </c>
      <c r="O219" s="92"/>
      <c r="P219" s="228">
        <f>O219*H219</f>
        <v>0</v>
      </c>
      <c r="Q219" s="228">
        <v>0</v>
      </c>
      <c r="R219" s="228">
        <f>Q219*H219</f>
        <v>0</v>
      </c>
      <c r="S219" s="228">
        <v>0</v>
      </c>
      <c r="T219" s="22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0" t="s">
        <v>164</v>
      </c>
      <c r="AT219" s="230" t="s">
        <v>159</v>
      </c>
      <c r="AU219" s="230" t="s">
        <v>84</v>
      </c>
      <c r="AY219" s="18" t="s">
        <v>156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8" t="s">
        <v>84</v>
      </c>
      <c r="BK219" s="231">
        <f>ROUND(I219*H219,2)</f>
        <v>0</v>
      </c>
      <c r="BL219" s="18" t="s">
        <v>164</v>
      </c>
      <c r="BM219" s="230" t="s">
        <v>1612</v>
      </c>
    </row>
    <row r="220" s="2" customFormat="1">
      <c r="A220" s="39"/>
      <c r="B220" s="40"/>
      <c r="C220" s="41"/>
      <c r="D220" s="232" t="s">
        <v>166</v>
      </c>
      <c r="E220" s="41"/>
      <c r="F220" s="233" t="s">
        <v>2526</v>
      </c>
      <c r="G220" s="41"/>
      <c r="H220" s="41"/>
      <c r="I220" s="234"/>
      <c r="J220" s="41"/>
      <c r="K220" s="41"/>
      <c r="L220" s="45"/>
      <c r="M220" s="235"/>
      <c r="N220" s="23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166</v>
      </c>
      <c r="AU220" s="18" t="s">
        <v>84</v>
      </c>
    </row>
    <row r="221" s="2" customFormat="1">
      <c r="A221" s="39"/>
      <c r="B221" s="40"/>
      <c r="C221" s="41"/>
      <c r="D221" s="232" t="s">
        <v>1844</v>
      </c>
      <c r="E221" s="41"/>
      <c r="F221" s="297" t="s">
        <v>2527</v>
      </c>
      <c r="G221" s="41"/>
      <c r="H221" s="41"/>
      <c r="I221" s="234"/>
      <c r="J221" s="41"/>
      <c r="K221" s="41"/>
      <c r="L221" s="45"/>
      <c r="M221" s="235"/>
      <c r="N221" s="23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1844</v>
      </c>
      <c r="AU221" s="18" t="s">
        <v>84</v>
      </c>
    </row>
    <row r="222" s="2" customFormat="1" ht="16.5" customHeight="1">
      <c r="A222" s="39"/>
      <c r="B222" s="40"/>
      <c r="C222" s="219" t="s">
        <v>1550</v>
      </c>
      <c r="D222" s="219" t="s">
        <v>159</v>
      </c>
      <c r="E222" s="220" t="s">
        <v>2528</v>
      </c>
      <c r="F222" s="221" t="s">
        <v>2529</v>
      </c>
      <c r="G222" s="222" t="s">
        <v>539</v>
      </c>
      <c r="H222" s="223">
        <v>10</v>
      </c>
      <c r="I222" s="224"/>
      <c r="J222" s="225">
        <f>ROUND(I222*H222,2)</f>
        <v>0</v>
      </c>
      <c r="K222" s="221" t="s">
        <v>1</v>
      </c>
      <c r="L222" s="45"/>
      <c r="M222" s="226" t="s">
        <v>1</v>
      </c>
      <c r="N222" s="227" t="s">
        <v>41</v>
      </c>
      <c r="O222" s="92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0" t="s">
        <v>164</v>
      </c>
      <c r="AT222" s="230" t="s">
        <v>159</v>
      </c>
      <c r="AU222" s="230" t="s">
        <v>84</v>
      </c>
      <c r="AY222" s="18" t="s">
        <v>156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8" t="s">
        <v>84</v>
      </c>
      <c r="BK222" s="231">
        <f>ROUND(I222*H222,2)</f>
        <v>0</v>
      </c>
      <c r="BL222" s="18" t="s">
        <v>164</v>
      </c>
      <c r="BM222" s="230" t="s">
        <v>281</v>
      </c>
    </row>
    <row r="223" s="2" customFormat="1">
      <c r="A223" s="39"/>
      <c r="B223" s="40"/>
      <c r="C223" s="41"/>
      <c r="D223" s="232" t="s">
        <v>166</v>
      </c>
      <c r="E223" s="41"/>
      <c r="F223" s="233" t="s">
        <v>2529</v>
      </c>
      <c r="G223" s="41"/>
      <c r="H223" s="41"/>
      <c r="I223" s="234"/>
      <c r="J223" s="41"/>
      <c r="K223" s="41"/>
      <c r="L223" s="45"/>
      <c r="M223" s="235"/>
      <c r="N223" s="23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166</v>
      </c>
      <c r="AU223" s="18" t="s">
        <v>84</v>
      </c>
    </row>
    <row r="224" s="2" customFormat="1">
      <c r="A224" s="39"/>
      <c r="B224" s="40"/>
      <c r="C224" s="41"/>
      <c r="D224" s="232" t="s">
        <v>1844</v>
      </c>
      <c r="E224" s="41"/>
      <c r="F224" s="297" t="s">
        <v>2530</v>
      </c>
      <c r="G224" s="41"/>
      <c r="H224" s="41"/>
      <c r="I224" s="234"/>
      <c r="J224" s="41"/>
      <c r="K224" s="41"/>
      <c r="L224" s="45"/>
      <c r="M224" s="235"/>
      <c r="N224" s="23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1844</v>
      </c>
      <c r="AU224" s="18" t="s">
        <v>84</v>
      </c>
    </row>
    <row r="225" s="2" customFormat="1" ht="16.5" customHeight="1">
      <c r="A225" s="39"/>
      <c r="B225" s="40"/>
      <c r="C225" s="219" t="s">
        <v>1615</v>
      </c>
      <c r="D225" s="219" t="s">
        <v>159</v>
      </c>
      <c r="E225" s="220" t="s">
        <v>2531</v>
      </c>
      <c r="F225" s="221" t="s">
        <v>2532</v>
      </c>
      <c r="G225" s="222" t="s">
        <v>539</v>
      </c>
      <c r="H225" s="223">
        <v>2</v>
      </c>
      <c r="I225" s="224"/>
      <c r="J225" s="225">
        <f>ROUND(I225*H225,2)</f>
        <v>0</v>
      </c>
      <c r="K225" s="221" t="s">
        <v>1</v>
      </c>
      <c r="L225" s="45"/>
      <c r="M225" s="226" t="s">
        <v>1</v>
      </c>
      <c r="N225" s="227" t="s">
        <v>41</v>
      </c>
      <c r="O225" s="92"/>
      <c r="P225" s="228">
        <f>O225*H225</f>
        <v>0</v>
      </c>
      <c r="Q225" s="228">
        <v>0</v>
      </c>
      <c r="R225" s="228">
        <f>Q225*H225</f>
        <v>0</v>
      </c>
      <c r="S225" s="228">
        <v>0</v>
      </c>
      <c r="T225" s="22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0" t="s">
        <v>164</v>
      </c>
      <c r="AT225" s="230" t="s">
        <v>159</v>
      </c>
      <c r="AU225" s="230" t="s">
        <v>84</v>
      </c>
      <c r="AY225" s="18" t="s">
        <v>156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8" t="s">
        <v>84</v>
      </c>
      <c r="BK225" s="231">
        <f>ROUND(I225*H225,2)</f>
        <v>0</v>
      </c>
      <c r="BL225" s="18" t="s">
        <v>164</v>
      </c>
      <c r="BM225" s="230" t="s">
        <v>295</v>
      </c>
    </row>
    <row r="226" s="2" customFormat="1">
      <c r="A226" s="39"/>
      <c r="B226" s="40"/>
      <c r="C226" s="41"/>
      <c r="D226" s="232" t="s">
        <v>166</v>
      </c>
      <c r="E226" s="41"/>
      <c r="F226" s="233" t="s">
        <v>2532</v>
      </c>
      <c r="G226" s="41"/>
      <c r="H226" s="41"/>
      <c r="I226" s="234"/>
      <c r="J226" s="41"/>
      <c r="K226" s="41"/>
      <c r="L226" s="45"/>
      <c r="M226" s="235"/>
      <c r="N226" s="23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166</v>
      </c>
      <c r="AU226" s="18" t="s">
        <v>84</v>
      </c>
    </row>
    <row r="227" s="2" customFormat="1">
      <c r="A227" s="39"/>
      <c r="B227" s="40"/>
      <c r="C227" s="41"/>
      <c r="D227" s="232" t="s">
        <v>1844</v>
      </c>
      <c r="E227" s="41"/>
      <c r="F227" s="297" t="s">
        <v>2533</v>
      </c>
      <c r="G227" s="41"/>
      <c r="H227" s="41"/>
      <c r="I227" s="234"/>
      <c r="J227" s="41"/>
      <c r="K227" s="41"/>
      <c r="L227" s="45"/>
      <c r="M227" s="235"/>
      <c r="N227" s="23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1844</v>
      </c>
      <c r="AU227" s="18" t="s">
        <v>84</v>
      </c>
    </row>
    <row r="228" s="12" customFormat="1" ht="25.92" customHeight="1">
      <c r="A228" s="12"/>
      <c r="B228" s="203"/>
      <c r="C228" s="204"/>
      <c r="D228" s="205" t="s">
        <v>75</v>
      </c>
      <c r="E228" s="206" t="s">
        <v>2534</v>
      </c>
      <c r="F228" s="206" t="s">
        <v>2535</v>
      </c>
      <c r="G228" s="204"/>
      <c r="H228" s="204"/>
      <c r="I228" s="207"/>
      <c r="J228" s="208">
        <f>BK228</f>
        <v>0</v>
      </c>
      <c r="K228" s="204"/>
      <c r="L228" s="209"/>
      <c r="M228" s="210"/>
      <c r="N228" s="211"/>
      <c r="O228" s="211"/>
      <c r="P228" s="212">
        <f>SUM(P229:P237)</f>
        <v>0</v>
      </c>
      <c r="Q228" s="211"/>
      <c r="R228" s="212">
        <f>SUM(R229:R237)</f>
        <v>0</v>
      </c>
      <c r="S228" s="211"/>
      <c r="T228" s="213">
        <f>SUM(T229:T237)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4" t="s">
        <v>84</v>
      </c>
      <c r="AT228" s="215" t="s">
        <v>75</v>
      </c>
      <c r="AU228" s="215" t="s">
        <v>76</v>
      </c>
      <c r="AY228" s="214" t="s">
        <v>156</v>
      </c>
      <c r="BK228" s="216">
        <f>SUM(BK229:BK237)</f>
        <v>0</v>
      </c>
    </row>
    <row r="229" s="2" customFormat="1" ht="21.75" customHeight="1">
      <c r="A229" s="39"/>
      <c r="B229" s="40"/>
      <c r="C229" s="219" t="s">
        <v>1554</v>
      </c>
      <c r="D229" s="219" t="s">
        <v>159</v>
      </c>
      <c r="E229" s="220" t="s">
        <v>2536</v>
      </c>
      <c r="F229" s="221" t="s">
        <v>2537</v>
      </c>
      <c r="G229" s="222" t="s">
        <v>311</v>
      </c>
      <c r="H229" s="223">
        <v>144</v>
      </c>
      <c r="I229" s="224"/>
      <c r="J229" s="225">
        <f>ROUND(I229*H229,2)</f>
        <v>0</v>
      </c>
      <c r="K229" s="221" t="s">
        <v>1</v>
      </c>
      <c r="L229" s="45"/>
      <c r="M229" s="226" t="s">
        <v>1</v>
      </c>
      <c r="N229" s="227" t="s">
        <v>41</v>
      </c>
      <c r="O229" s="92"/>
      <c r="P229" s="228">
        <f>O229*H229</f>
        <v>0</v>
      </c>
      <c r="Q229" s="228">
        <v>0</v>
      </c>
      <c r="R229" s="228">
        <f>Q229*H229</f>
        <v>0</v>
      </c>
      <c r="S229" s="228">
        <v>0</v>
      </c>
      <c r="T229" s="22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0" t="s">
        <v>164</v>
      </c>
      <c r="AT229" s="230" t="s">
        <v>159</v>
      </c>
      <c r="AU229" s="230" t="s">
        <v>84</v>
      </c>
      <c r="AY229" s="18" t="s">
        <v>156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8" t="s">
        <v>84</v>
      </c>
      <c r="BK229" s="231">
        <f>ROUND(I229*H229,2)</f>
        <v>0</v>
      </c>
      <c r="BL229" s="18" t="s">
        <v>164</v>
      </c>
      <c r="BM229" s="230" t="s">
        <v>1620</v>
      </c>
    </row>
    <row r="230" s="2" customFormat="1">
      <c r="A230" s="39"/>
      <c r="B230" s="40"/>
      <c r="C230" s="41"/>
      <c r="D230" s="232" t="s">
        <v>166</v>
      </c>
      <c r="E230" s="41"/>
      <c r="F230" s="233" t="s">
        <v>2537</v>
      </c>
      <c r="G230" s="41"/>
      <c r="H230" s="41"/>
      <c r="I230" s="234"/>
      <c r="J230" s="41"/>
      <c r="K230" s="41"/>
      <c r="L230" s="45"/>
      <c r="M230" s="235"/>
      <c r="N230" s="23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166</v>
      </c>
      <c r="AU230" s="18" t="s">
        <v>84</v>
      </c>
    </row>
    <row r="231" s="2" customFormat="1">
      <c r="A231" s="39"/>
      <c r="B231" s="40"/>
      <c r="C231" s="41"/>
      <c r="D231" s="232" t="s">
        <v>1844</v>
      </c>
      <c r="E231" s="41"/>
      <c r="F231" s="297" t="s">
        <v>2538</v>
      </c>
      <c r="G231" s="41"/>
      <c r="H231" s="41"/>
      <c r="I231" s="234"/>
      <c r="J231" s="41"/>
      <c r="K231" s="41"/>
      <c r="L231" s="45"/>
      <c r="M231" s="235"/>
      <c r="N231" s="23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1844</v>
      </c>
      <c r="AU231" s="18" t="s">
        <v>84</v>
      </c>
    </row>
    <row r="232" s="2" customFormat="1" ht="21.75" customHeight="1">
      <c r="A232" s="39"/>
      <c r="B232" s="40"/>
      <c r="C232" s="219" t="s">
        <v>1621</v>
      </c>
      <c r="D232" s="219" t="s">
        <v>159</v>
      </c>
      <c r="E232" s="220" t="s">
        <v>2539</v>
      </c>
      <c r="F232" s="221" t="s">
        <v>2540</v>
      </c>
      <c r="G232" s="222" t="s">
        <v>311</v>
      </c>
      <c r="H232" s="223">
        <v>144</v>
      </c>
      <c r="I232" s="224"/>
      <c r="J232" s="225">
        <f>ROUND(I232*H232,2)</f>
        <v>0</v>
      </c>
      <c r="K232" s="221" t="s">
        <v>1</v>
      </c>
      <c r="L232" s="45"/>
      <c r="M232" s="226" t="s">
        <v>1</v>
      </c>
      <c r="N232" s="227" t="s">
        <v>41</v>
      </c>
      <c r="O232" s="92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0" t="s">
        <v>164</v>
      </c>
      <c r="AT232" s="230" t="s">
        <v>159</v>
      </c>
      <c r="AU232" s="230" t="s">
        <v>84</v>
      </c>
      <c r="AY232" s="18" t="s">
        <v>156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8" t="s">
        <v>84</v>
      </c>
      <c r="BK232" s="231">
        <f>ROUND(I232*H232,2)</f>
        <v>0</v>
      </c>
      <c r="BL232" s="18" t="s">
        <v>164</v>
      </c>
      <c r="BM232" s="230" t="s">
        <v>1624</v>
      </c>
    </row>
    <row r="233" s="2" customFormat="1">
      <c r="A233" s="39"/>
      <c r="B233" s="40"/>
      <c r="C233" s="41"/>
      <c r="D233" s="232" t="s">
        <v>166</v>
      </c>
      <c r="E233" s="41"/>
      <c r="F233" s="233" t="s">
        <v>2540</v>
      </c>
      <c r="G233" s="41"/>
      <c r="H233" s="41"/>
      <c r="I233" s="234"/>
      <c r="J233" s="41"/>
      <c r="K233" s="41"/>
      <c r="L233" s="45"/>
      <c r="M233" s="235"/>
      <c r="N233" s="23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166</v>
      </c>
      <c r="AU233" s="18" t="s">
        <v>84</v>
      </c>
    </row>
    <row r="234" s="2" customFormat="1">
      <c r="A234" s="39"/>
      <c r="B234" s="40"/>
      <c r="C234" s="41"/>
      <c r="D234" s="232" t="s">
        <v>1844</v>
      </c>
      <c r="E234" s="41"/>
      <c r="F234" s="297" t="s">
        <v>2541</v>
      </c>
      <c r="G234" s="41"/>
      <c r="H234" s="41"/>
      <c r="I234" s="234"/>
      <c r="J234" s="41"/>
      <c r="K234" s="41"/>
      <c r="L234" s="45"/>
      <c r="M234" s="235"/>
      <c r="N234" s="23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1844</v>
      </c>
      <c r="AU234" s="18" t="s">
        <v>84</v>
      </c>
    </row>
    <row r="235" s="2" customFormat="1" ht="16.5" customHeight="1">
      <c r="A235" s="39"/>
      <c r="B235" s="40"/>
      <c r="C235" s="219" t="s">
        <v>1557</v>
      </c>
      <c r="D235" s="219" t="s">
        <v>159</v>
      </c>
      <c r="E235" s="220" t="s">
        <v>2542</v>
      </c>
      <c r="F235" s="221" t="s">
        <v>2543</v>
      </c>
      <c r="G235" s="222" t="s">
        <v>311</v>
      </c>
      <c r="H235" s="223">
        <v>290.5</v>
      </c>
      <c r="I235" s="224"/>
      <c r="J235" s="225">
        <f>ROUND(I235*H235,2)</f>
        <v>0</v>
      </c>
      <c r="K235" s="221" t="s">
        <v>1</v>
      </c>
      <c r="L235" s="45"/>
      <c r="M235" s="226" t="s">
        <v>1</v>
      </c>
      <c r="N235" s="227" t="s">
        <v>41</v>
      </c>
      <c r="O235" s="92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0" t="s">
        <v>164</v>
      </c>
      <c r="AT235" s="230" t="s">
        <v>159</v>
      </c>
      <c r="AU235" s="230" t="s">
        <v>84</v>
      </c>
      <c r="AY235" s="18" t="s">
        <v>156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8" t="s">
        <v>84</v>
      </c>
      <c r="BK235" s="231">
        <f>ROUND(I235*H235,2)</f>
        <v>0</v>
      </c>
      <c r="BL235" s="18" t="s">
        <v>164</v>
      </c>
      <c r="BM235" s="230" t="s">
        <v>1627</v>
      </c>
    </row>
    <row r="236" s="2" customFormat="1">
      <c r="A236" s="39"/>
      <c r="B236" s="40"/>
      <c r="C236" s="41"/>
      <c r="D236" s="232" t="s">
        <v>166</v>
      </c>
      <c r="E236" s="41"/>
      <c r="F236" s="233" t="s">
        <v>2543</v>
      </c>
      <c r="G236" s="41"/>
      <c r="H236" s="41"/>
      <c r="I236" s="234"/>
      <c r="J236" s="41"/>
      <c r="K236" s="41"/>
      <c r="L236" s="45"/>
      <c r="M236" s="235"/>
      <c r="N236" s="23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166</v>
      </c>
      <c r="AU236" s="18" t="s">
        <v>84</v>
      </c>
    </row>
    <row r="237" s="2" customFormat="1">
      <c r="A237" s="39"/>
      <c r="B237" s="40"/>
      <c r="C237" s="41"/>
      <c r="D237" s="232" t="s">
        <v>1844</v>
      </c>
      <c r="E237" s="41"/>
      <c r="F237" s="297" t="s">
        <v>2544</v>
      </c>
      <c r="G237" s="41"/>
      <c r="H237" s="41"/>
      <c r="I237" s="234"/>
      <c r="J237" s="41"/>
      <c r="K237" s="41"/>
      <c r="L237" s="45"/>
      <c r="M237" s="293"/>
      <c r="N237" s="294"/>
      <c r="O237" s="295"/>
      <c r="P237" s="295"/>
      <c r="Q237" s="295"/>
      <c r="R237" s="295"/>
      <c r="S237" s="295"/>
      <c r="T237" s="29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1844</v>
      </c>
      <c r="AU237" s="18" t="s">
        <v>84</v>
      </c>
    </row>
    <row r="238" s="2" customFormat="1" ht="6.96" customHeight="1">
      <c r="A238" s="39"/>
      <c r="B238" s="67"/>
      <c r="C238" s="68"/>
      <c r="D238" s="68"/>
      <c r="E238" s="68"/>
      <c r="F238" s="68"/>
      <c r="G238" s="68"/>
      <c r="H238" s="68"/>
      <c r="I238" s="68"/>
      <c r="J238" s="68"/>
      <c r="K238" s="68"/>
      <c r="L238" s="45"/>
      <c r="M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</row>
  </sheetData>
  <sheetProtection sheet="1" autoFilter="0" formatColumns="0" formatRows="0" objects="1" scenarios="1" spinCount="100000" saltValue="mQeIHfJc+785WHPP5N1dWSRD6D2ydhdEeZB2BzK+ZWJECILmheLW6h53TZGD/iehoKABj0ni+G0/a80N38+4bA==" hashValue="ju9VkghL2oyNPdijoSo3iCp1htfMzDi1QSjgPWwN9A1RL4PBkpB370WBOz2an4mZowGKuZO4nUTFuQgtYp8A5g==" algorithmName="SHA-512" password="CC35"/>
  <autoFilter ref="C118:K23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107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2545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ROUND((SUM(BE122:BE346)),  2)</f>
        <v>0</v>
      </c>
      <c r="G33" s="39"/>
      <c r="H33" s="39"/>
      <c r="I33" s="156">
        <v>0.20999999999999999</v>
      </c>
      <c r="J33" s="155">
        <f>ROUND(((SUM(BE122:BE346))*I33),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ROUND((SUM(BF122:BF346)),  2)</f>
        <v>0</v>
      </c>
      <c r="G34" s="39"/>
      <c r="H34" s="39"/>
      <c r="I34" s="156">
        <v>0.12</v>
      </c>
      <c r="J34" s="155">
        <f>ROUND(((SUM(BF122:BF346))*I34),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ROUND((SUM(BG122:BG346)),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ROUND((SUM(BH122:BH346)),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ROUND((SUM(BI122:BI346)),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D.1.2.7. - Měření a regulace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2546</v>
      </c>
      <c r="E97" s="183"/>
      <c r="F97" s="183"/>
      <c r="G97" s="183"/>
      <c r="H97" s="183"/>
      <c r="I97" s="183"/>
      <c r="J97" s="184">
        <f>J123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80"/>
      <c r="C98" s="181"/>
      <c r="D98" s="182" t="s">
        <v>2547</v>
      </c>
      <c r="E98" s="183"/>
      <c r="F98" s="183"/>
      <c r="G98" s="183"/>
      <c r="H98" s="183"/>
      <c r="I98" s="183"/>
      <c r="J98" s="184">
        <f>J180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80"/>
      <c r="C99" s="181"/>
      <c r="D99" s="182" t="s">
        <v>2548</v>
      </c>
      <c r="E99" s="183"/>
      <c r="F99" s="183"/>
      <c r="G99" s="183"/>
      <c r="H99" s="183"/>
      <c r="I99" s="183"/>
      <c r="J99" s="184">
        <f>J213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80"/>
      <c r="C100" s="181"/>
      <c r="D100" s="182" t="s">
        <v>2549</v>
      </c>
      <c r="E100" s="183"/>
      <c r="F100" s="183"/>
      <c r="G100" s="183"/>
      <c r="H100" s="183"/>
      <c r="I100" s="183"/>
      <c r="J100" s="184">
        <f>J224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80"/>
      <c r="C101" s="181"/>
      <c r="D101" s="182" t="s">
        <v>2550</v>
      </c>
      <c r="E101" s="183"/>
      <c r="F101" s="183"/>
      <c r="G101" s="183"/>
      <c r="H101" s="183"/>
      <c r="I101" s="183"/>
      <c r="J101" s="184">
        <f>J289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80"/>
      <c r="C102" s="181"/>
      <c r="D102" s="182" t="s">
        <v>2551</v>
      </c>
      <c r="E102" s="183"/>
      <c r="F102" s="183"/>
      <c r="G102" s="183"/>
      <c r="H102" s="183"/>
      <c r="I102" s="183"/>
      <c r="J102" s="184">
        <f>J338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141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75" t="str">
        <f>E7</f>
        <v>ZŠ Mařádkova - hala - rekonstrukce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115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D.1.2.7. - Měření a regulace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>Mařádkova 518/15, Předměstí, 746 01 Opava</v>
      </c>
      <c r="G116" s="41"/>
      <c r="H116" s="41"/>
      <c r="I116" s="33" t="s">
        <v>22</v>
      </c>
      <c r="J116" s="80" t="str">
        <f>IF(J12="","",J12)</f>
        <v>26. 1. 2026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40.05" customHeight="1">
      <c r="A118" s="39"/>
      <c r="B118" s="40"/>
      <c r="C118" s="33" t="s">
        <v>24</v>
      </c>
      <c r="D118" s="41"/>
      <c r="E118" s="41"/>
      <c r="F118" s="28" t="str">
        <f>E15</f>
        <v>Statutární město Opava</v>
      </c>
      <c r="G118" s="41"/>
      <c r="H118" s="41"/>
      <c r="I118" s="33" t="s">
        <v>30</v>
      </c>
      <c r="J118" s="37" t="str">
        <f>E21</f>
        <v>ARCHITEKTONICKÁ KANCELÁŘ CHVÁTAL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28</v>
      </c>
      <c r="D119" s="41"/>
      <c r="E119" s="41"/>
      <c r="F119" s="28" t="str">
        <f>IF(E18="","",E18)</f>
        <v>Vyplň údaj</v>
      </c>
      <c r="G119" s="41"/>
      <c r="H119" s="41"/>
      <c r="I119" s="33" t="s">
        <v>33</v>
      </c>
      <c r="J119" s="37" t="str">
        <f>E24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192"/>
      <c r="B121" s="193"/>
      <c r="C121" s="194" t="s">
        <v>142</v>
      </c>
      <c r="D121" s="195" t="s">
        <v>61</v>
      </c>
      <c r="E121" s="195" t="s">
        <v>57</v>
      </c>
      <c r="F121" s="195" t="s">
        <v>58</v>
      </c>
      <c r="G121" s="195" t="s">
        <v>143</v>
      </c>
      <c r="H121" s="195" t="s">
        <v>144</v>
      </c>
      <c r="I121" s="195" t="s">
        <v>145</v>
      </c>
      <c r="J121" s="195" t="s">
        <v>119</v>
      </c>
      <c r="K121" s="196" t="s">
        <v>146</v>
      </c>
      <c r="L121" s="197"/>
      <c r="M121" s="101" t="s">
        <v>1</v>
      </c>
      <c r="N121" s="102" t="s">
        <v>40</v>
      </c>
      <c r="O121" s="102" t="s">
        <v>147</v>
      </c>
      <c r="P121" s="102" t="s">
        <v>148</v>
      </c>
      <c r="Q121" s="102" t="s">
        <v>149</v>
      </c>
      <c r="R121" s="102" t="s">
        <v>150</v>
      </c>
      <c r="S121" s="102" t="s">
        <v>151</v>
      </c>
      <c r="T121" s="103" t="s">
        <v>152</v>
      </c>
      <c r="U121" s="192"/>
      <c r="V121" s="192"/>
      <c r="W121" s="192"/>
      <c r="X121" s="192"/>
      <c r="Y121" s="192"/>
      <c r="Z121" s="192"/>
      <c r="AA121" s="192"/>
      <c r="AB121" s="192"/>
      <c r="AC121" s="192"/>
      <c r="AD121" s="192"/>
      <c r="AE121" s="192"/>
    </row>
    <row r="122" s="2" customFormat="1" ht="22.8" customHeight="1">
      <c r="A122" s="39"/>
      <c r="B122" s="40"/>
      <c r="C122" s="108" t="s">
        <v>153</v>
      </c>
      <c r="D122" s="41"/>
      <c r="E122" s="41"/>
      <c r="F122" s="41"/>
      <c r="G122" s="41"/>
      <c r="H122" s="41"/>
      <c r="I122" s="41"/>
      <c r="J122" s="198">
        <f>BK122</f>
        <v>0</v>
      </c>
      <c r="K122" s="41"/>
      <c r="L122" s="45"/>
      <c r="M122" s="104"/>
      <c r="N122" s="199"/>
      <c r="O122" s="105"/>
      <c r="P122" s="200">
        <f>P123+P180+P213+P224+P289+P338</f>
        <v>0</v>
      </c>
      <c r="Q122" s="105"/>
      <c r="R122" s="200">
        <f>R123+R180+R213+R224+R289+R338</f>
        <v>0</v>
      </c>
      <c r="S122" s="105"/>
      <c r="T122" s="201">
        <f>T123+T180+T213+T224+T289+T338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75</v>
      </c>
      <c r="AU122" s="18" t="s">
        <v>121</v>
      </c>
      <c r="BK122" s="202">
        <f>BK123+BK180+BK213+BK224+BK289+BK338</f>
        <v>0</v>
      </c>
    </row>
    <row r="123" s="12" customFormat="1" ht="25.92" customHeight="1">
      <c r="A123" s="12"/>
      <c r="B123" s="203"/>
      <c r="C123" s="204"/>
      <c r="D123" s="205" t="s">
        <v>75</v>
      </c>
      <c r="E123" s="206" t="s">
        <v>1929</v>
      </c>
      <c r="F123" s="206" t="s">
        <v>2552</v>
      </c>
      <c r="G123" s="204"/>
      <c r="H123" s="204"/>
      <c r="I123" s="207"/>
      <c r="J123" s="208">
        <f>BK123</f>
        <v>0</v>
      </c>
      <c r="K123" s="204"/>
      <c r="L123" s="209"/>
      <c r="M123" s="210"/>
      <c r="N123" s="211"/>
      <c r="O123" s="211"/>
      <c r="P123" s="212">
        <f>SUM(P124:P179)</f>
        <v>0</v>
      </c>
      <c r="Q123" s="211"/>
      <c r="R123" s="212">
        <f>SUM(R124:R179)</f>
        <v>0</v>
      </c>
      <c r="S123" s="211"/>
      <c r="T123" s="213">
        <f>SUM(T124:T179)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4" t="s">
        <v>84</v>
      </c>
      <c r="AT123" s="215" t="s">
        <v>75</v>
      </c>
      <c r="AU123" s="215" t="s">
        <v>76</v>
      </c>
      <c r="AY123" s="214" t="s">
        <v>156</v>
      </c>
      <c r="BK123" s="216">
        <f>SUM(BK124:BK179)</f>
        <v>0</v>
      </c>
    </row>
    <row r="124" s="2" customFormat="1" ht="16.5" customHeight="1">
      <c r="A124" s="39"/>
      <c r="B124" s="40"/>
      <c r="C124" s="219" t="s">
        <v>84</v>
      </c>
      <c r="D124" s="219" t="s">
        <v>159</v>
      </c>
      <c r="E124" s="220" t="s">
        <v>2553</v>
      </c>
      <c r="F124" s="221" t="s">
        <v>2554</v>
      </c>
      <c r="G124" s="222" t="s">
        <v>2555</v>
      </c>
      <c r="H124" s="223">
        <v>110</v>
      </c>
      <c r="I124" s="224"/>
      <c r="J124" s="225">
        <f>ROUND(I124*H124,2)</f>
        <v>0</v>
      </c>
      <c r="K124" s="221" t="s">
        <v>1</v>
      </c>
      <c r="L124" s="45"/>
      <c r="M124" s="226" t="s">
        <v>1</v>
      </c>
      <c r="N124" s="227" t="s">
        <v>41</v>
      </c>
      <c r="O124" s="92"/>
      <c r="P124" s="228">
        <f>O124*H124</f>
        <v>0</v>
      </c>
      <c r="Q124" s="228">
        <v>0</v>
      </c>
      <c r="R124" s="228">
        <f>Q124*H124</f>
        <v>0</v>
      </c>
      <c r="S124" s="228">
        <v>0</v>
      </c>
      <c r="T124" s="22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0" t="s">
        <v>164</v>
      </c>
      <c r="AT124" s="230" t="s">
        <v>159</v>
      </c>
      <c r="AU124" s="230" t="s">
        <v>84</v>
      </c>
      <c r="AY124" s="18" t="s">
        <v>156</v>
      </c>
      <c r="BE124" s="231">
        <f>IF(N124="základní",J124,0)</f>
        <v>0</v>
      </c>
      <c r="BF124" s="231">
        <f>IF(N124="snížená",J124,0)</f>
        <v>0</v>
      </c>
      <c r="BG124" s="231">
        <f>IF(N124="zákl. přenesená",J124,0)</f>
        <v>0</v>
      </c>
      <c r="BH124" s="231">
        <f>IF(N124="sníž. přenesená",J124,0)</f>
        <v>0</v>
      </c>
      <c r="BI124" s="231">
        <f>IF(N124="nulová",J124,0)</f>
        <v>0</v>
      </c>
      <c r="BJ124" s="18" t="s">
        <v>84</v>
      </c>
      <c r="BK124" s="231">
        <f>ROUND(I124*H124,2)</f>
        <v>0</v>
      </c>
      <c r="BL124" s="18" t="s">
        <v>164</v>
      </c>
      <c r="BM124" s="230" t="s">
        <v>86</v>
      </c>
    </row>
    <row r="125" s="2" customFormat="1">
      <c r="A125" s="39"/>
      <c r="B125" s="40"/>
      <c r="C125" s="41"/>
      <c r="D125" s="232" t="s">
        <v>166</v>
      </c>
      <c r="E125" s="41"/>
      <c r="F125" s="233" t="s">
        <v>2554</v>
      </c>
      <c r="G125" s="41"/>
      <c r="H125" s="41"/>
      <c r="I125" s="234"/>
      <c r="J125" s="41"/>
      <c r="K125" s="41"/>
      <c r="L125" s="45"/>
      <c r="M125" s="235"/>
      <c r="N125" s="23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166</v>
      </c>
      <c r="AU125" s="18" t="s">
        <v>84</v>
      </c>
    </row>
    <row r="126" s="2" customFormat="1" ht="16.5" customHeight="1">
      <c r="A126" s="39"/>
      <c r="B126" s="40"/>
      <c r="C126" s="219" t="s">
        <v>86</v>
      </c>
      <c r="D126" s="219" t="s">
        <v>159</v>
      </c>
      <c r="E126" s="220" t="s">
        <v>2556</v>
      </c>
      <c r="F126" s="221" t="s">
        <v>2557</v>
      </c>
      <c r="G126" s="222" t="s">
        <v>311</v>
      </c>
      <c r="H126" s="223">
        <v>40</v>
      </c>
      <c r="I126" s="224"/>
      <c r="J126" s="225">
        <f>ROUND(I126*H126,2)</f>
        <v>0</v>
      </c>
      <c r="K126" s="221" t="s">
        <v>1</v>
      </c>
      <c r="L126" s="45"/>
      <c r="M126" s="226" t="s">
        <v>1</v>
      </c>
      <c r="N126" s="227" t="s">
        <v>41</v>
      </c>
      <c r="O126" s="92"/>
      <c r="P126" s="228">
        <f>O126*H126</f>
        <v>0</v>
      </c>
      <c r="Q126" s="228">
        <v>0</v>
      </c>
      <c r="R126" s="228">
        <f>Q126*H126</f>
        <v>0</v>
      </c>
      <c r="S126" s="228">
        <v>0</v>
      </c>
      <c r="T126" s="22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0" t="s">
        <v>164</v>
      </c>
      <c r="AT126" s="230" t="s">
        <v>159</v>
      </c>
      <c r="AU126" s="230" t="s">
        <v>84</v>
      </c>
      <c r="AY126" s="18" t="s">
        <v>156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8" t="s">
        <v>84</v>
      </c>
      <c r="BK126" s="231">
        <f>ROUND(I126*H126,2)</f>
        <v>0</v>
      </c>
      <c r="BL126" s="18" t="s">
        <v>164</v>
      </c>
      <c r="BM126" s="230" t="s">
        <v>164</v>
      </c>
    </row>
    <row r="127" s="2" customFormat="1">
      <c r="A127" s="39"/>
      <c r="B127" s="40"/>
      <c r="C127" s="41"/>
      <c r="D127" s="232" t="s">
        <v>166</v>
      </c>
      <c r="E127" s="41"/>
      <c r="F127" s="233" t="s">
        <v>2557</v>
      </c>
      <c r="G127" s="41"/>
      <c r="H127" s="41"/>
      <c r="I127" s="234"/>
      <c r="J127" s="41"/>
      <c r="K127" s="41"/>
      <c r="L127" s="45"/>
      <c r="M127" s="235"/>
      <c r="N127" s="23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166</v>
      </c>
      <c r="AU127" s="18" t="s">
        <v>84</v>
      </c>
    </row>
    <row r="128" s="2" customFormat="1" ht="16.5" customHeight="1">
      <c r="A128" s="39"/>
      <c r="B128" s="40"/>
      <c r="C128" s="219" t="s">
        <v>233</v>
      </c>
      <c r="D128" s="219" t="s">
        <v>159</v>
      </c>
      <c r="E128" s="220" t="s">
        <v>2558</v>
      </c>
      <c r="F128" s="221" t="s">
        <v>2559</v>
      </c>
      <c r="G128" s="222" t="s">
        <v>311</v>
      </c>
      <c r="H128" s="223">
        <v>130</v>
      </c>
      <c r="I128" s="224"/>
      <c r="J128" s="225">
        <f>ROUND(I128*H128,2)</f>
        <v>0</v>
      </c>
      <c r="K128" s="221" t="s">
        <v>1</v>
      </c>
      <c r="L128" s="45"/>
      <c r="M128" s="226" t="s">
        <v>1</v>
      </c>
      <c r="N128" s="227" t="s">
        <v>41</v>
      </c>
      <c r="O128" s="92"/>
      <c r="P128" s="228">
        <f>O128*H128</f>
        <v>0</v>
      </c>
      <c r="Q128" s="228">
        <v>0</v>
      </c>
      <c r="R128" s="228">
        <f>Q128*H128</f>
        <v>0</v>
      </c>
      <c r="S128" s="228">
        <v>0</v>
      </c>
      <c r="T128" s="22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0" t="s">
        <v>164</v>
      </c>
      <c r="AT128" s="230" t="s">
        <v>159</v>
      </c>
      <c r="AU128" s="230" t="s">
        <v>84</v>
      </c>
      <c r="AY128" s="18" t="s">
        <v>156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8" t="s">
        <v>84</v>
      </c>
      <c r="BK128" s="231">
        <f>ROUND(I128*H128,2)</f>
        <v>0</v>
      </c>
      <c r="BL128" s="18" t="s">
        <v>164</v>
      </c>
      <c r="BM128" s="230" t="s">
        <v>306</v>
      </c>
    </row>
    <row r="129" s="2" customFormat="1">
      <c r="A129" s="39"/>
      <c r="B129" s="40"/>
      <c r="C129" s="41"/>
      <c r="D129" s="232" t="s">
        <v>166</v>
      </c>
      <c r="E129" s="41"/>
      <c r="F129" s="233" t="s">
        <v>2559</v>
      </c>
      <c r="G129" s="41"/>
      <c r="H129" s="41"/>
      <c r="I129" s="234"/>
      <c r="J129" s="41"/>
      <c r="K129" s="41"/>
      <c r="L129" s="45"/>
      <c r="M129" s="235"/>
      <c r="N129" s="23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166</v>
      </c>
      <c r="AU129" s="18" t="s">
        <v>84</v>
      </c>
    </row>
    <row r="130" s="2" customFormat="1" ht="21.75" customHeight="1">
      <c r="A130" s="39"/>
      <c r="B130" s="40"/>
      <c r="C130" s="219" t="s">
        <v>164</v>
      </c>
      <c r="D130" s="219" t="s">
        <v>159</v>
      </c>
      <c r="E130" s="220" t="s">
        <v>2560</v>
      </c>
      <c r="F130" s="221" t="s">
        <v>2561</v>
      </c>
      <c r="G130" s="222" t="s">
        <v>1843</v>
      </c>
      <c r="H130" s="223">
        <v>10</v>
      </c>
      <c r="I130" s="224"/>
      <c r="J130" s="225">
        <f>ROUND(I130*H130,2)</f>
        <v>0</v>
      </c>
      <c r="K130" s="221" t="s">
        <v>1</v>
      </c>
      <c r="L130" s="45"/>
      <c r="M130" s="226" t="s">
        <v>1</v>
      </c>
      <c r="N130" s="227" t="s">
        <v>41</v>
      </c>
      <c r="O130" s="92"/>
      <c r="P130" s="228">
        <f>O130*H130</f>
        <v>0</v>
      </c>
      <c r="Q130" s="228">
        <v>0</v>
      </c>
      <c r="R130" s="228">
        <f>Q130*H130</f>
        <v>0</v>
      </c>
      <c r="S130" s="228">
        <v>0</v>
      </c>
      <c r="T130" s="22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0" t="s">
        <v>164</v>
      </c>
      <c r="AT130" s="230" t="s">
        <v>159</v>
      </c>
      <c r="AU130" s="230" t="s">
        <v>84</v>
      </c>
      <c r="AY130" s="18" t="s">
        <v>156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8" t="s">
        <v>84</v>
      </c>
      <c r="BK130" s="231">
        <f>ROUND(I130*H130,2)</f>
        <v>0</v>
      </c>
      <c r="BL130" s="18" t="s">
        <v>164</v>
      </c>
      <c r="BM130" s="230" t="s">
        <v>176</v>
      </c>
    </row>
    <row r="131" s="2" customFormat="1">
      <c r="A131" s="39"/>
      <c r="B131" s="40"/>
      <c r="C131" s="41"/>
      <c r="D131" s="232" t="s">
        <v>166</v>
      </c>
      <c r="E131" s="41"/>
      <c r="F131" s="233" t="s">
        <v>2561</v>
      </c>
      <c r="G131" s="41"/>
      <c r="H131" s="41"/>
      <c r="I131" s="234"/>
      <c r="J131" s="41"/>
      <c r="K131" s="41"/>
      <c r="L131" s="45"/>
      <c r="M131" s="235"/>
      <c r="N131" s="23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166</v>
      </c>
      <c r="AU131" s="18" t="s">
        <v>84</v>
      </c>
    </row>
    <row r="132" s="2" customFormat="1" ht="16.5" customHeight="1">
      <c r="A132" s="39"/>
      <c r="B132" s="40"/>
      <c r="C132" s="219" t="s">
        <v>1510</v>
      </c>
      <c r="D132" s="219" t="s">
        <v>159</v>
      </c>
      <c r="E132" s="220" t="s">
        <v>2562</v>
      </c>
      <c r="F132" s="221" t="s">
        <v>2563</v>
      </c>
      <c r="G132" s="222" t="s">
        <v>1843</v>
      </c>
      <c r="H132" s="223">
        <v>1</v>
      </c>
      <c r="I132" s="224"/>
      <c r="J132" s="225">
        <f>ROUND(I132*H132,2)</f>
        <v>0</v>
      </c>
      <c r="K132" s="221" t="s">
        <v>1</v>
      </c>
      <c r="L132" s="45"/>
      <c r="M132" s="226" t="s">
        <v>1</v>
      </c>
      <c r="N132" s="227" t="s">
        <v>41</v>
      </c>
      <c r="O132" s="92"/>
      <c r="P132" s="228">
        <f>O132*H132</f>
        <v>0</v>
      </c>
      <c r="Q132" s="228">
        <v>0</v>
      </c>
      <c r="R132" s="228">
        <f>Q132*H132</f>
        <v>0</v>
      </c>
      <c r="S132" s="228">
        <v>0</v>
      </c>
      <c r="T132" s="22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0" t="s">
        <v>164</v>
      </c>
      <c r="AT132" s="230" t="s">
        <v>159</v>
      </c>
      <c r="AU132" s="230" t="s">
        <v>84</v>
      </c>
      <c r="AY132" s="18" t="s">
        <v>156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8" t="s">
        <v>84</v>
      </c>
      <c r="BK132" s="231">
        <f>ROUND(I132*H132,2)</f>
        <v>0</v>
      </c>
      <c r="BL132" s="18" t="s">
        <v>164</v>
      </c>
      <c r="BM132" s="230" t="s">
        <v>192</v>
      </c>
    </row>
    <row r="133" s="2" customFormat="1">
      <c r="A133" s="39"/>
      <c r="B133" s="40"/>
      <c r="C133" s="41"/>
      <c r="D133" s="232" t="s">
        <v>166</v>
      </c>
      <c r="E133" s="41"/>
      <c r="F133" s="233" t="s">
        <v>2563</v>
      </c>
      <c r="G133" s="41"/>
      <c r="H133" s="41"/>
      <c r="I133" s="234"/>
      <c r="J133" s="41"/>
      <c r="K133" s="41"/>
      <c r="L133" s="45"/>
      <c r="M133" s="235"/>
      <c r="N133" s="23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166</v>
      </c>
      <c r="AU133" s="18" t="s">
        <v>84</v>
      </c>
    </row>
    <row r="134" s="2" customFormat="1" ht="16.5" customHeight="1">
      <c r="A134" s="39"/>
      <c r="B134" s="40"/>
      <c r="C134" s="219" t="s">
        <v>306</v>
      </c>
      <c r="D134" s="219" t="s">
        <v>159</v>
      </c>
      <c r="E134" s="220" t="s">
        <v>2564</v>
      </c>
      <c r="F134" s="221" t="s">
        <v>2565</v>
      </c>
      <c r="G134" s="222" t="s">
        <v>311</v>
      </c>
      <c r="H134" s="223">
        <v>16</v>
      </c>
      <c r="I134" s="224"/>
      <c r="J134" s="225">
        <f>ROUND(I134*H134,2)</f>
        <v>0</v>
      </c>
      <c r="K134" s="221" t="s">
        <v>1</v>
      </c>
      <c r="L134" s="45"/>
      <c r="M134" s="226" t="s">
        <v>1</v>
      </c>
      <c r="N134" s="227" t="s">
        <v>41</v>
      </c>
      <c r="O134" s="92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0" t="s">
        <v>164</v>
      </c>
      <c r="AT134" s="230" t="s">
        <v>159</v>
      </c>
      <c r="AU134" s="230" t="s">
        <v>84</v>
      </c>
      <c r="AY134" s="18" t="s">
        <v>156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8" t="s">
        <v>84</v>
      </c>
      <c r="BK134" s="231">
        <f>ROUND(I134*H134,2)</f>
        <v>0</v>
      </c>
      <c r="BL134" s="18" t="s">
        <v>164</v>
      </c>
      <c r="BM134" s="230" t="s">
        <v>8</v>
      </c>
    </row>
    <row r="135" s="2" customFormat="1">
      <c r="A135" s="39"/>
      <c r="B135" s="40"/>
      <c r="C135" s="41"/>
      <c r="D135" s="232" t="s">
        <v>166</v>
      </c>
      <c r="E135" s="41"/>
      <c r="F135" s="233" t="s">
        <v>2565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166</v>
      </c>
      <c r="AU135" s="18" t="s">
        <v>84</v>
      </c>
    </row>
    <row r="136" s="2" customFormat="1" ht="16.5" customHeight="1">
      <c r="A136" s="39"/>
      <c r="B136" s="40"/>
      <c r="C136" s="219" t="s">
        <v>158</v>
      </c>
      <c r="D136" s="219" t="s">
        <v>159</v>
      </c>
      <c r="E136" s="220" t="s">
        <v>2566</v>
      </c>
      <c r="F136" s="221" t="s">
        <v>2567</v>
      </c>
      <c r="G136" s="222" t="s">
        <v>311</v>
      </c>
      <c r="H136" s="223">
        <v>56</v>
      </c>
      <c r="I136" s="224"/>
      <c r="J136" s="225">
        <f>ROUND(I136*H136,2)</f>
        <v>0</v>
      </c>
      <c r="K136" s="221" t="s">
        <v>1</v>
      </c>
      <c r="L136" s="45"/>
      <c r="M136" s="226" t="s">
        <v>1</v>
      </c>
      <c r="N136" s="227" t="s">
        <v>41</v>
      </c>
      <c r="O136" s="92"/>
      <c r="P136" s="228">
        <f>O136*H136</f>
        <v>0</v>
      </c>
      <c r="Q136" s="228">
        <v>0</v>
      </c>
      <c r="R136" s="228">
        <f>Q136*H136</f>
        <v>0</v>
      </c>
      <c r="S136" s="228">
        <v>0</v>
      </c>
      <c r="T136" s="22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0" t="s">
        <v>164</v>
      </c>
      <c r="AT136" s="230" t="s">
        <v>159</v>
      </c>
      <c r="AU136" s="230" t="s">
        <v>84</v>
      </c>
      <c r="AY136" s="18" t="s">
        <v>156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8" t="s">
        <v>84</v>
      </c>
      <c r="BK136" s="231">
        <f>ROUND(I136*H136,2)</f>
        <v>0</v>
      </c>
      <c r="BL136" s="18" t="s">
        <v>164</v>
      </c>
      <c r="BM136" s="230" t="s">
        <v>223</v>
      </c>
    </row>
    <row r="137" s="2" customFormat="1">
      <c r="A137" s="39"/>
      <c r="B137" s="40"/>
      <c r="C137" s="41"/>
      <c r="D137" s="232" t="s">
        <v>166</v>
      </c>
      <c r="E137" s="41"/>
      <c r="F137" s="233" t="s">
        <v>2567</v>
      </c>
      <c r="G137" s="41"/>
      <c r="H137" s="41"/>
      <c r="I137" s="234"/>
      <c r="J137" s="41"/>
      <c r="K137" s="41"/>
      <c r="L137" s="45"/>
      <c r="M137" s="235"/>
      <c r="N137" s="23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166</v>
      </c>
      <c r="AU137" s="18" t="s">
        <v>84</v>
      </c>
    </row>
    <row r="138" s="2" customFormat="1" ht="16.5" customHeight="1">
      <c r="A138" s="39"/>
      <c r="B138" s="40"/>
      <c r="C138" s="219" t="s">
        <v>176</v>
      </c>
      <c r="D138" s="219" t="s">
        <v>159</v>
      </c>
      <c r="E138" s="220" t="s">
        <v>2568</v>
      </c>
      <c r="F138" s="221" t="s">
        <v>2569</v>
      </c>
      <c r="G138" s="222" t="s">
        <v>2555</v>
      </c>
      <c r="H138" s="223">
        <v>55</v>
      </c>
      <c r="I138" s="224"/>
      <c r="J138" s="225">
        <f>ROUND(I138*H138,2)</f>
        <v>0</v>
      </c>
      <c r="K138" s="221" t="s">
        <v>1</v>
      </c>
      <c r="L138" s="45"/>
      <c r="M138" s="226" t="s">
        <v>1</v>
      </c>
      <c r="N138" s="227" t="s">
        <v>41</v>
      </c>
      <c r="O138" s="92"/>
      <c r="P138" s="228">
        <f>O138*H138</f>
        <v>0</v>
      </c>
      <c r="Q138" s="228">
        <v>0</v>
      </c>
      <c r="R138" s="228">
        <f>Q138*H138</f>
        <v>0</v>
      </c>
      <c r="S138" s="228">
        <v>0</v>
      </c>
      <c r="T138" s="22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0" t="s">
        <v>164</v>
      </c>
      <c r="AT138" s="230" t="s">
        <v>159</v>
      </c>
      <c r="AU138" s="230" t="s">
        <v>84</v>
      </c>
      <c r="AY138" s="18" t="s">
        <v>156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8" t="s">
        <v>84</v>
      </c>
      <c r="BK138" s="231">
        <f>ROUND(I138*H138,2)</f>
        <v>0</v>
      </c>
      <c r="BL138" s="18" t="s">
        <v>164</v>
      </c>
      <c r="BM138" s="230" t="s">
        <v>779</v>
      </c>
    </row>
    <row r="139" s="2" customFormat="1">
      <c r="A139" s="39"/>
      <c r="B139" s="40"/>
      <c r="C139" s="41"/>
      <c r="D139" s="232" t="s">
        <v>166</v>
      </c>
      <c r="E139" s="41"/>
      <c r="F139" s="233" t="s">
        <v>2569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166</v>
      </c>
      <c r="AU139" s="18" t="s">
        <v>84</v>
      </c>
    </row>
    <row r="140" s="2" customFormat="1" ht="16.5" customHeight="1">
      <c r="A140" s="39"/>
      <c r="B140" s="40"/>
      <c r="C140" s="219" t="s">
        <v>184</v>
      </c>
      <c r="D140" s="219" t="s">
        <v>159</v>
      </c>
      <c r="E140" s="220" t="s">
        <v>2570</v>
      </c>
      <c r="F140" s="221" t="s">
        <v>2571</v>
      </c>
      <c r="G140" s="222" t="s">
        <v>1843</v>
      </c>
      <c r="H140" s="223">
        <v>1</v>
      </c>
      <c r="I140" s="224"/>
      <c r="J140" s="225">
        <f>ROUND(I140*H140,2)</f>
        <v>0</v>
      </c>
      <c r="K140" s="221" t="s">
        <v>1</v>
      </c>
      <c r="L140" s="45"/>
      <c r="M140" s="226" t="s">
        <v>1</v>
      </c>
      <c r="N140" s="227" t="s">
        <v>41</v>
      </c>
      <c r="O140" s="92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0" t="s">
        <v>164</v>
      </c>
      <c r="AT140" s="230" t="s">
        <v>159</v>
      </c>
      <c r="AU140" s="230" t="s">
        <v>84</v>
      </c>
      <c r="AY140" s="18" t="s">
        <v>156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8" t="s">
        <v>84</v>
      </c>
      <c r="BK140" s="231">
        <f>ROUND(I140*H140,2)</f>
        <v>0</v>
      </c>
      <c r="BL140" s="18" t="s">
        <v>164</v>
      </c>
      <c r="BM140" s="230" t="s">
        <v>1523</v>
      </c>
    </row>
    <row r="141" s="2" customFormat="1">
      <c r="A141" s="39"/>
      <c r="B141" s="40"/>
      <c r="C141" s="41"/>
      <c r="D141" s="232" t="s">
        <v>166</v>
      </c>
      <c r="E141" s="41"/>
      <c r="F141" s="233" t="s">
        <v>2571</v>
      </c>
      <c r="G141" s="41"/>
      <c r="H141" s="41"/>
      <c r="I141" s="234"/>
      <c r="J141" s="41"/>
      <c r="K141" s="41"/>
      <c r="L141" s="45"/>
      <c r="M141" s="235"/>
      <c r="N141" s="23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166</v>
      </c>
      <c r="AU141" s="18" t="s">
        <v>84</v>
      </c>
    </row>
    <row r="142" s="2" customFormat="1" ht="16.5" customHeight="1">
      <c r="A142" s="39"/>
      <c r="B142" s="40"/>
      <c r="C142" s="219" t="s">
        <v>192</v>
      </c>
      <c r="D142" s="219" t="s">
        <v>159</v>
      </c>
      <c r="E142" s="220" t="s">
        <v>2572</v>
      </c>
      <c r="F142" s="221" t="s">
        <v>2573</v>
      </c>
      <c r="G142" s="222" t="s">
        <v>1843</v>
      </c>
      <c r="H142" s="223">
        <v>3</v>
      </c>
      <c r="I142" s="224"/>
      <c r="J142" s="225">
        <f>ROUND(I142*H142,2)</f>
        <v>0</v>
      </c>
      <c r="K142" s="221" t="s">
        <v>1</v>
      </c>
      <c r="L142" s="45"/>
      <c r="M142" s="226" t="s">
        <v>1</v>
      </c>
      <c r="N142" s="227" t="s">
        <v>41</v>
      </c>
      <c r="O142" s="92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0" t="s">
        <v>164</v>
      </c>
      <c r="AT142" s="230" t="s">
        <v>159</v>
      </c>
      <c r="AU142" s="230" t="s">
        <v>84</v>
      </c>
      <c r="AY142" s="18" t="s">
        <v>156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8" t="s">
        <v>84</v>
      </c>
      <c r="BK142" s="231">
        <f>ROUND(I142*H142,2)</f>
        <v>0</v>
      </c>
      <c r="BL142" s="18" t="s">
        <v>164</v>
      </c>
      <c r="BM142" s="230" t="s">
        <v>1526</v>
      </c>
    </row>
    <row r="143" s="2" customFormat="1">
      <c r="A143" s="39"/>
      <c r="B143" s="40"/>
      <c r="C143" s="41"/>
      <c r="D143" s="232" t="s">
        <v>166</v>
      </c>
      <c r="E143" s="41"/>
      <c r="F143" s="233" t="s">
        <v>2573</v>
      </c>
      <c r="G143" s="41"/>
      <c r="H143" s="41"/>
      <c r="I143" s="234"/>
      <c r="J143" s="41"/>
      <c r="K143" s="41"/>
      <c r="L143" s="45"/>
      <c r="M143" s="235"/>
      <c r="N143" s="23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166</v>
      </c>
      <c r="AU143" s="18" t="s">
        <v>84</v>
      </c>
    </row>
    <row r="144" s="2" customFormat="1" ht="21.75" customHeight="1">
      <c r="A144" s="39"/>
      <c r="B144" s="40"/>
      <c r="C144" s="219" t="s">
        <v>200</v>
      </c>
      <c r="D144" s="219" t="s">
        <v>159</v>
      </c>
      <c r="E144" s="220" t="s">
        <v>2574</v>
      </c>
      <c r="F144" s="221" t="s">
        <v>2575</v>
      </c>
      <c r="G144" s="222" t="s">
        <v>1843</v>
      </c>
      <c r="H144" s="223">
        <v>30</v>
      </c>
      <c r="I144" s="224"/>
      <c r="J144" s="225">
        <f>ROUND(I144*H144,2)</f>
        <v>0</v>
      </c>
      <c r="K144" s="221" t="s">
        <v>1</v>
      </c>
      <c r="L144" s="45"/>
      <c r="M144" s="226" t="s">
        <v>1</v>
      </c>
      <c r="N144" s="227" t="s">
        <v>41</v>
      </c>
      <c r="O144" s="92"/>
      <c r="P144" s="228">
        <f>O144*H144</f>
        <v>0</v>
      </c>
      <c r="Q144" s="228">
        <v>0</v>
      </c>
      <c r="R144" s="228">
        <f>Q144*H144</f>
        <v>0</v>
      </c>
      <c r="S144" s="228">
        <v>0</v>
      </c>
      <c r="T144" s="22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0" t="s">
        <v>164</v>
      </c>
      <c r="AT144" s="230" t="s">
        <v>159</v>
      </c>
      <c r="AU144" s="230" t="s">
        <v>84</v>
      </c>
      <c r="AY144" s="18" t="s">
        <v>156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8" t="s">
        <v>84</v>
      </c>
      <c r="BK144" s="231">
        <f>ROUND(I144*H144,2)</f>
        <v>0</v>
      </c>
      <c r="BL144" s="18" t="s">
        <v>164</v>
      </c>
      <c r="BM144" s="230" t="s">
        <v>1401</v>
      </c>
    </row>
    <row r="145" s="2" customFormat="1">
      <c r="A145" s="39"/>
      <c r="B145" s="40"/>
      <c r="C145" s="41"/>
      <c r="D145" s="232" t="s">
        <v>166</v>
      </c>
      <c r="E145" s="41"/>
      <c r="F145" s="233" t="s">
        <v>2575</v>
      </c>
      <c r="G145" s="41"/>
      <c r="H145" s="41"/>
      <c r="I145" s="234"/>
      <c r="J145" s="41"/>
      <c r="K145" s="41"/>
      <c r="L145" s="45"/>
      <c r="M145" s="235"/>
      <c r="N145" s="23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166</v>
      </c>
      <c r="AU145" s="18" t="s">
        <v>84</v>
      </c>
    </row>
    <row r="146" s="2" customFormat="1" ht="16.5" customHeight="1">
      <c r="A146" s="39"/>
      <c r="B146" s="40"/>
      <c r="C146" s="219" t="s">
        <v>8</v>
      </c>
      <c r="D146" s="219" t="s">
        <v>159</v>
      </c>
      <c r="E146" s="220" t="s">
        <v>2576</v>
      </c>
      <c r="F146" s="221" t="s">
        <v>2577</v>
      </c>
      <c r="G146" s="222" t="s">
        <v>311</v>
      </c>
      <c r="H146" s="223">
        <v>100</v>
      </c>
      <c r="I146" s="224"/>
      <c r="J146" s="225">
        <f>ROUND(I146*H146,2)</f>
        <v>0</v>
      </c>
      <c r="K146" s="221" t="s">
        <v>1</v>
      </c>
      <c r="L146" s="45"/>
      <c r="M146" s="226" t="s">
        <v>1</v>
      </c>
      <c r="N146" s="227" t="s">
        <v>41</v>
      </c>
      <c r="O146" s="92"/>
      <c r="P146" s="228">
        <f>O146*H146</f>
        <v>0</v>
      </c>
      <c r="Q146" s="228">
        <v>0</v>
      </c>
      <c r="R146" s="228">
        <f>Q146*H146</f>
        <v>0</v>
      </c>
      <c r="S146" s="228">
        <v>0</v>
      </c>
      <c r="T146" s="22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0" t="s">
        <v>164</v>
      </c>
      <c r="AT146" s="230" t="s">
        <v>159</v>
      </c>
      <c r="AU146" s="230" t="s">
        <v>84</v>
      </c>
      <c r="AY146" s="18" t="s">
        <v>156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8" t="s">
        <v>84</v>
      </c>
      <c r="BK146" s="231">
        <f>ROUND(I146*H146,2)</f>
        <v>0</v>
      </c>
      <c r="BL146" s="18" t="s">
        <v>164</v>
      </c>
      <c r="BM146" s="230" t="s">
        <v>1531</v>
      </c>
    </row>
    <row r="147" s="2" customFormat="1">
      <c r="A147" s="39"/>
      <c r="B147" s="40"/>
      <c r="C147" s="41"/>
      <c r="D147" s="232" t="s">
        <v>166</v>
      </c>
      <c r="E147" s="41"/>
      <c r="F147" s="233" t="s">
        <v>2577</v>
      </c>
      <c r="G147" s="41"/>
      <c r="H147" s="41"/>
      <c r="I147" s="234"/>
      <c r="J147" s="41"/>
      <c r="K147" s="41"/>
      <c r="L147" s="45"/>
      <c r="M147" s="235"/>
      <c r="N147" s="23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166</v>
      </c>
      <c r="AU147" s="18" t="s">
        <v>84</v>
      </c>
    </row>
    <row r="148" s="2" customFormat="1" ht="16.5" customHeight="1">
      <c r="A148" s="39"/>
      <c r="B148" s="40"/>
      <c r="C148" s="219" t="s">
        <v>216</v>
      </c>
      <c r="D148" s="219" t="s">
        <v>159</v>
      </c>
      <c r="E148" s="220" t="s">
        <v>2578</v>
      </c>
      <c r="F148" s="221" t="s">
        <v>2579</v>
      </c>
      <c r="G148" s="222" t="s">
        <v>311</v>
      </c>
      <c r="H148" s="223">
        <v>42</v>
      </c>
      <c r="I148" s="224"/>
      <c r="J148" s="225">
        <f>ROUND(I148*H148,2)</f>
        <v>0</v>
      </c>
      <c r="K148" s="221" t="s">
        <v>1</v>
      </c>
      <c r="L148" s="45"/>
      <c r="M148" s="226" t="s">
        <v>1</v>
      </c>
      <c r="N148" s="227" t="s">
        <v>41</v>
      </c>
      <c r="O148" s="92"/>
      <c r="P148" s="228">
        <f>O148*H148</f>
        <v>0</v>
      </c>
      <c r="Q148" s="228">
        <v>0</v>
      </c>
      <c r="R148" s="228">
        <f>Q148*H148</f>
        <v>0</v>
      </c>
      <c r="S148" s="228">
        <v>0</v>
      </c>
      <c r="T148" s="22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0" t="s">
        <v>164</v>
      </c>
      <c r="AT148" s="230" t="s">
        <v>159</v>
      </c>
      <c r="AU148" s="230" t="s">
        <v>84</v>
      </c>
      <c r="AY148" s="18" t="s">
        <v>156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8" t="s">
        <v>84</v>
      </c>
      <c r="BK148" s="231">
        <f>ROUND(I148*H148,2)</f>
        <v>0</v>
      </c>
      <c r="BL148" s="18" t="s">
        <v>164</v>
      </c>
      <c r="BM148" s="230" t="s">
        <v>1534</v>
      </c>
    </row>
    <row r="149" s="2" customFormat="1">
      <c r="A149" s="39"/>
      <c r="B149" s="40"/>
      <c r="C149" s="41"/>
      <c r="D149" s="232" t="s">
        <v>166</v>
      </c>
      <c r="E149" s="41"/>
      <c r="F149" s="233" t="s">
        <v>2579</v>
      </c>
      <c r="G149" s="41"/>
      <c r="H149" s="41"/>
      <c r="I149" s="234"/>
      <c r="J149" s="41"/>
      <c r="K149" s="41"/>
      <c r="L149" s="45"/>
      <c r="M149" s="235"/>
      <c r="N149" s="23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166</v>
      </c>
      <c r="AU149" s="18" t="s">
        <v>84</v>
      </c>
    </row>
    <row r="150" s="2" customFormat="1" ht="16.5" customHeight="1">
      <c r="A150" s="39"/>
      <c r="B150" s="40"/>
      <c r="C150" s="219" t="s">
        <v>223</v>
      </c>
      <c r="D150" s="219" t="s">
        <v>159</v>
      </c>
      <c r="E150" s="220" t="s">
        <v>2580</v>
      </c>
      <c r="F150" s="221" t="s">
        <v>2581</v>
      </c>
      <c r="G150" s="222" t="s">
        <v>311</v>
      </c>
      <c r="H150" s="223">
        <v>45</v>
      </c>
      <c r="I150" s="224"/>
      <c r="J150" s="225">
        <f>ROUND(I150*H150,2)</f>
        <v>0</v>
      </c>
      <c r="K150" s="221" t="s">
        <v>1</v>
      </c>
      <c r="L150" s="45"/>
      <c r="M150" s="226" t="s">
        <v>1</v>
      </c>
      <c r="N150" s="227" t="s">
        <v>41</v>
      </c>
      <c r="O150" s="92"/>
      <c r="P150" s="228">
        <f>O150*H150</f>
        <v>0</v>
      </c>
      <c r="Q150" s="228">
        <v>0</v>
      </c>
      <c r="R150" s="228">
        <f>Q150*H150</f>
        <v>0</v>
      </c>
      <c r="S150" s="228">
        <v>0</v>
      </c>
      <c r="T150" s="22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0" t="s">
        <v>164</v>
      </c>
      <c r="AT150" s="230" t="s">
        <v>159</v>
      </c>
      <c r="AU150" s="230" t="s">
        <v>84</v>
      </c>
      <c r="AY150" s="18" t="s">
        <v>156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8" t="s">
        <v>84</v>
      </c>
      <c r="BK150" s="231">
        <f>ROUND(I150*H150,2)</f>
        <v>0</v>
      </c>
      <c r="BL150" s="18" t="s">
        <v>164</v>
      </c>
      <c r="BM150" s="230" t="s">
        <v>1537</v>
      </c>
    </row>
    <row r="151" s="2" customFormat="1">
      <c r="A151" s="39"/>
      <c r="B151" s="40"/>
      <c r="C151" s="41"/>
      <c r="D151" s="232" t="s">
        <v>166</v>
      </c>
      <c r="E151" s="41"/>
      <c r="F151" s="233" t="s">
        <v>2581</v>
      </c>
      <c r="G151" s="41"/>
      <c r="H151" s="41"/>
      <c r="I151" s="234"/>
      <c r="J151" s="41"/>
      <c r="K151" s="41"/>
      <c r="L151" s="45"/>
      <c r="M151" s="235"/>
      <c r="N151" s="23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166</v>
      </c>
      <c r="AU151" s="18" t="s">
        <v>84</v>
      </c>
    </row>
    <row r="152" s="2" customFormat="1" ht="16.5" customHeight="1">
      <c r="A152" s="39"/>
      <c r="B152" s="40"/>
      <c r="C152" s="219" t="s">
        <v>1538</v>
      </c>
      <c r="D152" s="219" t="s">
        <v>159</v>
      </c>
      <c r="E152" s="220" t="s">
        <v>2582</v>
      </c>
      <c r="F152" s="221" t="s">
        <v>2583</v>
      </c>
      <c r="G152" s="222" t="s">
        <v>311</v>
      </c>
      <c r="H152" s="223">
        <v>238</v>
      </c>
      <c r="I152" s="224"/>
      <c r="J152" s="225">
        <f>ROUND(I152*H152,2)</f>
        <v>0</v>
      </c>
      <c r="K152" s="221" t="s">
        <v>1</v>
      </c>
      <c r="L152" s="45"/>
      <c r="M152" s="226" t="s">
        <v>1</v>
      </c>
      <c r="N152" s="227" t="s">
        <v>41</v>
      </c>
      <c r="O152" s="92"/>
      <c r="P152" s="228">
        <f>O152*H152</f>
        <v>0</v>
      </c>
      <c r="Q152" s="228">
        <v>0</v>
      </c>
      <c r="R152" s="228">
        <f>Q152*H152</f>
        <v>0</v>
      </c>
      <c r="S152" s="228">
        <v>0</v>
      </c>
      <c r="T152" s="22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0" t="s">
        <v>164</v>
      </c>
      <c r="AT152" s="230" t="s">
        <v>159</v>
      </c>
      <c r="AU152" s="230" t="s">
        <v>84</v>
      </c>
      <c r="AY152" s="18" t="s">
        <v>156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8" t="s">
        <v>84</v>
      </c>
      <c r="BK152" s="231">
        <f>ROUND(I152*H152,2)</f>
        <v>0</v>
      </c>
      <c r="BL152" s="18" t="s">
        <v>164</v>
      </c>
      <c r="BM152" s="230" t="s">
        <v>247</v>
      </c>
    </row>
    <row r="153" s="2" customFormat="1">
      <c r="A153" s="39"/>
      <c r="B153" s="40"/>
      <c r="C153" s="41"/>
      <c r="D153" s="232" t="s">
        <v>166</v>
      </c>
      <c r="E153" s="41"/>
      <c r="F153" s="233" t="s">
        <v>2583</v>
      </c>
      <c r="G153" s="41"/>
      <c r="H153" s="41"/>
      <c r="I153" s="234"/>
      <c r="J153" s="41"/>
      <c r="K153" s="41"/>
      <c r="L153" s="45"/>
      <c r="M153" s="235"/>
      <c r="N153" s="23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166</v>
      </c>
      <c r="AU153" s="18" t="s">
        <v>84</v>
      </c>
    </row>
    <row r="154" s="2" customFormat="1" ht="16.5" customHeight="1">
      <c r="A154" s="39"/>
      <c r="B154" s="40"/>
      <c r="C154" s="219" t="s">
        <v>779</v>
      </c>
      <c r="D154" s="219" t="s">
        <v>159</v>
      </c>
      <c r="E154" s="220" t="s">
        <v>2584</v>
      </c>
      <c r="F154" s="221" t="s">
        <v>2585</v>
      </c>
      <c r="G154" s="222" t="s">
        <v>311</v>
      </c>
      <c r="H154" s="223">
        <v>10</v>
      </c>
      <c r="I154" s="224"/>
      <c r="J154" s="225">
        <f>ROUND(I154*H154,2)</f>
        <v>0</v>
      </c>
      <c r="K154" s="221" t="s">
        <v>1</v>
      </c>
      <c r="L154" s="45"/>
      <c r="M154" s="226" t="s">
        <v>1</v>
      </c>
      <c r="N154" s="227" t="s">
        <v>41</v>
      </c>
      <c r="O154" s="92"/>
      <c r="P154" s="228">
        <f>O154*H154</f>
        <v>0</v>
      </c>
      <c r="Q154" s="228">
        <v>0</v>
      </c>
      <c r="R154" s="228">
        <f>Q154*H154</f>
        <v>0</v>
      </c>
      <c r="S154" s="228">
        <v>0</v>
      </c>
      <c r="T154" s="22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0" t="s">
        <v>164</v>
      </c>
      <c r="AT154" s="230" t="s">
        <v>159</v>
      </c>
      <c r="AU154" s="230" t="s">
        <v>84</v>
      </c>
      <c r="AY154" s="18" t="s">
        <v>156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8" t="s">
        <v>84</v>
      </c>
      <c r="BK154" s="231">
        <f>ROUND(I154*H154,2)</f>
        <v>0</v>
      </c>
      <c r="BL154" s="18" t="s">
        <v>164</v>
      </c>
      <c r="BM154" s="230" t="s">
        <v>787</v>
      </c>
    </row>
    <row r="155" s="2" customFormat="1">
      <c r="A155" s="39"/>
      <c r="B155" s="40"/>
      <c r="C155" s="41"/>
      <c r="D155" s="232" t="s">
        <v>166</v>
      </c>
      <c r="E155" s="41"/>
      <c r="F155" s="233" t="s">
        <v>2585</v>
      </c>
      <c r="G155" s="41"/>
      <c r="H155" s="41"/>
      <c r="I155" s="234"/>
      <c r="J155" s="41"/>
      <c r="K155" s="41"/>
      <c r="L155" s="45"/>
      <c r="M155" s="235"/>
      <c r="N155" s="23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166</v>
      </c>
      <c r="AU155" s="18" t="s">
        <v>84</v>
      </c>
    </row>
    <row r="156" s="2" customFormat="1" ht="16.5" customHeight="1">
      <c r="A156" s="39"/>
      <c r="B156" s="40"/>
      <c r="C156" s="219" t="s">
        <v>1544</v>
      </c>
      <c r="D156" s="219" t="s">
        <v>159</v>
      </c>
      <c r="E156" s="220" t="s">
        <v>2586</v>
      </c>
      <c r="F156" s="221" t="s">
        <v>2587</v>
      </c>
      <c r="G156" s="222" t="s">
        <v>311</v>
      </c>
      <c r="H156" s="223">
        <v>160</v>
      </c>
      <c r="I156" s="224"/>
      <c r="J156" s="225">
        <f>ROUND(I156*H156,2)</f>
        <v>0</v>
      </c>
      <c r="K156" s="221" t="s">
        <v>1</v>
      </c>
      <c r="L156" s="45"/>
      <c r="M156" s="226" t="s">
        <v>1</v>
      </c>
      <c r="N156" s="227" t="s">
        <v>41</v>
      </c>
      <c r="O156" s="92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0" t="s">
        <v>164</v>
      </c>
      <c r="AT156" s="230" t="s">
        <v>159</v>
      </c>
      <c r="AU156" s="230" t="s">
        <v>84</v>
      </c>
      <c r="AY156" s="18" t="s">
        <v>156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8" t="s">
        <v>84</v>
      </c>
      <c r="BK156" s="231">
        <f>ROUND(I156*H156,2)</f>
        <v>0</v>
      </c>
      <c r="BL156" s="18" t="s">
        <v>164</v>
      </c>
      <c r="BM156" s="230" t="s">
        <v>1547</v>
      </c>
    </row>
    <row r="157" s="2" customFormat="1">
      <c r="A157" s="39"/>
      <c r="B157" s="40"/>
      <c r="C157" s="41"/>
      <c r="D157" s="232" t="s">
        <v>166</v>
      </c>
      <c r="E157" s="41"/>
      <c r="F157" s="233" t="s">
        <v>2587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166</v>
      </c>
      <c r="AU157" s="18" t="s">
        <v>84</v>
      </c>
    </row>
    <row r="158" s="2" customFormat="1" ht="16.5" customHeight="1">
      <c r="A158" s="39"/>
      <c r="B158" s="40"/>
      <c r="C158" s="219" t="s">
        <v>1523</v>
      </c>
      <c r="D158" s="219" t="s">
        <v>159</v>
      </c>
      <c r="E158" s="220" t="s">
        <v>2588</v>
      </c>
      <c r="F158" s="221" t="s">
        <v>2589</v>
      </c>
      <c r="G158" s="222" t="s">
        <v>311</v>
      </c>
      <c r="H158" s="223">
        <v>15</v>
      </c>
      <c r="I158" s="224"/>
      <c r="J158" s="225">
        <f>ROUND(I158*H158,2)</f>
        <v>0</v>
      </c>
      <c r="K158" s="221" t="s">
        <v>1</v>
      </c>
      <c r="L158" s="45"/>
      <c r="M158" s="226" t="s">
        <v>1</v>
      </c>
      <c r="N158" s="227" t="s">
        <v>41</v>
      </c>
      <c r="O158" s="92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0" t="s">
        <v>164</v>
      </c>
      <c r="AT158" s="230" t="s">
        <v>159</v>
      </c>
      <c r="AU158" s="230" t="s">
        <v>84</v>
      </c>
      <c r="AY158" s="18" t="s">
        <v>156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8" t="s">
        <v>84</v>
      </c>
      <c r="BK158" s="231">
        <f>ROUND(I158*H158,2)</f>
        <v>0</v>
      </c>
      <c r="BL158" s="18" t="s">
        <v>164</v>
      </c>
      <c r="BM158" s="230" t="s">
        <v>1550</v>
      </c>
    </row>
    <row r="159" s="2" customFormat="1">
      <c r="A159" s="39"/>
      <c r="B159" s="40"/>
      <c r="C159" s="41"/>
      <c r="D159" s="232" t="s">
        <v>166</v>
      </c>
      <c r="E159" s="41"/>
      <c r="F159" s="233" t="s">
        <v>2589</v>
      </c>
      <c r="G159" s="41"/>
      <c r="H159" s="41"/>
      <c r="I159" s="234"/>
      <c r="J159" s="41"/>
      <c r="K159" s="41"/>
      <c r="L159" s="45"/>
      <c r="M159" s="235"/>
      <c r="N159" s="23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166</v>
      </c>
      <c r="AU159" s="18" t="s">
        <v>84</v>
      </c>
    </row>
    <row r="160" s="2" customFormat="1" ht="16.5" customHeight="1">
      <c r="A160" s="39"/>
      <c r="B160" s="40"/>
      <c r="C160" s="219" t="s">
        <v>1551</v>
      </c>
      <c r="D160" s="219" t="s">
        <v>159</v>
      </c>
      <c r="E160" s="220" t="s">
        <v>2590</v>
      </c>
      <c r="F160" s="221" t="s">
        <v>2591</v>
      </c>
      <c r="G160" s="222" t="s">
        <v>311</v>
      </c>
      <c r="H160" s="223">
        <v>44</v>
      </c>
      <c r="I160" s="224"/>
      <c r="J160" s="225">
        <f>ROUND(I160*H160,2)</f>
        <v>0</v>
      </c>
      <c r="K160" s="221" t="s">
        <v>1</v>
      </c>
      <c r="L160" s="45"/>
      <c r="M160" s="226" t="s">
        <v>1</v>
      </c>
      <c r="N160" s="227" t="s">
        <v>41</v>
      </c>
      <c r="O160" s="92"/>
      <c r="P160" s="228">
        <f>O160*H160</f>
        <v>0</v>
      </c>
      <c r="Q160" s="228">
        <v>0</v>
      </c>
      <c r="R160" s="228">
        <f>Q160*H160</f>
        <v>0</v>
      </c>
      <c r="S160" s="228">
        <v>0</v>
      </c>
      <c r="T160" s="22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0" t="s">
        <v>164</v>
      </c>
      <c r="AT160" s="230" t="s">
        <v>159</v>
      </c>
      <c r="AU160" s="230" t="s">
        <v>84</v>
      </c>
      <c r="AY160" s="18" t="s">
        <v>156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8" t="s">
        <v>84</v>
      </c>
      <c r="BK160" s="231">
        <f>ROUND(I160*H160,2)</f>
        <v>0</v>
      </c>
      <c r="BL160" s="18" t="s">
        <v>164</v>
      </c>
      <c r="BM160" s="230" t="s">
        <v>1554</v>
      </c>
    </row>
    <row r="161" s="2" customFormat="1">
      <c r="A161" s="39"/>
      <c r="B161" s="40"/>
      <c r="C161" s="41"/>
      <c r="D161" s="232" t="s">
        <v>166</v>
      </c>
      <c r="E161" s="41"/>
      <c r="F161" s="233" t="s">
        <v>2591</v>
      </c>
      <c r="G161" s="41"/>
      <c r="H161" s="41"/>
      <c r="I161" s="234"/>
      <c r="J161" s="41"/>
      <c r="K161" s="41"/>
      <c r="L161" s="45"/>
      <c r="M161" s="235"/>
      <c r="N161" s="23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166</v>
      </c>
      <c r="AU161" s="18" t="s">
        <v>84</v>
      </c>
    </row>
    <row r="162" s="2" customFormat="1" ht="16.5" customHeight="1">
      <c r="A162" s="39"/>
      <c r="B162" s="40"/>
      <c r="C162" s="219" t="s">
        <v>1526</v>
      </c>
      <c r="D162" s="219" t="s">
        <v>159</v>
      </c>
      <c r="E162" s="220" t="s">
        <v>2592</v>
      </c>
      <c r="F162" s="221" t="s">
        <v>2593</v>
      </c>
      <c r="G162" s="222" t="s">
        <v>311</v>
      </c>
      <c r="H162" s="223">
        <v>140</v>
      </c>
      <c r="I162" s="224"/>
      <c r="J162" s="225">
        <f>ROUND(I162*H162,2)</f>
        <v>0</v>
      </c>
      <c r="K162" s="221" t="s">
        <v>1</v>
      </c>
      <c r="L162" s="45"/>
      <c r="M162" s="226" t="s">
        <v>1</v>
      </c>
      <c r="N162" s="227" t="s">
        <v>41</v>
      </c>
      <c r="O162" s="92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0" t="s">
        <v>164</v>
      </c>
      <c r="AT162" s="230" t="s">
        <v>159</v>
      </c>
      <c r="AU162" s="230" t="s">
        <v>84</v>
      </c>
      <c r="AY162" s="18" t="s">
        <v>156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8" t="s">
        <v>84</v>
      </c>
      <c r="BK162" s="231">
        <f>ROUND(I162*H162,2)</f>
        <v>0</v>
      </c>
      <c r="BL162" s="18" t="s">
        <v>164</v>
      </c>
      <c r="BM162" s="230" t="s">
        <v>1557</v>
      </c>
    </row>
    <row r="163" s="2" customFormat="1">
      <c r="A163" s="39"/>
      <c r="B163" s="40"/>
      <c r="C163" s="41"/>
      <c r="D163" s="232" t="s">
        <v>166</v>
      </c>
      <c r="E163" s="41"/>
      <c r="F163" s="233" t="s">
        <v>2593</v>
      </c>
      <c r="G163" s="41"/>
      <c r="H163" s="41"/>
      <c r="I163" s="234"/>
      <c r="J163" s="41"/>
      <c r="K163" s="41"/>
      <c r="L163" s="45"/>
      <c r="M163" s="235"/>
      <c r="N163" s="23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166</v>
      </c>
      <c r="AU163" s="18" t="s">
        <v>84</v>
      </c>
    </row>
    <row r="164" s="2" customFormat="1" ht="16.5" customHeight="1">
      <c r="A164" s="39"/>
      <c r="B164" s="40"/>
      <c r="C164" s="219" t="s">
        <v>7</v>
      </c>
      <c r="D164" s="219" t="s">
        <v>159</v>
      </c>
      <c r="E164" s="220" t="s">
        <v>2594</v>
      </c>
      <c r="F164" s="221" t="s">
        <v>2595</v>
      </c>
      <c r="G164" s="222" t="s">
        <v>311</v>
      </c>
      <c r="H164" s="223">
        <v>120</v>
      </c>
      <c r="I164" s="224"/>
      <c r="J164" s="225">
        <f>ROUND(I164*H164,2)</f>
        <v>0</v>
      </c>
      <c r="K164" s="221" t="s">
        <v>1</v>
      </c>
      <c r="L164" s="45"/>
      <c r="M164" s="226" t="s">
        <v>1</v>
      </c>
      <c r="N164" s="227" t="s">
        <v>41</v>
      </c>
      <c r="O164" s="92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0" t="s">
        <v>164</v>
      </c>
      <c r="AT164" s="230" t="s">
        <v>159</v>
      </c>
      <c r="AU164" s="230" t="s">
        <v>84</v>
      </c>
      <c r="AY164" s="18" t="s">
        <v>156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8" t="s">
        <v>84</v>
      </c>
      <c r="BK164" s="231">
        <f>ROUND(I164*H164,2)</f>
        <v>0</v>
      </c>
      <c r="BL164" s="18" t="s">
        <v>164</v>
      </c>
      <c r="BM164" s="230" t="s">
        <v>1562</v>
      </c>
    </row>
    <row r="165" s="2" customFormat="1">
      <c r="A165" s="39"/>
      <c r="B165" s="40"/>
      <c r="C165" s="41"/>
      <c r="D165" s="232" t="s">
        <v>166</v>
      </c>
      <c r="E165" s="41"/>
      <c r="F165" s="233" t="s">
        <v>2595</v>
      </c>
      <c r="G165" s="41"/>
      <c r="H165" s="41"/>
      <c r="I165" s="234"/>
      <c r="J165" s="41"/>
      <c r="K165" s="41"/>
      <c r="L165" s="45"/>
      <c r="M165" s="235"/>
      <c r="N165" s="23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166</v>
      </c>
      <c r="AU165" s="18" t="s">
        <v>84</v>
      </c>
    </row>
    <row r="166" s="2" customFormat="1" ht="21.75" customHeight="1">
      <c r="A166" s="39"/>
      <c r="B166" s="40"/>
      <c r="C166" s="219" t="s">
        <v>1401</v>
      </c>
      <c r="D166" s="219" t="s">
        <v>159</v>
      </c>
      <c r="E166" s="220" t="s">
        <v>2596</v>
      </c>
      <c r="F166" s="221" t="s">
        <v>2597</v>
      </c>
      <c r="G166" s="222" t="s">
        <v>311</v>
      </c>
      <c r="H166" s="223">
        <v>55</v>
      </c>
      <c r="I166" s="224"/>
      <c r="J166" s="225">
        <f>ROUND(I166*H166,2)</f>
        <v>0</v>
      </c>
      <c r="K166" s="221" t="s">
        <v>1</v>
      </c>
      <c r="L166" s="45"/>
      <c r="M166" s="226" t="s">
        <v>1</v>
      </c>
      <c r="N166" s="227" t="s">
        <v>41</v>
      </c>
      <c r="O166" s="92"/>
      <c r="P166" s="228">
        <f>O166*H166</f>
        <v>0</v>
      </c>
      <c r="Q166" s="228">
        <v>0</v>
      </c>
      <c r="R166" s="228">
        <f>Q166*H166</f>
        <v>0</v>
      </c>
      <c r="S166" s="228">
        <v>0</v>
      </c>
      <c r="T166" s="22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0" t="s">
        <v>164</v>
      </c>
      <c r="AT166" s="230" t="s">
        <v>159</v>
      </c>
      <c r="AU166" s="230" t="s">
        <v>84</v>
      </c>
      <c r="AY166" s="18" t="s">
        <v>156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8" t="s">
        <v>84</v>
      </c>
      <c r="BK166" s="231">
        <f>ROUND(I166*H166,2)</f>
        <v>0</v>
      </c>
      <c r="BL166" s="18" t="s">
        <v>164</v>
      </c>
      <c r="BM166" s="230" t="s">
        <v>1565</v>
      </c>
    </row>
    <row r="167" s="2" customFormat="1">
      <c r="A167" s="39"/>
      <c r="B167" s="40"/>
      <c r="C167" s="41"/>
      <c r="D167" s="232" t="s">
        <v>166</v>
      </c>
      <c r="E167" s="41"/>
      <c r="F167" s="233" t="s">
        <v>2597</v>
      </c>
      <c r="G167" s="41"/>
      <c r="H167" s="41"/>
      <c r="I167" s="234"/>
      <c r="J167" s="41"/>
      <c r="K167" s="41"/>
      <c r="L167" s="45"/>
      <c r="M167" s="235"/>
      <c r="N167" s="23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166</v>
      </c>
      <c r="AU167" s="18" t="s">
        <v>84</v>
      </c>
    </row>
    <row r="168" s="2" customFormat="1" ht="21.75" customHeight="1">
      <c r="A168" s="39"/>
      <c r="B168" s="40"/>
      <c r="C168" s="219" t="s">
        <v>1566</v>
      </c>
      <c r="D168" s="219" t="s">
        <v>159</v>
      </c>
      <c r="E168" s="220" t="s">
        <v>2598</v>
      </c>
      <c r="F168" s="221" t="s">
        <v>2599</v>
      </c>
      <c r="G168" s="222" t="s">
        <v>311</v>
      </c>
      <c r="H168" s="223">
        <v>245</v>
      </c>
      <c r="I168" s="224"/>
      <c r="J168" s="225">
        <f>ROUND(I168*H168,2)</f>
        <v>0</v>
      </c>
      <c r="K168" s="221" t="s">
        <v>1</v>
      </c>
      <c r="L168" s="45"/>
      <c r="M168" s="226" t="s">
        <v>1</v>
      </c>
      <c r="N168" s="227" t="s">
        <v>41</v>
      </c>
      <c r="O168" s="92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0" t="s">
        <v>164</v>
      </c>
      <c r="AT168" s="230" t="s">
        <v>159</v>
      </c>
      <c r="AU168" s="230" t="s">
        <v>84</v>
      </c>
      <c r="AY168" s="18" t="s">
        <v>156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8" t="s">
        <v>84</v>
      </c>
      <c r="BK168" s="231">
        <f>ROUND(I168*H168,2)</f>
        <v>0</v>
      </c>
      <c r="BL168" s="18" t="s">
        <v>164</v>
      </c>
      <c r="BM168" s="230" t="s">
        <v>1569</v>
      </c>
    </row>
    <row r="169" s="2" customFormat="1">
      <c r="A169" s="39"/>
      <c r="B169" s="40"/>
      <c r="C169" s="41"/>
      <c r="D169" s="232" t="s">
        <v>166</v>
      </c>
      <c r="E169" s="41"/>
      <c r="F169" s="233" t="s">
        <v>2599</v>
      </c>
      <c r="G169" s="41"/>
      <c r="H169" s="41"/>
      <c r="I169" s="234"/>
      <c r="J169" s="41"/>
      <c r="K169" s="41"/>
      <c r="L169" s="45"/>
      <c r="M169" s="235"/>
      <c r="N169" s="23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166</v>
      </c>
      <c r="AU169" s="18" t="s">
        <v>84</v>
      </c>
    </row>
    <row r="170" s="2" customFormat="1" ht="21.75" customHeight="1">
      <c r="A170" s="39"/>
      <c r="B170" s="40"/>
      <c r="C170" s="219" t="s">
        <v>1531</v>
      </c>
      <c r="D170" s="219" t="s">
        <v>159</v>
      </c>
      <c r="E170" s="220" t="s">
        <v>2600</v>
      </c>
      <c r="F170" s="221" t="s">
        <v>2601</v>
      </c>
      <c r="G170" s="222" t="s">
        <v>311</v>
      </c>
      <c r="H170" s="223">
        <v>15</v>
      </c>
      <c r="I170" s="224"/>
      <c r="J170" s="225">
        <f>ROUND(I170*H170,2)</f>
        <v>0</v>
      </c>
      <c r="K170" s="221" t="s">
        <v>1</v>
      </c>
      <c r="L170" s="45"/>
      <c r="M170" s="226" t="s">
        <v>1</v>
      </c>
      <c r="N170" s="227" t="s">
        <v>41</v>
      </c>
      <c r="O170" s="92"/>
      <c r="P170" s="228">
        <f>O170*H170</f>
        <v>0</v>
      </c>
      <c r="Q170" s="228">
        <v>0</v>
      </c>
      <c r="R170" s="228">
        <f>Q170*H170</f>
        <v>0</v>
      </c>
      <c r="S170" s="228">
        <v>0</v>
      </c>
      <c r="T170" s="22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0" t="s">
        <v>164</v>
      </c>
      <c r="AT170" s="230" t="s">
        <v>159</v>
      </c>
      <c r="AU170" s="230" t="s">
        <v>84</v>
      </c>
      <c r="AY170" s="18" t="s">
        <v>156</v>
      </c>
      <c r="BE170" s="231">
        <f>IF(N170="základní",J170,0)</f>
        <v>0</v>
      </c>
      <c r="BF170" s="231">
        <f>IF(N170="snížená",J170,0)</f>
        <v>0</v>
      </c>
      <c r="BG170" s="231">
        <f>IF(N170="zákl. přenesená",J170,0)</f>
        <v>0</v>
      </c>
      <c r="BH170" s="231">
        <f>IF(N170="sníž. přenesená",J170,0)</f>
        <v>0</v>
      </c>
      <c r="BI170" s="231">
        <f>IF(N170="nulová",J170,0)</f>
        <v>0</v>
      </c>
      <c r="BJ170" s="18" t="s">
        <v>84</v>
      </c>
      <c r="BK170" s="231">
        <f>ROUND(I170*H170,2)</f>
        <v>0</v>
      </c>
      <c r="BL170" s="18" t="s">
        <v>164</v>
      </c>
      <c r="BM170" s="230" t="s">
        <v>1573</v>
      </c>
    </row>
    <row r="171" s="2" customFormat="1">
      <c r="A171" s="39"/>
      <c r="B171" s="40"/>
      <c r="C171" s="41"/>
      <c r="D171" s="232" t="s">
        <v>166</v>
      </c>
      <c r="E171" s="41"/>
      <c r="F171" s="233" t="s">
        <v>2601</v>
      </c>
      <c r="G171" s="41"/>
      <c r="H171" s="41"/>
      <c r="I171" s="234"/>
      <c r="J171" s="41"/>
      <c r="K171" s="41"/>
      <c r="L171" s="45"/>
      <c r="M171" s="235"/>
      <c r="N171" s="23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166</v>
      </c>
      <c r="AU171" s="18" t="s">
        <v>84</v>
      </c>
    </row>
    <row r="172" s="2" customFormat="1" ht="21.75" customHeight="1">
      <c r="A172" s="39"/>
      <c r="B172" s="40"/>
      <c r="C172" s="219" t="s">
        <v>1574</v>
      </c>
      <c r="D172" s="219" t="s">
        <v>159</v>
      </c>
      <c r="E172" s="220" t="s">
        <v>2602</v>
      </c>
      <c r="F172" s="221" t="s">
        <v>2603</v>
      </c>
      <c r="G172" s="222" t="s">
        <v>311</v>
      </c>
      <c r="H172" s="223">
        <v>130</v>
      </c>
      <c r="I172" s="224"/>
      <c r="J172" s="225">
        <f>ROUND(I172*H172,2)</f>
        <v>0</v>
      </c>
      <c r="K172" s="221" t="s">
        <v>1</v>
      </c>
      <c r="L172" s="45"/>
      <c r="M172" s="226" t="s">
        <v>1</v>
      </c>
      <c r="N172" s="227" t="s">
        <v>41</v>
      </c>
      <c r="O172" s="92"/>
      <c r="P172" s="228">
        <f>O172*H172</f>
        <v>0</v>
      </c>
      <c r="Q172" s="228">
        <v>0</v>
      </c>
      <c r="R172" s="228">
        <f>Q172*H172</f>
        <v>0</v>
      </c>
      <c r="S172" s="228">
        <v>0</v>
      </c>
      <c r="T172" s="22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0" t="s">
        <v>164</v>
      </c>
      <c r="AT172" s="230" t="s">
        <v>159</v>
      </c>
      <c r="AU172" s="230" t="s">
        <v>84</v>
      </c>
      <c r="AY172" s="18" t="s">
        <v>156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8" t="s">
        <v>84</v>
      </c>
      <c r="BK172" s="231">
        <f>ROUND(I172*H172,2)</f>
        <v>0</v>
      </c>
      <c r="BL172" s="18" t="s">
        <v>164</v>
      </c>
      <c r="BM172" s="230" t="s">
        <v>1577</v>
      </c>
    </row>
    <row r="173" s="2" customFormat="1">
      <c r="A173" s="39"/>
      <c r="B173" s="40"/>
      <c r="C173" s="41"/>
      <c r="D173" s="232" t="s">
        <v>166</v>
      </c>
      <c r="E173" s="41"/>
      <c r="F173" s="233" t="s">
        <v>2603</v>
      </c>
      <c r="G173" s="41"/>
      <c r="H173" s="41"/>
      <c r="I173" s="234"/>
      <c r="J173" s="41"/>
      <c r="K173" s="41"/>
      <c r="L173" s="45"/>
      <c r="M173" s="235"/>
      <c r="N173" s="23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166</v>
      </c>
      <c r="AU173" s="18" t="s">
        <v>84</v>
      </c>
    </row>
    <row r="174" s="2" customFormat="1" ht="16.5" customHeight="1">
      <c r="A174" s="39"/>
      <c r="B174" s="40"/>
      <c r="C174" s="219" t="s">
        <v>1534</v>
      </c>
      <c r="D174" s="219" t="s">
        <v>159</v>
      </c>
      <c r="E174" s="220" t="s">
        <v>2604</v>
      </c>
      <c r="F174" s="221" t="s">
        <v>2605</v>
      </c>
      <c r="G174" s="222" t="s">
        <v>1843</v>
      </c>
      <c r="H174" s="223">
        <v>100</v>
      </c>
      <c r="I174" s="224"/>
      <c r="J174" s="225">
        <f>ROUND(I174*H174,2)</f>
        <v>0</v>
      </c>
      <c r="K174" s="221" t="s">
        <v>1</v>
      </c>
      <c r="L174" s="45"/>
      <c r="M174" s="226" t="s">
        <v>1</v>
      </c>
      <c r="N174" s="227" t="s">
        <v>41</v>
      </c>
      <c r="O174" s="92"/>
      <c r="P174" s="228">
        <f>O174*H174</f>
        <v>0</v>
      </c>
      <c r="Q174" s="228">
        <v>0</v>
      </c>
      <c r="R174" s="228">
        <f>Q174*H174</f>
        <v>0</v>
      </c>
      <c r="S174" s="228">
        <v>0</v>
      </c>
      <c r="T174" s="22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0" t="s">
        <v>164</v>
      </c>
      <c r="AT174" s="230" t="s">
        <v>159</v>
      </c>
      <c r="AU174" s="230" t="s">
        <v>84</v>
      </c>
      <c r="AY174" s="18" t="s">
        <v>156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8" t="s">
        <v>84</v>
      </c>
      <c r="BK174" s="231">
        <f>ROUND(I174*H174,2)</f>
        <v>0</v>
      </c>
      <c r="BL174" s="18" t="s">
        <v>164</v>
      </c>
      <c r="BM174" s="230" t="s">
        <v>1580</v>
      </c>
    </row>
    <row r="175" s="2" customFormat="1">
      <c r="A175" s="39"/>
      <c r="B175" s="40"/>
      <c r="C175" s="41"/>
      <c r="D175" s="232" t="s">
        <v>166</v>
      </c>
      <c r="E175" s="41"/>
      <c r="F175" s="233" t="s">
        <v>2605</v>
      </c>
      <c r="G175" s="41"/>
      <c r="H175" s="41"/>
      <c r="I175" s="234"/>
      <c r="J175" s="41"/>
      <c r="K175" s="41"/>
      <c r="L175" s="45"/>
      <c r="M175" s="235"/>
      <c r="N175" s="23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166</v>
      </c>
      <c r="AU175" s="18" t="s">
        <v>84</v>
      </c>
    </row>
    <row r="176" s="2" customFormat="1" ht="16.5" customHeight="1">
      <c r="A176" s="39"/>
      <c r="B176" s="40"/>
      <c r="C176" s="219" t="s">
        <v>1581</v>
      </c>
      <c r="D176" s="219" t="s">
        <v>159</v>
      </c>
      <c r="E176" s="220" t="s">
        <v>2606</v>
      </c>
      <c r="F176" s="221" t="s">
        <v>2607</v>
      </c>
      <c r="G176" s="222" t="s">
        <v>1843</v>
      </c>
      <c r="H176" s="223">
        <v>1</v>
      </c>
      <c r="I176" s="224"/>
      <c r="J176" s="225">
        <f>ROUND(I176*H176,2)</f>
        <v>0</v>
      </c>
      <c r="K176" s="221" t="s">
        <v>1</v>
      </c>
      <c r="L176" s="45"/>
      <c r="M176" s="226" t="s">
        <v>1</v>
      </c>
      <c r="N176" s="227" t="s">
        <v>41</v>
      </c>
      <c r="O176" s="92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0" t="s">
        <v>164</v>
      </c>
      <c r="AT176" s="230" t="s">
        <v>159</v>
      </c>
      <c r="AU176" s="230" t="s">
        <v>84</v>
      </c>
      <c r="AY176" s="18" t="s">
        <v>156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8" t="s">
        <v>84</v>
      </c>
      <c r="BK176" s="231">
        <f>ROUND(I176*H176,2)</f>
        <v>0</v>
      </c>
      <c r="BL176" s="18" t="s">
        <v>164</v>
      </c>
      <c r="BM176" s="230" t="s">
        <v>1585</v>
      </c>
    </row>
    <row r="177" s="2" customFormat="1">
      <c r="A177" s="39"/>
      <c r="B177" s="40"/>
      <c r="C177" s="41"/>
      <c r="D177" s="232" t="s">
        <v>166</v>
      </c>
      <c r="E177" s="41"/>
      <c r="F177" s="233" t="s">
        <v>2607</v>
      </c>
      <c r="G177" s="41"/>
      <c r="H177" s="41"/>
      <c r="I177" s="234"/>
      <c r="J177" s="41"/>
      <c r="K177" s="41"/>
      <c r="L177" s="45"/>
      <c r="M177" s="235"/>
      <c r="N177" s="23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166</v>
      </c>
      <c r="AU177" s="18" t="s">
        <v>84</v>
      </c>
    </row>
    <row r="178" s="2" customFormat="1" ht="16.5" customHeight="1">
      <c r="A178" s="39"/>
      <c r="B178" s="40"/>
      <c r="C178" s="219" t="s">
        <v>1537</v>
      </c>
      <c r="D178" s="219" t="s">
        <v>159</v>
      </c>
      <c r="E178" s="220" t="s">
        <v>2608</v>
      </c>
      <c r="F178" s="221" t="s">
        <v>2609</v>
      </c>
      <c r="G178" s="222" t="s">
        <v>1843</v>
      </c>
      <c r="H178" s="223">
        <v>3</v>
      </c>
      <c r="I178" s="224"/>
      <c r="J178" s="225">
        <f>ROUND(I178*H178,2)</f>
        <v>0</v>
      </c>
      <c r="K178" s="221" t="s">
        <v>1</v>
      </c>
      <c r="L178" s="45"/>
      <c r="M178" s="226" t="s">
        <v>1</v>
      </c>
      <c r="N178" s="227" t="s">
        <v>41</v>
      </c>
      <c r="O178" s="92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0" t="s">
        <v>164</v>
      </c>
      <c r="AT178" s="230" t="s">
        <v>159</v>
      </c>
      <c r="AU178" s="230" t="s">
        <v>84</v>
      </c>
      <c r="AY178" s="18" t="s">
        <v>156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8" t="s">
        <v>84</v>
      </c>
      <c r="BK178" s="231">
        <f>ROUND(I178*H178,2)</f>
        <v>0</v>
      </c>
      <c r="BL178" s="18" t="s">
        <v>164</v>
      </c>
      <c r="BM178" s="230" t="s">
        <v>1589</v>
      </c>
    </row>
    <row r="179" s="2" customFormat="1">
      <c r="A179" s="39"/>
      <c r="B179" s="40"/>
      <c r="C179" s="41"/>
      <c r="D179" s="232" t="s">
        <v>166</v>
      </c>
      <c r="E179" s="41"/>
      <c r="F179" s="233" t="s">
        <v>2609</v>
      </c>
      <c r="G179" s="41"/>
      <c r="H179" s="41"/>
      <c r="I179" s="234"/>
      <c r="J179" s="41"/>
      <c r="K179" s="41"/>
      <c r="L179" s="45"/>
      <c r="M179" s="235"/>
      <c r="N179" s="23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166</v>
      </c>
      <c r="AU179" s="18" t="s">
        <v>84</v>
      </c>
    </row>
    <row r="180" s="12" customFormat="1" ht="25.92" customHeight="1">
      <c r="A180" s="12"/>
      <c r="B180" s="203"/>
      <c r="C180" s="204"/>
      <c r="D180" s="205" t="s">
        <v>75</v>
      </c>
      <c r="E180" s="206" t="s">
        <v>1496</v>
      </c>
      <c r="F180" s="206" t="s">
        <v>2610</v>
      </c>
      <c r="G180" s="204"/>
      <c r="H180" s="204"/>
      <c r="I180" s="207"/>
      <c r="J180" s="208">
        <f>BK180</f>
        <v>0</v>
      </c>
      <c r="K180" s="204"/>
      <c r="L180" s="209"/>
      <c r="M180" s="210"/>
      <c r="N180" s="211"/>
      <c r="O180" s="211"/>
      <c r="P180" s="212">
        <f>SUM(P181:P212)</f>
        <v>0</v>
      </c>
      <c r="Q180" s="211"/>
      <c r="R180" s="212">
        <f>SUM(R181:R212)</f>
        <v>0</v>
      </c>
      <c r="S180" s="211"/>
      <c r="T180" s="213">
        <f>SUM(T181:T212)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4" t="s">
        <v>84</v>
      </c>
      <c r="AT180" s="215" t="s">
        <v>75</v>
      </c>
      <c r="AU180" s="215" t="s">
        <v>76</v>
      </c>
      <c r="AY180" s="214" t="s">
        <v>156</v>
      </c>
      <c r="BK180" s="216">
        <f>SUM(BK181:BK212)</f>
        <v>0</v>
      </c>
    </row>
    <row r="181" s="2" customFormat="1" ht="16.5" customHeight="1">
      <c r="A181" s="39"/>
      <c r="B181" s="40"/>
      <c r="C181" s="219" t="s">
        <v>235</v>
      </c>
      <c r="D181" s="219" t="s">
        <v>159</v>
      </c>
      <c r="E181" s="220" t="s">
        <v>2611</v>
      </c>
      <c r="F181" s="221" t="s">
        <v>2612</v>
      </c>
      <c r="G181" s="222" t="s">
        <v>1843</v>
      </c>
      <c r="H181" s="223">
        <v>32</v>
      </c>
      <c r="I181" s="224"/>
      <c r="J181" s="225">
        <f>ROUND(I181*H181,2)</f>
        <v>0</v>
      </c>
      <c r="K181" s="221" t="s">
        <v>1</v>
      </c>
      <c r="L181" s="45"/>
      <c r="M181" s="226" t="s">
        <v>1</v>
      </c>
      <c r="N181" s="227" t="s">
        <v>41</v>
      </c>
      <c r="O181" s="92"/>
      <c r="P181" s="228">
        <f>O181*H181</f>
        <v>0</v>
      </c>
      <c r="Q181" s="228">
        <v>0</v>
      </c>
      <c r="R181" s="228">
        <f>Q181*H181</f>
        <v>0</v>
      </c>
      <c r="S181" s="228">
        <v>0</v>
      </c>
      <c r="T181" s="22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0" t="s">
        <v>164</v>
      </c>
      <c r="AT181" s="230" t="s">
        <v>159</v>
      </c>
      <c r="AU181" s="230" t="s">
        <v>84</v>
      </c>
      <c r="AY181" s="18" t="s">
        <v>156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8" t="s">
        <v>84</v>
      </c>
      <c r="BK181" s="231">
        <f>ROUND(I181*H181,2)</f>
        <v>0</v>
      </c>
      <c r="BL181" s="18" t="s">
        <v>164</v>
      </c>
      <c r="BM181" s="230" t="s">
        <v>1592</v>
      </c>
    </row>
    <row r="182" s="2" customFormat="1">
      <c r="A182" s="39"/>
      <c r="B182" s="40"/>
      <c r="C182" s="41"/>
      <c r="D182" s="232" t="s">
        <v>166</v>
      </c>
      <c r="E182" s="41"/>
      <c r="F182" s="233" t="s">
        <v>2612</v>
      </c>
      <c r="G182" s="41"/>
      <c r="H182" s="41"/>
      <c r="I182" s="234"/>
      <c r="J182" s="41"/>
      <c r="K182" s="41"/>
      <c r="L182" s="45"/>
      <c r="M182" s="235"/>
      <c r="N182" s="23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166</v>
      </c>
      <c r="AU182" s="18" t="s">
        <v>84</v>
      </c>
    </row>
    <row r="183" s="2" customFormat="1" ht="21.75" customHeight="1">
      <c r="A183" s="39"/>
      <c r="B183" s="40"/>
      <c r="C183" s="219" t="s">
        <v>247</v>
      </c>
      <c r="D183" s="219" t="s">
        <v>159</v>
      </c>
      <c r="E183" s="220" t="s">
        <v>2613</v>
      </c>
      <c r="F183" s="221" t="s">
        <v>2614</v>
      </c>
      <c r="G183" s="222" t="s">
        <v>2615</v>
      </c>
      <c r="H183" s="223">
        <v>1</v>
      </c>
      <c r="I183" s="224"/>
      <c r="J183" s="225">
        <f>ROUND(I183*H183,2)</f>
        <v>0</v>
      </c>
      <c r="K183" s="221" t="s">
        <v>1</v>
      </c>
      <c r="L183" s="45"/>
      <c r="M183" s="226" t="s">
        <v>1</v>
      </c>
      <c r="N183" s="227" t="s">
        <v>41</v>
      </c>
      <c r="O183" s="92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0" t="s">
        <v>164</v>
      </c>
      <c r="AT183" s="230" t="s">
        <v>159</v>
      </c>
      <c r="AU183" s="230" t="s">
        <v>84</v>
      </c>
      <c r="AY183" s="18" t="s">
        <v>156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8" t="s">
        <v>84</v>
      </c>
      <c r="BK183" s="231">
        <f>ROUND(I183*H183,2)</f>
        <v>0</v>
      </c>
      <c r="BL183" s="18" t="s">
        <v>164</v>
      </c>
      <c r="BM183" s="230" t="s">
        <v>565</v>
      </c>
    </row>
    <row r="184" s="2" customFormat="1">
      <c r="A184" s="39"/>
      <c r="B184" s="40"/>
      <c r="C184" s="41"/>
      <c r="D184" s="232" t="s">
        <v>166</v>
      </c>
      <c r="E184" s="41"/>
      <c r="F184" s="233" t="s">
        <v>2614</v>
      </c>
      <c r="G184" s="41"/>
      <c r="H184" s="41"/>
      <c r="I184" s="234"/>
      <c r="J184" s="41"/>
      <c r="K184" s="41"/>
      <c r="L184" s="45"/>
      <c r="M184" s="235"/>
      <c r="N184" s="23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166</v>
      </c>
      <c r="AU184" s="18" t="s">
        <v>84</v>
      </c>
    </row>
    <row r="185" s="2" customFormat="1" ht="16.5" customHeight="1">
      <c r="A185" s="39"/>
      <c r="B185" s="40"/>
      <c r="C185" s="219" t="s">
        <v>261</v>
      </c>
      <c r="D185" s="219" t="s">
        <v>159</v>
      </c>
      <c r="E185" s="220" t="s">
        <v>2616</v>
      </c>
      <c r="F185" s="221" t="s">
        <v>2617</v>
      </c>
      <c r="G185" s="222" t="s">
        <v>1843</v>
      </c>
      <c r="H185" s="223">
        <v>1</v>
      </c>
      <c r="I185" s="224"/>
      <c r="J185" s="225">
        <f>ROUND(I185*H185,2)</f>
        <v>0</v>
      </c>
      <c r="K185" s="221" t="s">
        <v>1</v>
      </c>
      <c r="L185" s="45"/>
      <c r="M185" s="226" t="s">
        <v>1</v>
      </c>
      <c r="N185" s="227" t="s">
        <v>41</v>
      </c>
      <c r="O185" s="92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0" t="s">
        <v>164</v>
      </c>
      <c r="AT185" s="230" t="s">
        <v>159</v>
      </c>
      <c r="AU185" s="230" t="s">
        <v>84</v>
      </c>
      <c r="AY185" s="18" t="s">
        <v>156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8" t="s">
        <v>84</v>
      </c>
      <c r="BK185" s="231">
        <f>ROUND(I185*H185,2)</f>
        <v>0</v>
      </c>
      <c r="BL185" s="18" t="s">
        <v>164</v>
      </c>
      <c r="BM185" s="230" t="s">
        <v>1599</v>
      </c>
    </row>
    <row r="186" s="2" customFormat="1">
      <c r="A186" s="39"/>
      <c r="B186" s="40"/>
      <c r="C186" s="41"/>
      <c r="D186" s="232" t="s">
        <v>166</v>
      </c>
      <c r="E186" s="41"/>
      <c r="F186" s="233" t="s">
        <v>2617</v>
      </c>
      <c r="G186" s="41"/>
      <c r="H186" s="41"/>
      <c r="I186" s="234"/>
      <c r="J186" s="41"/>
      <c r="K186" s="41"/>
      <c r="L186" s="45"/>
      <c r="M186" s="235"/>
      <c r="N186" s="23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166</v>
      </c>
      <c r="AU186" s="18" t="s">
        <v>84</v>
      </c>
    </row>
    <row r="187" s="2" customFormat="1" ht="16.5" customHeight="1">
      <c r="A187" s="39"/>
      <c r="B187" s="40"/>
      <c r="C187" s="219" t="s">
        <v>787</v>
      </c>
      <c r="D187" s="219" t="s">
        <v>159</v>
      </c>
      <c r="E187" s="220" t="s">
        <v>2618</v>
      </c>
      <c r="F187" s="221" t="s">
        <v>2619</v>
      </c>
      <c r="G187" s="222" t="s">
        <v>1843</v>
      </c>
      <c r="H187" s="223">
        <v>1</v>
      </c>
      <c r="I187" s="224"/>
      <c r="J187" s="225">
        <f>ROUND(I187*H187,2)</f>
        <v>0</v>
      </c>
      <c r="K187" s="221" t="s">
        <v>1</v>
      </c>
      <c r="L187" s="45"/>
      <c r="M187" s="226" t="s">
        <v>1</v>
      </c>
      <c r="N187" s="227" t="s">
        <v>41</v>
      </c>
      <c r="O187" s="92"/>
      <c r="P187" s="228">
        <f>O187*H187</f>
        <v>0</v>
      </c>
      <c r="Q187" s="228">
        <v>0</v>
      </c>
      <c r="R187" s="228">
        <f>Q187*H187</f>
        <v>0</v>
      </c>
      <c r="S187" s="228">
        <v>0</v>
      </c>
      <c r="T187" s="22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0" t="s">
        <v>164</v>
      </c>
      <c r="AT187" s="230" t="s">
        <v>159</v>
      </c>
      <c r="AU187" s="230" t="s">
        <v>84</v>
      </c>
      <c r="AY187" s="18" t="s">
        <v>156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8" t="s">
        <v>84</v>
      </c>
      <c r="BK187" s="231">
        <f>ROUND(I187*H187,2)</f>
        <v>0</v>
      </c>
      <c r="BL187" s="18" t="s">
        <v>164</v>
      </c>
      <c r="BM187" s="230" t="s">
        <v>254</v>
      </c>
    </row>
    <row r="188" s="2" customFormat="1">
      <c r="A188" s="39"/>
      <c r="B188" s="40"/>
      <c r="C188" s="41"/>
      <c r="D188" s="232" t="s">
        <v>166</v>
      </c>
      <c r="E188" s="41"/>
      <c r="F188" s="233" t="s">
        <v>2619</v>
      </c>
      <c r="G188" s="41"/>
      <c r="H188" s="41"/>
      <c r="I188" s="234"/>
      <c r="J188" s="41"/>
      <c r="K188" s="41"/>
      <c r="L188" s="45"/>
      <c r="M188" s="235"/>
      <c r="N188" s="23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166</v>
      </c>
      <c r="AU188" s="18" t="s">
        <v>84</v>
      </c>
    </row>
    <row r="189" s="2" customFormat="1" ht="16.5" customHeight="1">
      <c r="A189" s="39"/>
      <c r="B189" s="40"/>
      <c r="C189" s="219" t="s">
        <v>1602</v>
      </c>
      <c r="D189" s="219" t="s">
        <v>159</v>
      </c>
      <c r="E189" s="220" t="s">
        <v>2620</v>
      </c>
      <c r="F189" s="221" t="s">
        <v>2621</v>
      </c>
      <c r="G189" s="222" t="s">
        <v>1843</v>
      </c>
      <c r="H189" s="223">
        <v>1</v>
      </c>
      <c r="I189" s="224"/>
      <c r="J189" s="225">
        <f>ROUND(I189*H189,2)</f>
        <v>0</v>
      </c>
      <c r="K189" s="221" t="s">
        <v>1</v>
      </c>
      <c r="L189" s="45"/>
      <c r="M189" s="226" t="s">
        <v>1</v>
      </c>
      <c r="N189" s="227" t="s">
        <v>41</v>
      </c>
      <c r="O189" s="92"/>
      <c r="P189" s="228">
        <f>O189*H189</f>
        <v>0</v>
      </c>
      <c r="Q189" s="228">
        <v>0</v>
      </c>
      <c r="R189" s="228">
        <f>Q189*H189</f>
        <v>0</v>
      </c>
      <c r="S189" s="228">
        <v>0</v>
      </c>
      <c r="T189" s="22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0" t="s">
        <v>164</v>
      </c>
      <c r="AT189" s="230" t="s">
        <v>159</v>
      </c>
      <c r="AU189" s="230" t="s">
        <v>84</v>
      </c>
      <c r="AY189" s="18" t="s">
        <v>156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8" t="s">
        <v>84</v>
      </c>
      <c r="BK189" s="231">
        <f>ROUND(I189*H189,2)</f>
        <v>0</v>
      </c>
      <c r="BL189" s="18" t="s">
        <v>164</v>
      </c>
      <c r="BM189" s="230" t="s">
        <v>1605</v>
      </c>
    </row>
    <row r="190" s="2" customFormat="1">
      <c r="A190" s="39"/>
      <c r="B190" s="40"/>
      <c r="C190" s="41"/>
      <c r="D190" s="232" t="s">
        <v>166</v>
      </c>
      <c r="E190" s="41"/>
      <c r="F190" s="233" t="s">
        <v>2621</v>
      </c>
      <c r="G190" s="41"/>
      <c r="H190" s="41"/>
      <c r="I190" s="234"/>
      <c r="J190" s="41"/>
      <c r="K190" s="41"/>
      <c r="L190" s="45"/>
      <c r="M190" s="235"/>
      <c r="N190" s="23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166</v>
      </c>
      <c r="AU190" s="18" t="s">
        <v>84</v>
      </c>
    </row>
    <row r="191" s="2" customFormat="1" ht="16.5" customHeight="1">
      <c r="A191" s="39"/>
      <c r="B191" s="40"/>
      <c r="C191" s="219" t="s">
        <v>1547</v>
      </c>
      <c r="D191" s="219" t="s">
        <v>159</v>
      </c>
      <c r="E191" s="220" t="s">
        <v>2622</v>
      </c>
      <c r="F191" s="221" t="s">
        <v>2623</v>
      </c>
      <c r="G191" s="222" t="s">
        <v>1843</v>
      </c>
      <c r="H191" s="223">
        <v>2</v>
      </c>
      <c r="I191" s="224"/>
      <c r="J191" s="225">
        <f>ROUND(I191*H191,2)</f>
        <v>0</v>
      </c>
      <c r="K191" s="221" t="s">
        <v>1</v>
      </c>
      <c r="L191" s="45"/>
      <c r="M191" s="226" t="s">
        <v>1</v>
      </c>
      <c r="N191" s="227" t="s">
        <v>41</v>
      </c>
      <c r="O191" s="92"/>
      <c r="P191" s="228">
        <f>O191*H191</f>
        <v>0</v>
      </c>
      <c r="Q191" s="228">
        <v>0</v>
      </c>
      <c r="R191" s="228">
        <f>Q191*H191</f>
        <v>0</v>
      </c>
      <c r="S191" s="228">
        <v>0</v>
      </c>
      <c r="T191" s="22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0" t="s">
        <v>164</v>
      </c>
      <c r="AT191" s="230" t="s">
        <v>159</v>
      </c>
      <c r="AU191" s="230" t="s">
        <v>84</v>
      </c>
      <c r="AY191" s="18" t="s">
        <v>156</v>
      </c>
      <c r="BE191" s="231">
        <f>IF(N191="základní",J191,0)</f>
        <v>0</v>
      </c>
      <c r="BF191" s="231">
        <f>IF(N191="snížená",J191,0)</f>
        <v>0</v>
      </c>
      <c r="BG191" s="231">
        <f>IF(N191="zákl. přenesená",J191,0)</f>
        <v>0</v>
      </c>
      <c r="BH191" s="231">
        <f>IF(N191="sníž. přenesená",J191,0)</f>
        <v>0</v>
      </c>
      <c r="BI191" s="231">
        <f>IF(N191="nulová",J191,0)</f>
        <v>0</v>
      </c>
      <c r="BJ191" s="18" t="s">
        <v>84</v>
      </c>
      <c r="BK191" s="231">
        <f>ROUND(I191*H191,2)</f>
        <v>0</v>
      </c>
      <c r="BL191" s="18" t="s">
        <v>164</v>
      </c>
      <c r="BM191" s="230" t="s">
        <v>1608</v>
      </c>
    </row>
    <row r="192" s="2" customFormat="1">
      <c r="A192" s="39"/>
      <c r="B192" s="40"/>
      <c r="C192" s="41"/>
      <c r="D192" s="232" t="s">
        <v>166</v>
      </c>
      <c r="E192" s="41"/>
      <c r="F192" s="233" t="s">
        <v>2623</v>
      </c>
      <c r="G192" s="41"/>
      <c r="H192" s="41"/>
      <c r="I192" s="234"/>
      <c r="J192" s="41"/>
      <c r="K192" s="41"/>
      <c r="L192" s="45"/>
      <c r="M192" s="235"/>
      <c r="N192" s="23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166</v>
      </c>
      <c r="AU192" s="18" t="s">
        <v>84</v>
      </c>
    </row>
    <row r="193" s="2" customFormat="1" ht="16.5" customHeight="1">
      <c r="A193" s="39"/>
      <c r="B193" s="40"/>
      <c r="C193" s="219" t="s">
        <v>1609</v>
      </c>
      <c r="D193" s="219" t="s">
        <v>159</v>
      </c>
      <c r="E193" s="220" t="s">
        <v>2624</v>
      </c>
      <c r="F193" s="221" t="s">
        <v>2625</v>
      </c>
      <c r="G193" s="222" t="s">
        <v>1843</v>
      </c>
      <c r="H193" s="223">
        <v>14</v>
      </c>
      <c r="I193" s="224"/>
      <c r="J193" s="225">
        <f>ROUND(I193*H193,2)</f>
        <v>0</v>
      </c>
      <c r="K193" s="221" t="s">
        <v>1</v>
      </c>
      <c r="L193" s="45"/>
      <c r="M193" s="226" t="s">
        <v>1</v>
      </c>
      <c r="N193" s="227" t="s">
        <v>41</v>
      </c>
      <c r="O193" s="92"/>
      <c r="P193" s="228">
        <f>O193*H193</f>
        <v>0</v>
      </c>
      <c r="Q193" s="228">
        <v>0</v>
      </c>
      <c r="R193" s="228">
        <f>Q193*H193</f>
        <v>0</v>
      </c>
      <c r="S193" s="228">
        <v>0</v>
      </c>
      <c r="T193" s="22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0" t="s">
        <v>164</v>
      </c>
      <c r="AT193" s="230" t="s">
        <v>159</v>
      </c>
      <c r="AU193" s="230" t="s">
        <v>84</v>
      </c>
      <c r="AY193" s="18" t="s">
        <v>156</v>
      </c>
      <c r="BE193" s="231">
        <f>IF(N193="základní",J193,0)</f>
        <v>0</v>
      </c>
      <c r="BF193" s="231">
        <f>IF(N193="snížená",J193,0)</f>
        <v>0</v>
      </c>
      <c r="BG193" s="231">
        <f>IF(N193="zákl. přenesená",J193,0)</f>
        <v>0</v>
      </c>
      <c r="BH193" s="231">
        <f>IF(N193="sníž. přenesená",J193,0)</f>
        <v>0</v>
      </c>
      <c r="BI193" s="231">
        <f>IF(N193="nulová",J193,0)</f>
        <v>0</v>
      </c>
      <c r="BJ193" s="18" t="s">
        <v>84</v>
      </c>
      <c r="BK193" s="231">
        <f>ROUND(I193*H193,2)</f>
        <v>0</v>
      </c>
      <c r="BL193" s="18" t="s">
        <v>164</v>
      </c>
      <c r="BM193" s="230" t="s">
        <v>1612</v>
      </c>
    </row>
    <row r="194" s="2" customFormat="1">
      <c r="A194" s="39"/>
      <c r="B194" s="40"/>
      <c r="C194" s="41"/>
      <c r="D194" s="232" t="s">
        <v>166</v>
      </c>
      <c r="E194" s="41"/>
      <c r="F194" s="233" t="s">
        <v>2625</v>
      </c>
      <c r="G194" s="41"/>
      <c r="H194" s="41"/>
      <c r="I194" s="234"/>
      <c r="J194" s="41"/>
      <c r="K194" s="41"/>
      <c r="L194" s="45"/>
      <c r="M194" s="235"/>
      <c r="N194" s="23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166</v>
      </c>
      <c r="AU194" s="18" t="s">
        <v>84</v>
      </c>
    </row>
    <row r="195" s="2" customFormat="1" ht="16.5" customHeight="1">
      <c r="A195" s="39"/>
      <c r="B195" s="40"/>
      <c r="C195" s="219" t="s">
        <v>1550</v>
      </c>
      <c r="D195" s="219" t="s">
        <v>159</v>
      </c>
      <c r="E195" s="220" t="s">
        <v>2626</v>
      </c>
      <c r="F195" s="221" t="s">
        <v>2627</v>
      </c>
      <c r="G195" s="222" t="s">
        <v>1843</v>
      </c>
      <c r="H195" s="223">
        <v>1</v>
      </c>
      <c r="I195" s="224"/>
      <c r="J195" s="225">
        <f>ROUND(I195*H195,2)</f>
        <v>0</v>
      </c>
      <c r="K195" s="221" t="s">
        <v>1</v>
      </c>
      <c r="L195" s="45"/>
      <c r="M195" s="226" t="s">
        <v>1</v>
      </c>
      <c r="N195" s="227" t="s">
        <v>41</v>
      </c>
      <c r="O195" s="92"/>
      <c r="P195" s="228">
        <f>O195*H195</f>
        <v>0</v>
      </c>
      <c r="Q195" s="228">
        <v>0</v>
      </c>
      <c r="R195" s="228">
        <f>Q195*H195</f>
        <v>0</v>
      </c>
      <c r="S195" s="228">
        <v>0</v>
      </c>
      <c r="T195" s="22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0" t="s">
        <v>164</v>
      </c>
      <c r="AT195" s="230" t="s">
        <v>159</v>
      </c>
      <c r="AU195" s="230" t="s">
        <v>84</v>
      </c>
      <c r="AY195" s="18" t="s">
        <v>156</v>
      </c>
      <c r="BE195" s="231">
        <f>IF(N195="základní",J195,0)</f>
        <v>0</v>
      </c>
      <c r="BF195" s="231">
        <f>IF(N195="snížená",J195,0)</f>
        <v>0</v>
      </c>
      <c r="BG195" s="231">
        <f>IF(N195="zákl. přenesená",J195,0)</f>
        <v>0</v>
      </c>
      <c r="BH195" s="231">
        <f>IF(N195="sníž. přenesená",J195,0)</f>
        <v>0</v>
      </c>
      <c r="BI195" s="231">
        <f>IF(N195="nulová",J195,0)</f>
        <v>0</v>
      </c>
      <c r="BJ195" s="18" t="s">
        <v>84</v>
      </c>
      <c r="BK195" s="231">
        <f>ROUND(I195*H195,2)</f>
        <v>0</v>
      </c>
      <c r="BL195" s="18" t="s">
        <v>164</v>
      </c>
      <c r="BM195" s="230" t="s">
        <v>281</v>
      </c>
    </row>
    <row r="196" s="2" customFormat="1">
      <c r="A196" s="39"/>
      <c r="B196" s="40"/>
      <c r="C196" s="41"/>
      <c r="D196" s="232" t="s">
        <v>166</v>
      </c>
      <c r="E196" s="41"/>
      <c r="F196" s="233" t="s">
        <v>2627</v>
      </c>
      <c r="G196" s="41"/>
      <c r="H196" s="41"/>
      <c r="I196" s="234"/>
      <c r="J196" s="41"/>
      <c r="K196" s="41"/>
      <c r="L196" s="45"/>
      <c r="M196" s="235"/>
      <c r="N196" s="23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166</v>
      </c>
      <c r="AU196" s="18" t="s">
        <v>84</v>
      </c>
    </row>
    <row r="197" s="2" customFormat="1" ht="16.5" customHeight="1">
      <c r="A197" s="39"/>
      <c r="B197" s="40"/>
      <c r="C197" s="219" t="s">
        <v>1615</v>
      </c>
      <c r="D197" s="219" t="s">
        <v>159</v>
      </c>
      <c r="E197" s="220" t="s">
        <v>2628</v>
      </c>
      <c r="F197" s="221" t="s">
        <v>2629</v>
      </c>
      <c r="G197" s="222" t="s">
        <v>1843</v>
      </c>
      <c r="H197" s="223">
        <v>1</v>
      </c>
      <c r="I197" s="224"/>
      <c r="J197" s="225">
        <f>ROUND(I197*H197,2)</f>
        <v>0</v>
      </c>
      <c r="K197" s="221" t="s">
        <v>1</v>
      </c>
      <c r="L197" s="45"/>
      <c r="M197" s="226" t="s">
        <v>1</v>
      </c>
      <c r="N197" s="227" t="s">
        <v>41</v>
      </c>
      <c r="O197" s="92"/>
      <c r="P197" s="228">
        <f>O197*H197</f>
        <v>0</v>
      </c>
      <c r="Q197" s="228">
        <v>0</v>
      </c>
      <c r="R197" s="228">
        <f>Q197*H197</f>
        <v>0</v>
      </c>
      <c r="S197" s="228">
        <v>0</v>
      </c>
      <c r="T197" s="22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0" t="s">
        <v>164</v>
      </c>
      <c r="AT197" s="230" t="s">
        <v>159</v>
      </c>
      <c r="AU197" s="230" t="s">
        <v>84</v>
      </c>
      <c r="AY197" s="18" t="s">
        <v>156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8" t="s">
        <v>84</v>
      </c>
      <c r="BK197" s="231">
        <f>ROUND(I197*H197,2)</f>
        <v>0</v>
      </c>
      <c r="BL197" s="18" t="s">
        <v>164</v>
      </c>
      <c r="BM197" s="230" t="s">
        <v>295</v>
      </c>
    </row>
    <row r="198" s="2" customFormat="1">
      <c r="A198" s="39"/>
      <c r="B198" s="40"/>
      <c r="C198" s="41"/>
      <c r="D198" s="232" t="s">
        <v>166</v>
      </c>
      <c r="E198" s="41"/>
      <c r="F198" s="233" t="s">
        <v>2629</v>
      </c>
      <c r="G198" s="41"/>
      <c r="H198" s="41"/>
      <c r="I198" s="234"/>
      <c r="J198" s="41"/>
      <c r="K198" s="41"/>
      <c r="L198" s="45"/>
      <c r="M198" s="235"/>
      <c r="N198" s="23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166</v>
      </c>
      <c r="AU198" s="18" t="s">
        <v>84</v>
      </c>
    </row>
    <row r="199" s="2" customFormat="1" ht="16.5" customHeight="1">
      <c r="A199" s="39"/>
      <c r="B199" s="40"/>
      <c r="C199" s="219" t="s">
        <v>1554</v>
      </c>
      <c r="D199" s="219" t="s">
        <v>159</v>
      </c>
      <c r="E199" s="220" t="s">
        <v>2630</v>
      </c>
      <c r="F199" s="221" t="s">
        <v>2631</v>
      </c>
      <c r="G199" s="222" t="s">
        <v>1843</v>
      </c>
      <c r="H199" s="223">
        <v>1</v>
      </c>
      <c r="I199" s="224"/>
      <c r="J199" s="225">
        <f>ROUND(I199*H199,2)</f>
        <v>0</v>
      </c>
      <c r="K199" s="221" t="s">
        <v>1</v>
      </c>
      <c r="L199" s="45"/>
      <c r="M199" s="226" t="s">
        <v>1</v>
      </c>
      <c r="N199" s="227" t="s">
        <v>41</v>
      </c>
      <c r="O199" s="92"/>
      <c r="P199" s="228">
        <f>O199*H199</f>
        <v>0</v>
      </c>
      <c r="Q199" s="228">
        <v>0</v>
      </c>
      <c r="R199" s="228">
        <f>Q199*H199</f>
        <v>0</v>
      </c>
      <c r="S199" s="228">
        <v>0</v>
      </c>
      <c r="T199" s="22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0" t="s">
        <v>164</v>
      </c>
      <c r="AT199" s="230" t="s">
        <v>159</v>
      </c>
      <c r="AU199" s="230" t="s">
        <v>84</v>
      </c>
      <c r="AY199" s="18" t="s">
        <v>156</v>
      </c>
      <c r="BE199" s="231">
        <f>IF(N199="základní",J199,0)</f>
        <v>0</v>
      </c>
      <c r="BF199" s="231">
        <f>IF(N199="snížená",J199,0)</f>
        <v>0</v>
      </c>
      <c r="BG199" s="231">
        <f>IF(N199="zákl. přenesená",J199,0)</f>
        <v>0</v>
      </c>
      <c r="BH199" s="231">
        <f>IF(N199="sníž. přenesená",J199,0)</f>
        <v>0</v>
      </c>
      <c r="BI199" s="231">
        <f>IF(N199="nulová",J199,0)</f>
        <v>0</v>
      </c>
      <c r="BJ199" s="18" t="s">
        <v>84</v>
      </c>
      <c r="BK199" s="231">
        <f>ROUND(I199*H199,2)</f>
        <v>0</v>
      </c>
      <c r="BL199" s="18" t="s">
        <v>164</v>
      </c>
      <c r="BM199" s="230" t="s">
        <v>1620</v>
      </c>
    </row>
    <row r="200" s="2" customFormat="1">
      <c r="A200" s="39"/>
      <c r="B200" s="40"/>
      <c r="C200" s="41"/>
      <c r="D200" s="232" t="s">
        <v>166</v>
      </c>
      <c r="E200" s="41"/>
      <c r="F200" s="233" t="s">
        <v>2631</v>
      </c>
      <c r="G200" s="41"/>
      <c r="H200" s="41"/>
      <c r="I200" s="234"/>
      <c r="J200" s="41"/>
      <c r="K200" s="41"/>
      <c r="L200" s="45"/>
      <c r="M200" s="235"/>
      <c r="N200" s="23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166</v>
      </c>
      <c r="AU200" s="18" t="s">
        <v>84</v>
      </c>
    </row>
    <row r="201" s="2" customFormat="1" ht="16.5" customHeight="1">
      <c r="A201" s="39"/>
      <c r="B201" s="40"/>
      <c r="C201" s="219" t="s">
        <v>1621</v>
      </c>
      <c r="D201" s="219" t="s">
        <v>159</v>
      </c>
      <c r="E201" s="220" t="s">
        <v>2632</v>
      </c>
      <c r="F201" s="221" t="s">
        <v>2633</v>
      </c>
      <c r="G201" s="222" t="s">
        <v>1843</v>
      </c>
      <c r="H201" s="223">
        <v>6</v>
      </c>
      <c r="I201" s="224"/>
      <c r="J201" s="225">
        <f>ROUND(I201*H201,2)</f>
        <v>0</v>
      </c>
      <c r="K201" s="221" t="s">
        <v>1</v>
      </c>
      <c r="L201" s="45"/>
      <c r="M201" s="226" t="s">
        <v>1</v>
      </c>
      <c r="N201" s="227" t="s">
        <v>41</v>
      </c>
      <c r="O201" s="92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0" t="s">
        <v>164</v>
      </c>
      <c r="AT201" s="230" t="s">
        <v>159</v>
      </c>
      <c r="AU201" s="230" t="s">
        <v>84</v>
      </c>
      <c r="AY201" s="18" t="s">
        <v>156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8" t="s">
        <v>84</v>
      </c>
      <c r="BK201" s="231">
        <f>ROUND(I201*H201,2)</f>
        <v>0</v>
      </c>
      <c r="BL201" s="18" t="s">
        <v>164</v>
      </c>
      <c r="BM201" s="230" t="s">
        <v>1624</v>
      </c>
    </row>
    <row r="202" s="2" customFormat="1">
      <c r="A202" s="39"/>
      <c r="B202" s="40"/>
      <c r="C202" s="41"/>
      <c r="D202" s="232" t="s">
        <v>166</v>
      </c>
      <c r="E202" s="41"/>
      <c r="F202" s="233" t="s">
        <v>2633</v>
      </c>
      <c r="G202" s="41"/>
      <c r="H202" s="41"/>
      <c r="I202" s="234"/>
      <c r="J202" s="41"/>
      <c r="K202" s="41"/>
      <c r="L202" s="45"/>
      <c r="M202" s="235"/>
      <c r="N202" s="23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166</v>
      </c>
      <c r="AU202" s="18" t="s">
        <v>84</v>
      </c>
    </row>
    <row r="203" s="2" customFormat="1" ht="16.5" customHeight="1">
      <c r="A203" s="39"/>
      <c r="B203" s="40"/>
      <c r="C203" s="219" t="s">
        <v>1557</v>
      </c>
      <c r="D203" s="219" t="s">
        <v>159</v>
      </c>
      <c r="E203" s="220" t="s">
        <v>2634</v>
      </c>
      <c r="F203" s="221" t="s">
        <v>2635</v>
      </c>
      <c r="G203" s="222" t="s">
        <v>1843</v>
      </c>
      <c r="H203" s="223">
        <v>4</v>
      </c>
      <c r="I203" s="224"/>
      <c r="J203" s="225">
        <f>ROUND(I203*H203,2)</f>
        <v>0</v>
      </c>
      <c r="K203" s="221" t="s">
        <v>1</v>
      </c>
      <c r="L203" s="45"/>
      <c r="M203" s="226" t="s">
        <v>1</v>
      </c>
      <c r="N203" s="227" t="s">
        <v>41</v>
      </c>
      <c r="O203" s="92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0" t="s">
        <v>164</v>
      </c>
      <c r="AT203" s="230" t="s">
        <v>159</v>
      </c>
      <c r="AU203" s="230" t="s">
        <v>84</v>
      </c>
      <c r="AY203" s="18" t="s">
        <v>156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8" t="s">
        <v>84</v>
      </c>
      <c r="BK203" s="231">
        <f>ROUND(I203*H203,2)</f>
        <v>0</v>
      </c>
      <c r="BL203" s="18" t="s">
        <v>164</v>
      </c>
      <c r="BM203" s="230" t="s">
        <v>1627</v>
      </c>
    </row>
    <row r="204" s="2" customFormat="1">
      <c r="A204" s="39"/>
      <c r="B204" s="40"/>
      <c r="C204" s="41"/>
      <c r="D204" s="232" t="s">
        <v>166</v>
      </c>
      <c r="E204" s="41"/>
      <c r="F204" s="233" t="s">
        <v>2635</v>
      </c>
      <c r="G204" s="41"/>
      <c r="H204" s="41"/>
      <c r="I204" s="234"/>
      <c r="J204" s="41"/>
      <c r="K204" s="41"/>
      <c r="L204" s="45"/>
      <c r="M204" s="235"/>
      <c r="N204" s="23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166</v>
      </c>
      <c r="AU204" s="18" t="s">
        <v>84</v>
      </c>
    </row>
    <row r="205" s="2" customFormat="1" ht="16.5" customHeight="1">
      <c r="A205" s="39"/>
      <c r="B205" s="40"/>
      <c r="C205" s="219" t="s">
        <v>1628</v>
      </c>
      <c r="D205" s="219" t="s">
        <v>159</v>
      </c>
      <c r="E205" s="220" t="s">
        <v>2636</v>
      </c>
      <c r="F205" s="221" t="s">
        <v>2637</v>
      </c>
      <c r="G205" s="222" t="s">
        <v>2555</v>
      </c>
      <c r="H205" s="223">
        <v>4</v>
      </c>
      <c r="I205" s="224"/>
      <c r="J205" s="225">
        <f>ROUND(I205*H205,2)</f>
        <v>0</v>
      </c>
      <c r="K205" s="221" t="s">
        <v>1</v>
      </c>
      <c r="L205" s="45"/>
      <c r="M205" s="226" t="s">
        <v>1</v>
      </c>
      <c r="N205" s="227" t="s">
        <v>41</v>
      </c>
      <c r="O205" s="92"/>
      <c r="P205" s="228">
        <f>O205*H205</f>
        <v>0</v>
      </c>
      <c r="Q205" s="228">
        <v>0</v>
      </c>
      <c r="R205" s="228">
        <f>Q205*H205</f>
        <v>0</v>
      </c>
      <c r="S205" s="228">
        <v>0</v>
      </c>
      <c r="T205" s="22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0" t="s">
        <v>164</v>
      </c>
      <c r="AT205" s="230" t="s">
        <v>159</v>
      </c>
      <c r="AU205" s="230" t="s">
        <v>84</v>
      </c>
      <c r="AY205" s="18" t="s">
        <v>156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8" t="s">
        <v>84</v>
      </c>
      <c r="BK205" s="231">
        <f>ROUND(I205*H205,2)</f>
        <v>0</v>
      </c>
      <c r="BL205" s="18" t="s">
        <v>164</v>
      </c>
      <c r="BM205" s="230" t="s">
        <v>1631</v>
      </c>
    </row>
    <row r="206" s="2" customFormat="1">
      <c r="A206" s="39"/>
      <c r="B206" s="40"/>
      <c r="C206" s="41"/>
      <c r="D206" s="232" t="s">
        <v>166</v>
      </c>
      <c r="E206" s="41"/>
      <c r="F206" s="233" t="s">
        <v>2637</v>
      </c>
      <c r="G206" s="41"/>
      <c r="H206" s="41"/>
      <c r="I206" s="234"/>
      <c r="J206" s="41"/>
      <c r="K206" s="41"/>
      <c r="L206" s="45"/>
      <c r="M206" s="235"/>
      <c r="N206" s="23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166</v>
      </c>
      <c r="AU206" s="18" t="s">
        <v>84</v>
      </c>
    </row>
    <row r="207" s="2" customFormat="1" ht="16.5" customHeight="1">
      <c r="A207" s="39"/>
      <c r="B207" s="40"/>
      <c r="C207" s="219" t="s">
        <v>1562</v>
      </c>
      <c r="D207" s="219" t="s">
        <v>159</v>
      </c>
      <c r="E207" s="220" t="s">
        <v>2638</v>
      </c>
      <c r="F207" s="221" t="s">
        <v>2639</v>
      </c>
      <c r="G207" s="222" t="s">
        <v>2555</v>
      </c>
      <c r="H207" s="223">
        <v>1</v>
      </c>
      <c r="I207" s="224"/>
      <c r="J207" s="225">
        <f>ROUND(I207*H207,2)</f>
        <v>0</v>
      </c>
      <c r="K207" s="221" t="s">
        <v>1</v>
      </c>
      <c r="L207" s="45"/>
      <c r="M207" s="226" t="s">
        <v>1</v>
      </c>
      <c r="N207" s="227" t="s">
        <v>41</v>
      </c>
      <c r="O207" s="92"/>
      <c r="P207" s="228">
        <f>O207*H207</f>
        <v>0</v>
      </c>
      <c r="Q207" s="228">
        <v>0</v>
      </c>
      <c r="R207" s="228">
        <f>Q207*H207</f>
        <v>0</v>
      </c>
      <c r="S207" s="228">
        <v>0</v>
      </c>
      <c r="T207" s="22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0" t="s">
        <v>164</v>
      </c>
      <c r="AT207" s="230" t="s">
        <v>159</v>
      </c>
      <c r="AU207" s="230" t="s">
        <v>84</v>
      </c>
      <c r="AY207" s="18" t="s">
        <v>156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8" t="s">
        <v>84</v>
      </c>
      <c r="BK207" s="231">
        <f>ROUND(I207*H207,2)</f>
        <v>0</v>
      </c>
      <c r="BL207" s="18" t="s">
        <v>164</v>
      </c>
      <c r="BM207" s="230" t="s">
        <v>1634</v>
      </c>
    </row>
    <row r="208" s="2" customFormat="1">
      <c r="A208" s="39"/>
      <c r="B208" s="40"/>
      <c r="C208" s="41"/>
      <c r="D208" s="232" t="s">
        <v>166</v>
      </c>
      <c r="E208" s="41"/>
      <c r="F208" s="233" t="s">
        <v>2639</v>
      </c>
      <c r="G208" s="41"/>
      <c r="H208" s="41"/>
      <c r="I208" s="234"/>
      <c r="J208" s="41"/>
      <c r="K208" s="41"/>
      <c r="L208" s="45"/>
      <c r="M208" s="235"/>
      <c r="N208" s="23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166</v>
      </c>
      <c r="AU208" s="18" t="s">
        <v>84</v>
      </c>
    </row>
    <row r="209" s="2" customFormat="1" ht="16.5" customHeight="1">
      <c r="A209" s="39"/>
      <c r="B209" s="40"/>
      <c r="C209" s="219" t="s">
        <v>1636</v>
      </c>
      <c r="D209" s="219" t="s">
        <v>159</v>
      </c>
      <c r="E209" s="220" t="s">
        <v>2640</v>
      </c>
      <c r="F209" s="221" t="s">
        <v>2641</v>
      </c>
      <c r="G209" s="222" t="s">
        <v>2555</v>
      </c>
      <c r="H209" s="223">
        <v>1</v>
      </c>
      <c r="I209" s="224"/>
      <c r="J209" s="225">
        <f>ROUND(I209*H209,2)</f>
        <v>0</v>
      </c>
      <c r="K209" s="221" t="s">
        <v>1</v>
      </c>
      <c r="L209" s="45"/>
      <c r="M209" s="226" t="s">
        <v>1</v>
      </c>
      <c r="N209" s="227" t="s">
        <v>41</v>
      </c>
      <c r="O209" s="92"/>
      <c r="P209" s="228">
        <f>O209*H209</f>
        <v>0</v>
      </c>
      <c r="Q209" s="228">
        <v>0</v>
      </c>
      <c r="R209" s="228">
        <f>Q209*H209</f>
        <v>0</v>
      </c>
      <c r="S209" s="228">
        <v>0</v>
      </c>
      <c r="T209" s="22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0" t="s">
        <v>164</v>
      </c>
      <c r="AT209" s="230" t="s">
        <v>159</v>
      </c>
      <c r="AU209" s="230" t="s">
        <v>84</v>
      </c>
      <c r="AY209" s="18" t="s">
        <v>156</v>
      </c>
      <c r="BE209" s="231">
        <f>IF(N209="základní",J209,0)</f>
        <v>0</v>
      </c>
      <c r="BF209" s="231">
        <f>IF(N209="snížená",J209,0)</f>
        <v>0</v>
      </c>
      <c r="BG209" s="231">
        <f>IF(N209="zákl. přenesená",J209,0)</f>
        <v>0</v>
      </c>
      <c r="BH209" s="231">
        <f>IF(N209="sníž. přenesená",J209,0)</f>
        <v>0</v>
      </c>
      <c r="BI209" s="231">
        <f>IF(N209="nulová",J209,0)</f>
        <v>0</v>
      </c>
      <c r="BJ209" s="18" t="s">
        <v>84</v>
      </c>
      <c r="BK209" s="231">
        <f>ROUND(I209*H209,2)</f>
        <v>0</v>
      </c>
      <c r="BL209" s="18" t="s">
        <v>164</v>
      </c>
      <c r="BM209" s="230" t="s">
        <v>1639</v>
      </c>
    </row>
    <row r="210" s="2" customFormat="1">
      <c r="A210" s="39"/>
      <c r="B210" s="40"/>
      <c r="C210" s="41"/>
      <c r="D210" s="232" t="s">
        <v>166</v>
      </c>
      <c r="E210" s="41"/>
      <c r="F210" s="233" t="s">
        <v>2641</v>
      </c>
      <c r="G210" s="41"/>
      <c r="H210" s="41"/>
      <c r="I210" s="234"/>
      <c r="J210" s="41"/>
      <c r="K210" s="41"/>
      <c r="L210" s="45"/>
      <c r="M210" s="235"/>
      <c r="N210" s="23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166</v>
      </c>
      <c r="AU210" s="18" t="s">
        <v>84</v>
      </c>
    </row>
    <row r="211" s="2" customFormat="1" ht="16.5" customHeight="1">
      <c r="A211" s="39"/>
      <c r="B211" s="40"/>
      <c r="C211" s="219" t="s">
        <v>1565</v>
      </c>
      <c r="D211" s="219" t="s">
        <v>159</v>
      </c>
      <c r="E211" s="220" t="s">
        <v>2642</v>
      </c>
      <c r="F211" s="221" t="s">
        <v>2643</v>
      </c>
      <c r="G211" s="222" t="s">
        <v>2555</v>
      </c>
      <c r="H211" s="223">
        <v>3</v>
      </c>
      <c r="I211" s="224"/>
      <c r="J211" s="225">
        <f>ROUND(I211*H211,2)</f>
        <v>0</v>
      </c>
      <c r="K211" s="221" t="s">
        <v>1</v>
      </c>
      <c r="L211" s="45"/>
      <c r="M211" s="226" t="s">
        <v>1</v>
      </c>
      <c r="N211" s="227" t="s">
        <v>41</v>
      </c>
      <c r="O211" s="92"/>
      <c r="P211" s="228">
        <f>O211*H211</f>
        <v>0</v>
      </c>
      <c r="Q211" s="228">
        <v>0</v>
      </c>
      <c r="R211" s="228">
        <f>Q211*H211</f>
        <v>0</v>
      </c>
      <c r="S211" s="228">
        <v>0</v>
      </c>
      <c r="T211" s="22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0" t="s">
        <v>164</v>
      </c>
      <c r="AT211" s="230" t="s">
        <v>159</v>
      </c>
      <c r="AU211" s="230" t="s">
        <v>84</v>
      </c>
      <c r="AY211" s="18" t="s">
        <v>156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8" t="s">
        <v>84</v>
      </c>
      <c r="BK211" s="231">
        <f>ROUND(I211*H211,2)</f>
        <v>0</v>
      </c>
      <c r="BL211" s="18" t="s">
        <v>164</v>
      </c>
      <c r="BM211" s="230" t="s">
        <v>308</v>
      </c>
    </row>
    <row r="212" s="2" customFormat="1">
      <c r="A212" s="39"/>
      <c r="B212" s="40"/>
      <c r="C212" s="41"/>
      <c r="D212" s="232" t="s">
        <v>166</v>
      </c>
      <c r="E212" s="41"/>
      <c r="F212" s="233" t="s">
        <v>2643</v>
      </c>
      <c r="G212" s="41"/>
      <c r="H212" s="41"/>
      <c r="I212" s="234"/>
      <c r="J212" s="41"/>
      <c r="K212" s="41"/>
      <c r="L212" s="45"/>
      <c r="M212" s="235"/>
      <c r="N212" s="23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166</v>
      </c>
      <c r="AU212" s="18" t="s">
        <v>84</v>
      </c>
    </row>
    <row r="213" s="12" customFormat="1" ht="25.92" customHeight="1">
      <c r="A213" s="12"/>
      <c r="B213" s="203"/>
      <c r="C213" s="204"/>
      <c r="D213" s="205" t="s">
        <v>75</v>
      </c>
      <c r="E213" s="206" t="s">
        <v>1593</v>
      </c>
      <c r="F213" s="206" t="s">
        <v>2644</v>
      </c>
      <c r="G213" s="204"/>
      <c r="H213" s="204"/>
      <c r="I213" s="207"/>
      <c r="J213" s="208">
        <f>BK213</f>
        <v>0</v>
      </c>
      <c r="K213" s="204"/>
      <c r="L213" s="209"/>
      <c r="M213" s="210"/>
      <c r="N213" s="211"/>
      <c r="O213" s="211"/>
      <c r="P213" s="212">
        <f>SUM(P214:P223)</f>
        <v>0</v>
      </c>
      <c r="Q213" s="211"/>
      <c r="R213" s="212">
        <f>SUM(R214:R223)</f>
        <v>0</v>
      </c>
      <c r="S213" s="211"/>
      <c r="T213" s="213">
        <f>SUM(T214:T223)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4" t="s">
        <v>84</v>
      </c>
      <c r="AT213" s="215" t="s">
        <v>75</v>
      </c>
      <c r="AU213" s="215" t="s">
        <v>76</v>
      </c>
      <c r="AY213" s="214" t="s">
        <v>156</v>
      </c>
      <c r="BK213" s="216">
        <f>SUM(BK214:BK223)</f>
        <v>0</v>
      </c>
    </row>
    <row r="214" s="2" customFormat="1" ht="16.5" customHeight="1">
      <c r="A214" s="39"/>
      <c r="B214" s="40"/>
      <c r="C214" s="219" t="s">
        <v>1643</v>
      </c>
      <c r="D214" s="219" t="s">
        <v>159</v>
      </c>
      <c r="E214" s="220" t="s">
        <v>2645</v>
      </c>
      <c r="F214" s="221" t="s">
        <v>2646</v>
      </c>
      <c r="G214" s="222" t="s">
        <v>2647</v>
      </c>
      <c r="H214" s="223">
        <v>68</v>
      </c>
      <c r="I214" s="224"/>
      <c r="J214" s="225">
        <f>ROUND(I214*H214,2)</f>
        <v>0</v>
      </c>
      <c r="K214" s="221" t="s">
        <v>1</v>
      </c>
      <c r="L214" s="45"/>
      <c r="M214" s="226" t="s">
        <v>1</v>
      </c>
      <c r="N214" s="227" t="s">
        <v>41</v>
      </c>
      <c r="O214" s="92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0" t="s">
        <v>164</v>
      </c>
      <c r="AT214" s="230" t="s">
        <v>159</v>
      </c>
      <c r="AU214" s="230" t="s">
        <v>84</v>
      </c>
      <c r="AY214" s="18" t="s">
        <v>156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8" t="s">
        <v>84</v>
      </c>
      <c r="BK214" s="231">
        <f>ROUND(I214*H214,2)</f>
        <v>0</v>
      </c>
      <c r="BL214" s="18" t="s">
        <v>164</v>
      </c>
      <c r="BM214" s="230" t="s">
        <v>336</v>
      </c>
    </row>
    <row r="215" s="2" customFormat="1">
      <c r="A215" s="39"/>
      <c r="B215" s="40"/>
      <c r="C215" s="41"/>
      <c r="D215" s="232" t="s">
        <v>166</v>
      </c>
      <c r="E215" s="41"/>
      <c r="F215" s="233" t="s">
        <v>2646</v>
      </c>
      <c r="G215" s="41"/>
      <c r="H215" s="41"/>
      <c r="I215" s="234"/>
      <c r="J215" s="41"/>
      <c r="K215" s="41"/>
      <c r="L215" s="45"/>
      <c r="M215" s="235"/>
      <c r="N215" s="23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166</v>
      </c>
      <c r="AU215" s="18" t="s">
        <v>84</v>
      </c>
    </row>
    <row r="216" s="2" customFormat="1" ht="16.5" customHeight="1">
      <c r="A216" s="39"/>
      <c r="B216" s="40"/>
      <c r="C216" s="219" t="s">
        <v>1569</v>
      </c>
      <c r="D216" s="219" t="s">
        <v>159</v>
      </c>
      <c r="E216" s="220" t="s">
        <v>2648</v>
      </c>
      <c r="F216" s="221" t="s">
        <v>2649</v>
      </c>
      <c r="G216" s="222" t="s">
        <v>1843</v>
      </c>
      <c r="H216" s="223">
        <v>4</v>
      </c>
      <c r="I216" s="224"/>
      <c r="J216" s="225">
        <f>ROUND(I216*H216,2)</f>
        <v>0</v>
      </c>
      <c r="K216" s="221" t="s">
        <v>1</v>
      </c>
      <c r="L216" s="45"/>
      <c r="M216" s="226" t="s">
        <v>1</v>
      </c>
      <c r="N216" s="227" t="s">
        <v>41</v>
      </c>
      <c r="O216" s="92"/>
      <c r="P216" s="228">
        <f>O216*H216</f>
        <v>0</v>
      </c>
      <c r="Q216" s="228">
        <v>0</v>
      </c>
      <c r="R216" s="228">
        <f>Q216*H216</f>
        <v>0</v>
      </c>
      <c r="S216" s="228">
        <v>0</v>
      </c>
      <c r="T216" s="22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0" t="s">
        <v>164</v>
      </c>
      <c r="AT216" s="230" t="s">
        <v>159</v>
      </c>
      <c r="AU216" s="230" t="s">
        <v>84</v>
      </c>
      <c r="AY216" s="18" t="s">
        <v>156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8" t="s">
        <v>84</v>
      </c>
      <c r="BK216" s="231">
        <f>ROUND(I216*H216,2)</f>
        <v>0</v>
      </c>
      <c r="BL216" s="18" t="s">
        <v>164</v>
      </c>
      <c r="BM216" s="230" t="s">
        <v>357</v>
      </c>
    </row>
    <row r="217" s="2" customFormat="1">
      <c r="A217" s="39"/>
      <c r="B217" s="40"/>
      <c r="C217" s="41"/>
      <c r="D217" s="232" t="s">
        <v>166</v>
      </c>
      <c r="E217" s="41"/>
      <c r="F217" s="233" t="s">
        <v>2649</v>
      </c>
      <c r="G217" s="41"/>
      <c r="H217" s="41"/>
      <c r="I217" s="234"/>
      <c r="J217" s="41"/>
      <c r="K217" s="41"/>
      <c r="L217" s="45"/>
      <c r="M217" s="235"/>
      <c r="N217" s="23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166</v>
      </c>
      <c r="AU217" s="18" t="s">
        <v>84</v>
      </c>
    </row>
    <row r="218" s="2" customFormat="1" ht="16.5" customHeight="1">
      <c r="A218" s="39"/>
      <c r="B218" s="40"/>
      <c r="C218" s="219" t="s">
        <v>1648</v>
      </c>
      <c r="D218" s="219" t="s">
        <v>159</v>
      </c>
      <c r="E218" s="220" t="s">
        <v>2650</v>
      </c>
      <c r="F218" s="221" t="s">
        <v>2651</v>
      </c>
      <c r="G218" s="222" t="s">
        <v>1843</v>
      </c>
      <c r="H218" s="223">
        <v>4</v>
      </c>
      <c r="I218" s="224"/>
      <c r="J218" s="225">
        <f>ROUND(I218*H218,2)</f>
        <v>0</v>
      </c>
      <c r="K218" s="221" t="s">
        <v>1</v>
      </c>
      <c r="L218" s="45"/>
      <c r="M218" s="226" t="s">
        <v>1</v>
      </c>
      <c r="N218" s="227" t="s">
        <v>41</v>
      </c>
      <c r="O218" s="92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0" t="s">
        <v>164</v>
      </c>
      <c r="AT218" s="230" t="s">
        <v>159</v>
      </c>
      <c r="AU218" s="230" t="s">
        <v>84</v>
      </c>
      <c r="AY218" s="18" t="s">
        <v>156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8" t="s">
        <v>84</v>
      </c>
      <c r="BK218" s="231">
        <f>ROUND(I218*H218,2)</f>
        <v>0</v>
      </c>
      <c r="BL218" s="18" t="s">
        <v>164</v>
      </c>
      <c r="BM218" s="230" t="s">
        <v>369</v>
      </c>
    </row>
    <row r="219" s="2" customFormat="1">
      <c r="A219" s="39"/>
      <c r="B219" s="40"/>
      <c r="C219" s="41"/>
      <c r="D219" s="232" t="s">
        <v>166</v>
      </c>
      <c r="E219" s="41"/>
      <c r="F219" s="233" t="s">
        <v>2651</v>
      </c>
      <c r="G219" s="41"/>
      <c r="H219" s="41"/>
      <c r="I219" s="234"/>
      <c r="J219" s="41"/>
      <c r="K219" s="41"/>
      <c r="L219" s="45"/>
      <c r="M219" s="235"/>
      <c r="N219" s="23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166</v>
      </c>
      <c r="AU219" s="18" t="s">
        <v>84</v>
      </c>
    </row>
    <row r="220" s="2" customFormat="1" ht="21.75" customHeight="1">
      <c r="A220" s="39"/>
      <c r="B220" s="40"/>
      <c r="C220" s="219" t="s">
        <v>1573</v>
      </c>
      <c r="D220" s="219" t="s">
        <v>159</v>
      </c>
      <c r="E220" s="220" t="s">
        <v>2652</v>
      </c>
      <c r="F220" s="221" t="s">
        <v>2653</v>
      </c>
      <c r="G220" s="222" t="s">
        <v>2647</v>
      </c>
      <c r="H220" s="223">
        <v>68</v>
      </c>
      <c r="I220" s="224"/>
      <c r="J220" s="225">
        <f>ROUND(I220*H220,2)</f>
        <v>0</v>
      </c>
      <c r="K220" s="221" t="s">
        <v>1</v>
      </c>
      <c r="L220" s="45"/>
      <c r="M220" s="226" t="s">
        <v>1</v>
      </c>
      <c r="N220" s="227" t="s">
        <v>41</v>
      </c>
      <c r="O220" s="92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0" t="s">
        <v>164</v>
      </c>
      <c r="AT220" s="230" t="s">
        <v>159</v>
      </c>
      <c r="AU220" s="230" t="s">
        <v>84</v>
      </c>
      <c r="AY220" s="18" t="s">
        <v>156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8" t="s">
        <v>84</v>
      </c>
      <c r="BK220" s="231">
        <f>ROUND(I220*H220,2)</f>
        <v>0</v>
      </c>
      <c r="BL220" s="18" t="s">
        <v>164</v>
      </c>
      <c r="BM220" s="230" t="s">
        <v>381</v>
      </c>
    </row>
    <row r="221" s="2" customFormat="1">
      <c r="A221" s="39"/>
      <c r="B221" s="40"/>
      <c r="C221" s="41"/>
      <c r="D221" s="232" t="s">
        <v>166</v>
      </c>
      <c r="E221" s="41"/>
      <c r="F221" s="233" t="s">
        <v>2653</v>
      </c>
      <c r="G221" s="41"/>
      <c r="H221" s="41"/>
      <c r="I221" s="234"/>
      <c r="J221" s="41"/>
      <c r="K221" s="41"/>
      <c r="L221" s="45"/>
      <c r="M221" s="235"/>
      <c r="N221" s="23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166</v>
      </c>
      <c r="AU221" s="18" t="s">
        <v>84</v>
      </c>
    </row>
    <row r="222" s="2" customFormat="1" ht="16.5" customHeight="1">
      <c r="A222" s="39"/>
      <c r="B222" s="40"/>
      <c r="C222" s="219" t="s">
        <v>1653</v>
      </c>
      <c r="D222" s="219" t="s">
        <v>159</v>
      </c>
      <c r="E222" s="220" t="s">
        <v>2654</v>
      </c>
      <c r="F222" s="221" t="s">
        <v>2655</v>
      </c>
      <c r="G222" s="222" t="s">
        <v>2647</v>
      </c>
      <c r="H222" s="223">
        <v>1</v>
      </c>
      <c r="I222" s="224"/>
      <c r="J222" s="225">
        <f>ROUND(I222*H222,2)</f>
        <v>0</v>
      </c>
      <c r="K222" s="221" t="s">
        <v>1</v>
      </c>
      <c r="L222" s="45"/>
      <c r="M222" s="226" t="s">
        <v>1</v>
      </c>
      <c r="N222" s="227" t="s">
        <v>41</v>
      </c>
      <c r="O222" s="92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0" t="s">
        <v>164</v>
      </c>
      <c r="AT222" s="230" t="s">
        <v>159</v>
      </c>
      <c r="AU222" s="230" t="s">
        <v>84</v>
      </c>
      <c r="AY222" s="18" t="s">
        <v>156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8" t="s">
        <v>84</v>
      </c>
      <c r="BK222" s="231">
        <f>ROUND(I222*H222,2)</f>
        <v>0</v>
      </c>
      <c r="BL222" s="18" t="s">
        <v>164</v>
      </c>
      <c r="BM222" s="230" t="s">
        <v>391</v>
      </c>
    </row>
    <row r="223" s="2" customFormat="1">
      <c r="A223" s="39"/>
      <c r="B223" s="40"/>
      <c r="C223" s="41"/>
      <c r="D223" s="232" t="s">
        <v>166</v>
      </c>
      <c r="E223" s="41"/>
      <c r="F223" s="233" t="s">
        <v>2655</v>
      </c>
      <c r="G223" s="41"/>
      <c r="H223" s="41"/>
      <c r="I223" s="234"/>
      <c r="J223" s="41"/>
      <c r="K223" s="41"/>
      <c r="L223" s="45"/>
      <c r="M223" s="235"/>
      <c r="N223" s="23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166</v>
      </c>
      <c r="AU223" s="18" t="s">
        <v>84</v>
      </c>
    </row>
    <row r="224" s="12" customFormat="1" ht="25.92" customHeight="1">
      <c r="A224" s="12"/>
      <c r="B224" s="203"/>
      <c r="C224" s="204"/>
      <c r="D224" s="205" t="s">
        <v>75</v>
      </c>
      <c r="E224" s="206" t="s">
        <v>1659</v>
      </c>
      <c r="F224" s="206" t="s">
        <v>2656</v>
      </c>
      <c r="G224" s="204"/>
      <c r="H224" s="204"/>
      <c r="I224" s="207"/>
      <c r="J224" s="208">
        <f>BK224</f>
        <v>0</v>
      </c>
      <c r="K224" s="204"/>
      <c r="L224" s="209"/>
      <c r="M224" s="210"/>
      <c r="N224" s="211"/>
      <c r="O224" s="211"/>
      <c r="P224" s="212">
        <f>SUM(P225:P288)</f>
        <v>0</v>
      </c>
      <c r="Q224" s="211"/>
      <c r="R224" s="212">
        <f>SUM(R225:R288)</f>
        <v>0</v>
      </c>
      <c r="S224" s="211"/>
      <c r="T224" s="213">
        <f>SUM(T225:T288)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4" t="s">
        <v>84</v>
      </c>
      <c r="AT224" s="215" t="s">
        <v>75</v>
      </c>
      <c r="AU224" s="215" t="s">
        <v>76</v>
      </c>
      <c r="AY224" s="214" t="s">
        <v>156</v>
      </c>
      <c r="BK224" s="216">
        <f>SUM(BK225:BK288)</f>
        <v>0</v>
      </c>
    </row>
    <row r="225" s="2" customFormat="1" ht="16.5" customHeight="1">
      <c r="A225" s="39"/>
      <c r="B225" s="40"/>
      <c r="C225" s="219" t="s">
        <v>1577</v>
      </c>
      <c r="D225" s="219" t="s">
        <v>159</v>
      </c>
      <c r="E225" s="220" t="s">
        <v>2657</v>
      </c>
      <c r="F225" s="221" t="s">
        <v>2658</v>
      </c>
      <c r="G225" s="222" t="s">
        <v>370</v>
      </c>
      <c r="H225" s="223">
        <v>42</v>
      </c>
      <c r="I225" s="224"/>
      <c r="J225" s="225">
        <f>ROUND(I225*H225,2)</f>
        <v>0</v>
      </c>
      <c r="K225" s="221" t="s">
        <v>1</v>
      </c>
      <c r="L225" s="45"/>
      <c r="M225" s="226" t="s">
        <v>1</v>
      </c>
      <c r="N225" s="227" t="s">
        <v>41</v>
      </c>
      <c r="O225" s="92"/>
      <c r="P225" s="228">
        <f>O225*H225</f>
        <v>0</v>
      </c>
      <c r="Q225" s="228">
        <v>0</v>
      </c>
      <c r="R225" s="228">
        <f>Q225*H225</f>
        <v>0</v>
      </c>
      <c r="S225" s="228">
        <v>0</v>
      </c>
      <c r="T225" s="22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0" t="s">
        <v>164</v>
      </c>
      <c r="AT225" s="230" t="s">
        <v>159</v>
      </c>
      <c r="AU225" s="230" t="s">
        <v>84</v>
      </c>
      <c r="AY225" s="18" t="s">
        <v>156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8" t="s">
        <v>84</v>
      </c>
      <c r="BK225" s="231">
        <f>ROUND(I225*H225,2)</f>
        <v>0</v>
      </c>
      <c r="BL225" s="18" t="s">
        <v>164</v>
      </c>
      <c r="BM225" s="230" t="s">
        <v>402</v>
      </c>
    </row>
    <row r="226" s="2" customFormat="1">
      <c r="A226" s="39"/>
      <c r="B226" s="40"/>
      <c r="C226" s="41"/>
      <c r="D226" s="232" t="s">
        <v>166</v>
      </c>
      <c r="E226" s="41"/>
      <c r="F226" s="233" t="s">
        <v>2658</v>
      </c>
      <c r="G226" s="41"/>
      <c r="H226" s="41"/>
      <c r="I226" s="234"/>
      <c r="J226" s="41"/>
      <c r="K226" s="41"/>
      <c r="L226" s="45"/>
      <c r="M226" s="235"/>
      <c r="N226" s="23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166</v>
      </c>
      <c r="AU226" s="18" t="s">
        <v>84</v>
      </c>
    </row>
    <row r="227" s="2" customFormat="1" ht="16.5" customHeight="1">
      <c r="A227" s="39"/>
      <c r="B227" s="40"/>
      <c r="C227" s="219" t="s">
        <v>1658</v>
      </c>
      <c r="D227" s="219" t="s">
        <v>159</v>
      </c>
      <c r="E227" s="220" t="s">
        <v>2659</v>
      </c>
      <c r="F227" s="221" t="s">
        <v>2660</v>
      </c>
      <c r="G227" s="222" t="s">
        <v>370</v>
      </c>
      <c r="H227" s="223">
        <v>120</v>
      </c>
      <c r="I227" s="224"/>
      <c r="J227" s="225">
        <f>ROUND(I227*H227,2)</f>
        <v>0</v>
      </c>
      <c r="K227" s="221" t="s">
        <v>1</v>
      </c>
      <c r="L227" s="45"/>
      <c r="M227" s="226" t="s">
        <v>1</v>
      </c>
      <c r="N227" s="227" t="s">
        <v>41</v>
      </c>
      <c r="O227" s="92"/>
      <c r="P227" s="228">
        <f>O227*H227</f>
        <v>0</v>
      </c>
      <c r="Q227" s="228">
        <v>0</v>
      </c>
      <c r="R227" s="228">
        <f>Q227*H227</f>
        <v>0</v>
      </c>
      <c r="S227" s="228">
        <v>0</v>
      </c>
      <c r="T227" s="22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0" t="s">
        <v>164</v>
      </c>
      <c r="AT227" s="230" t="s">
        <v>159</v>
      </c>
      <c r="AU227" s="230" t="s">
        <v>84</v>
      </c>
      <c r="AY227" s="18" t="s">
        <v>156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8" t="s">
        <v>84</v>
      </c>
      <c r="BK227" s="231">
        <f>ROUND(I227*H227,2)</f>
        <v>0</v>
      </c>
      <c r="BL227" s="18" t="s">
        <v>164</v>
      </c>
      <c r="BM227" s="230" t="s">
        <v>415</v>
      </c>
    </row>
    <row r="228" s="2" customFormat="1">
      <c r="A228" s="39"/>
      <c r="B228" s="40"/>
      <c r="C228" s="41"/>
      <c r="D228" s="232" t="s">
        <v>166</v>
      </c>
      <c r="E228" s="41"/>
      <c r="F228" s="233" t="s">
        <v>2660</v>
      </c>
      <c r="G228" s="41"/>
      <c r="H228" s="41"/>
      <c r="I228" s="234"/>
      <c r="J228" s="41"/>
      <c r="K228" s="41"/>
      <c r="L228" s="45"/>
      <c r="M228" s="235"/>
      <c r="N228" s="23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166</v>
      </c>
      <c r="AU228" s="18" t="s">
        <v>84</v>
      </c>
    </row>
    <row r="229" s="2" customFormat="1" ht="16.5" customHeight="1">
      <c r="A229" s="39"/>
      <c r="B229" s="40"/>
      <c r="C229" s="219" t="s">
        <v>1580</v>
      </c>
      <c r="D229" s="219" t="s">
        <v>159</v>
      </c>
      <c r="E229" s="220" t="s">
        <v>2661</v>
      </c>
      <c r="F229" s="221" t="s">
        <v>2662</v>
      </c>
      <c r="G229" s="222" t="s">
        <v>370</v>
      </c>
      <c r="H229" s="223">
        <v>15</v>
      </c>
      <c r="I229" s="224"/>
      <c r="J229" s="225">
        <f>ROUND(I229*H229,2)</f>
        <v>0</v>
      </c>
      <c r="K229" s="221" t="s">
        <v>1</v>
      </c>
      <c r="L229" s="45"/>
      <c r="M229" s="226" t="s">
        <v>1</v>
      </c>
      <c r="N229" s="227" t="s">
        <v>41</v>
      </c>
      <c r="O229" s="92"/>
      <c r="P229" s="228">
        <f>O229*H229</f>
        <v>0</v>
      </c>
      <c r="Q229" s="228">
        <v>0</v>
      </c>
      <c r="R229" s="228">
        <f>Q229*H229</f>
        <v>0</v>
      </c>
      <c r="S229" s="228">
        <v>0</v>
      </c>
      <c r="T229" s="22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0" t="s">
        <v>164</v>
      </c>
      <c r="AT229" s="230" t="s">
        <v>159</v>
      </c>
      <c r="AU229" s="230" t="s">
        <v>84</v>
      </c>
      <c r="AY229" s="18" t="s">
        <v>156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8" t="s">
        <v>84</v>
      </c>
      <c r="BK229" s="231">
        <f>ROUND(I229*H229,2)</f>
        <v>0</v>
      </c>
      <c r="BL229" s="18" t="s">
        <v>164</v>
      </c>
      <c r="BM229" s="230" t="s">
        <v>433</v>
      </c>
    </row>
    <row r="230" s="2" customFormat="1">
      <c r="A230" s="39"/>
      <c r="B230" s="40"/>
      <c r="C230" s="41"/>
      <c r="D230" s="232" t="s">
        <v>166</v>
      </c>
      <c r="E230" s="41"/>
      <c r="F230" s="233" t="s">
        <v>2662</v>
      </c>
      <c r="G230" s="41"/>
      <c r="H230" s="41"/>
      <c r="I230" s="234"/>
      <c r="J230" s="41"/>
      <c r="K230" s="41"/>
      <c r="L230" s="45"/>
      <c r="M230" s="235"/>
      <c r="N230" s="23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166</v>
      </c>
      <c r="AU230" s="18" t="s">
        <v>84</v>
      </c>
    </row>
    <row r="231" s="2" customFormat="1" ht="16.5" customHeight="1">
      <c r="A231" s="39"/>
      <c r="B231" s="40"/>
      <c r="C231" s="219" t="s">
        <v>1663</v>
      </c>
      <c r="D231" s="219" t="s">
        <v>159</v>
      </c>
      <c r="E231" s="220" t="s">
        <v>2663</v>
      </c>
      <c r="F231" s="221" t="s">
        <v>2664</v>
      </c>
      <c r="G231" s="222" t="s">
        <v>370</v>
      </c>
      <c r="H231" s="223">
        <v>238</v>
      </c>
      <c r="I231" s="224"/>
      <c r="J231" s="225">
        <f>ROUND(I231*H231,2)</f>
        <v>0</v>
      </c>
      <c r="K231" s="221" t="s">
        <v>1</v>
      </c>
      <c r="L231" s="45"/>
      <c r="M231" s="226" t="s">
        <v>1</v>
      </c>
      <c r="N231" s="227" t="s">
        <v>41</v>
      </c>
      <c r="O231" s="92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0" t="s">
        <v>164</v>
      </c>
      <c r="AT231" s="230" t="s">
        <v>159</v>
      </c>
      <c r="AU231" s="230" t="s">
        <v>84</v>
      </c>
      <c r="AY231" s="18" t="s">
        <v>156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8" t="s">
        <v>84</v>
      </c>
      <c r="BK231" s="231">
        <f>ROUND(I231*H231,2)</f>
        <v>0</v>
      </c>
      <c r="BL231" s="18" t="s">
        <v>164</v>
      </c>
      <c r="BM231" s="230" t="s">
        <v>443</v>
      </c>
    </row>
    <row r="232" s="2" customFormat="1">
      <c r="A232" s="39"/>
      <c r="B232" s="40"/>
      <c r="C232" s="41"/>
      <c r="D232" s="232" t="s">
        <v>166</v>
      </c>
      <c r="E232" s="41"/>
      <c r="F232" s="233" t="s">
        <v>2664</v>
      </c>
      <c r="G232" s="41"/>
      <c r="H232" s="41"/>
      <c r="I232" s="234"/>
      <c r="J232" s="41"/>
      <c r="K232" s="41"/>
      <c r="L232" s="45"/>
      <c r="M232" s="235"/>
      <c r="N232" s="23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166</v>
      </c>
      <c r="AU232" s="18" t="s">
        <v>84</v>
      </c>
    </row>
    <row r="233" s="2" customFormat="1" ht="16.5" customHeight="1">
      <c r="A233" s="39"/>
      <c r="B233" s="40"/>
      <c r="C233" s="219" t="s">
        <v>1585</v>
      </c>
      <c r="D233" s="219" t="s">
        <v>159</v>
      </c>
      <c r="E233" s="220" t="s">
        <v>2665</v>
      </c>
      <c r="F233" s="221" t="s">
        <v>2666</v>
      </c>
      <c r="G233" s="222" t="s">
        <v>370</v>
      </c>
      <c r="H233" s="223">
        <v>45</v>
      </c>
      <c r="I233" s="224"/>
      <c r="J233" s="225">
        <f>ROUND(I233*H233,2)</f>
        <v>0</v>
      </c>
      <c r="K233" s="221" t="s">
        <v>1</v>
      </c>
      <c r="L233" s="45"/>
      <c r="M233" s="226" t="s">
        <v>1</v>
      </c>
      <c r="N233" s="227" t="s">
        <v>41</v>
      </c>
      <c r="O233" s="92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0" t="s">
        <v>164</v>
      </c>
      <c r="AT233" s="230" t="s">
        <v>159</v>
      </c>
      <c r="AU233" s="230" t="s">
        <v>84</v>
      </c>
      <c r="AY233" s="18" t="s">
        <v>156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8" t="s">
        <v>84</v>
      </c>
      <c r="BK233" s="231">
        <f>ROUND(I233*H233,2)</f>
        <v>0</v>
      </c>
      <c r="BL233" s="18" t="s">
        <v>164</v>
      </c>
      <c r="BM233" s="230" t="s">
        <v>453</v>
      </c>
    </row>
    <row r="234" s="2" customFormat="1">
      <c r="A234" s="39"/>
      <c r="B234" s="40"/>
      <c r="C234" s="41"/>
      <c r="D234" s="232" t="s">
        <v>166</v>
      </c>
      <c r="E234" s="41"/>
      <c r="F234" s="233" t="s">
        <v>2666</v>
      </c>
      <c r="G234" s="41"/>
      <c r="H234" s="41"/>
      <c r="I234" s="234"/>
      <c r="J234" s="41"/>
      <c r="K234" s="41"/>
      <c r="L234" s="45"/>
      <c r="M234" s="235"/>
      <c r="N234" s="23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166</v>
      </c>
      <c r="AU234" s="18" t="s">
        <v>84</v>
      </c>
    </row>
    <row r="235" s="2" customFormat="1" ht="16.5" customHeight="1">
      <c r="A235" s="39"/>
      <c r="B235" s="40"/>
      <c r="C235" s="219" t="s">
        <v>1669</v>
      </c>
      <c r="D235" s="219" t="s">
        <v>159</v>
      </c>
      <c r="E235" s="220" t="s">
        <v>2667</v>
      </c>
      <c r="F235" s="221" t="s">
        <v>2668</v>
      </c>
      <c r="G235" s="222" t="s">
        <v>370</v>
      </c>
      <c r="H235" s="223">
        <v>44</v>
      </c>
      <c r="I235" s="224"/>
      <c r="J235" s="225">
        <f>ROUND(I235*H235,2)</f>
        <v>0</v>
      </c>
      <c r="K235" s="221" t="s">
        <v>1</v>
      </c>
      <c r="L235" s="45"/>
      <c r="M235" s="226" t="s">
        <v>1</v>
      </c>
      <c r="N235" s="227" t="s">
        <v>41</v>
      </c>
      <c r="O235" s="92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0" t="s">
        <v>164</v>
      </c>
      <c r="AT235" s="230" t="s">
        <v>159</v>
      </c>
      <c r="AU235" s="230" t="s">
        <v>84</v>
      </c>
      <c r="AY235" s="18" t="s">
        <v>156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8" t="s">
        <v>84</v>
      </c>
      <c r="BK235" s="231">
        <f>ROUND(I235*H235,2)</f>
        <v>0</v>
      </c>
      <c r="BL235" s="18" t="s">
        <v>164</v>
      </c>
      <c r="BM235" s="230" t="s">
        <v>463</v>
      </c>
    </row>
    <row r="236" s="2" customFormat="1">
      <c r="A236" s="39"/>
      <c r="B236" s="40"/>
      <c r="C236" s="41"/>
      <c r="D236" s="232" t="s">
        <v>166</v>
      </c>
      <c r="E236" s="41"/>
      <c r="F236" s="233" t="s">
        <v>2668</v>
      </c>
      <c r="G236" s="41"/>
      <c r="H236" s="41"/>
      <c r="I236" s="234"/>
      <c r="J236" s="41"/>
      <c r="K236" s="41"/>
      <c r="L236" s="45"/>
      <c r="M236" s="235"/>
      <c r="N236" s="23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166</v>
      </c>
      <c r="AU236" s="18" t="s">
        <v>84</v>
      </c>
    </row>
    <row r="237" s="2" customFormat="1" ht="16.5" customHeight="1">
      <c r="A237" s="39"/>
      <c r="B237" s="40"/>
      <c r="C237" s="219" t="s">
        <v>1589</v>
      </c>
      <c r="D237" s="219" t="s">
        <v>159</v>
      </c>
      <c r="E237" s="220" t="s">
        <v>2669</v>
      </c>
      <c r="F237" s="221" t="s">
        <v>2670</v>
      </c>
      <c r="G237" s="222" t="s">
        <v>370</v>
      </c>
      <c r="H237" s="223">
        <v>140</v>
      </c>
      <c r="I237" s="224"/>
      <c r="J237" s="225">
        <f>ROUND(I237*H237,2)</f>
        <v>0</v>
      </c>
      <c r="K237" s="221" t="s">
        <v>1</v>
      </c>
      <c r="L237" s="45"/>
      <c r="M237" s="226" t="s">
        <v>1</v>
      </c>
      <c r="N237" s="227" t="s">
        <v>41</v>
      </c>
      <c r="O237" s="92"/>
      <c r="P237" s="228">
        <f>O237*H237</f>
        <v>0</v>
      </c>
      <c r="Q237" s="228">
        <v>0</v>
      </c>
      <c r="R237" s="228">
        <f>Q237*H237</f>
        <v>0</v>
      </c>
      <c r="S237" s="228">
        <v>0</v>
      </c>
      <c r="T237" s="22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0" t="s">
        <v>164</v>
      </c>
      <c r="AT237" s="230" t="s">
        <v>159</v>
      </c>
      <c r="AU237" s="230" t="s">
        <v>84</v>
      </c>
      <c r="AY237" s="18" t="s">
        <v>156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8" t="s">
        <v>84</v>
      </c>
      <c r="BK237" s="231">
        <f>ROUND(I237*H237,2)</f>
        <v>0</v>
      </c>
      <c r="BL237" s="18" t="s">
        <v>164</v>
      </c>
      <c r="BM237" s="230" t="s">
        <v>471</v>
      </c>
    </row>
    <row r="238" s="2" customFormat="1">
      <c r="A238" s="39"/>
      <c r="B238" s="40"/>
      <c r="C238" s="41"/>
      <c r="D238" s="232" t="s">
        <v>166</v>
      </c>
      <c r="E238" s="41"/>
      <c r="F238" s="233" t="s">
        <v>2670</v>
      </c>
      <c r="G238" s="41"/>
      <c r="H238" s="41"/>
      <c r="I238" s="234"/>
      <c r="J238" s="41"/>
      <c r="K238" s="41"/>
      <c r="L238" s="45"/>
      <c r="M238" s="235"/>
      <c r="N238" s="23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166</v>
      </c>
      <c r="AU238" s="18" t="s">
        <v>84</v>
      </c>
    </row>
    <row r="239" s="2" customFormat="1" ht="16.5" customHeight="1">
      <c r="A239" s="39"/>
      <c r="B239" s="40"/>
      <c r="C239" s="219" t="s">
        <v>1674</v>
      </c>
      <c r="D239" s="219" t="s">
        <v>159</v>
      </c>
      <c r="E239" s="220" t="s">
        <v>2671</v>
      </c>
      <c r="F239" s="221" t="s">
        <v>2672</v>
      </c>
      <c r="G239" s="222" t="s">
        <v>370</v>
      </c>
      <c r="H239" s="223">
        <v>10</v>
      </c>
      <c r="I239" s="224"/>
      <c r="J239" s="225">
        <f>ROUND(I239*H239,2)</f>
        <v>0</v>
      </c>
      <c r="K239" s="221" t="s">
        <v>1</v>
      </c>
      <c r="L239" s="45"/>
      <c r="M239" s="226" t="s">
        <v>1</v>
      </c>
      <c r="N239" s="227" t="s">
        <v>41</v>
      </c>
      <c r="O239" s="92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0" t="s">
        <v>164</v>
      </c>
      <c r="AT239" s="230" t="s">
        <v>159</v>
      </c>
      <c r="AU239" s="230" t="s">
        <v>84</v>
      </c>
      <c r="AY239" s="18" t="s">
        <v>156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8" t="s">
        <v>84</v>
      </c>
      <c r="BK239" s="231">
        <f>ROUND(I239*H239,2)</f>
        <v>0</v>
      </c>
      <c r="BL239" s="18" t="s">
        <v>164</v>
      </c>
      <c r="BM239" s="230" t="s">
        <v>1677</v>
      </c>
    </row>
    <row r="240" s="2" customFormat="1">
      <c r="A240" s="39"/>
      <c r="B240" s="40"/>
      <c r="C240" s="41"/>
      <c r="D240" s="232" t="s">
        <v>166</v>
      </c>
      <c r="E240" s="41"/>
      <c r="F240" s="233" t="s">
        <v>2672</v>
      </c>
      <c r="G240" s="41"/>
      <c r="H240" s="41"/>
      <c r="I240" s="234"/>
      <c r="J240" s="41"/>
      <c r="K240" s="41"/>
      <c r="L240" s="45"/>
      <c r="M240" s="235"/>
      <c r="N240" s="23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166</v>
      </c>
      <c r="AU240" s="18" t="s">
        <v>84</v>
      </c>
    </row>
    <row r="241" s="2" customFormat="1" ht="16.5" customHeight="1">
      <c r="A241" s="39"/>
      <c r="B241" s="40"/>
      <c r="C241" s="219" t="s">
        <v>1592</v>
      </c>
      <c r="D241" s="219" t="s">
        <v>159</v>
      </c>
      <c r="E241" s="220" t="s">
        <v>2673</v>
      </c>
      <c r="F241" s="221" t="s">
        <v>2674</v>
      </c>
      <c r="G241" s="222" t="s">
        <v>370</v>
      </c>
      <c r="H241" s="223">
        <v>160</v>
      </c>
      <c r="I241" s="224"/>
      <c r="J241" s="225">
        <f>ROUND(I241*H241,2)</f>
        <v>0</v>
      </c>
      <c r="K241" s="221" t="s">
        <v>1</v>
      </c>
      <c r="L241" s="45"/>
      <c r="M241" s="226" t="s">
        <v>1</v>
      </c>
      <c r="N241" s="227" t="s">
        <v>41</v>
      </c>
      <c r="O241" s="92"/>
      <c r="P241" s="228">
        <f>O241*H241</f>
        <v>0</v>
      </c>
      <c r="Q241" s="228">
        <v>0</v>
      </c>
      <c r="R241" s="228">
        <f>Q241*H241</f>
        <v>0</v>
      </c>
      <c r="S241" s="228">
        <v>0</v>
      </c>
      <c r="T241" s="22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0" t="s">
        <v>164</v>
      </c>
      <c r="AT241" s="230" t="s">
        <v>159</v>
      </c>
      <c r="AU241" s="230" t="s">
        <v>84</v>
      </c>
      <c r="AY241" s="18" t="s">
        <v>156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8" t="s">
        <v>84</v>
      </c>
      <c r="BK241" s="231">
        <f>ROUND(I241*H241,2)</f>
        <v>0</v>
      </c>
      <c r="BL241" s="18" t="s">
        <v>164</v>
      </c>
      <c r="BM241" s="230" t="s">
        <v>1680</v>
      </c>
    </row>
    <row r="242" s="2" customFormat="1">
      <c r="A242" s="39"/>
      <c r="B242" s="40"/>
      <c r="C242" s="41"/>
      <c r="D242" s="232" t="s">
        <v>166</v>
      </c>
      <c r="E242" s="41"/>
      <c r="F242" s="233" t="s">
        <v>2674</v>
      </c>
      <c r="G242" s="41"/>
      <c r="H242" s="41"/>
      <c r="I242" s="234"/>
      <c r="J242" s="41"/>
      <c r="K242" s="41"/>
      <c r="L242" s="45"/>
      <c r="M242" s="235"/>
      <c r="N242" s="23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166</v>
      </c>
      <c r="AU242" s="18" t="s">
        <v>84</v>
      </c>
    </row>
    <row r="243" s="2" customFormat="1" ht="16.5" customHeight="1">
      <c r="A243" s="39"/>
      <c r="B243" s="40"/>
      <c r="C243" s="219" t="s">
        <v>1681</v>
      </c>
      <c r="D243" s="219" t="s">
        <v>159</v>
      </c>
      <c r="E243" s="220" t="s">
        <v>2675</v>
      </c>
      <c r="F243" s="221" t="s">
        <v>2676</v>
      </c>
      <c r="G243" s="222" t="s">
        <v>370</v>
      </c>
      <c r="H243" s="223">
        <v>55</v>
      </c>
      <c r="I243" s="224"/>
      <c r="J243" s="225">
        <f>ROUND(I243*H243,2)</f>
        <v>0</v>
      </c>
      <c r="K243" s="221" t="s">
        <v>1</v>
      </c>
      <c r="L243" s="45"/>
      <c r="M243" s="226" t="s">
        <v>1</v>
      </c>
      <c r="N243" s="227" t="s">
        <v>41</v>
      </c>
      <c r="O243" s="92"/>
      <c r="P243" s="228">
        <f>O243*H243</f>
        <v>0</v>
      </c>
      <c r="Q243" s="228">
        <v>0</v>
      </c>
      <c r="R243" s="228">
        <f>Q243*H243</f>
        <v>0</v>
      </c>
      <c r="S243" s="228">
        <v>0</v>
      </c>
      <c r="T243" s="22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0" t="s">
        <v>164</v>
      </c>
      <c r="AT243" s="230" t="s">
        <v>159</v>
      </c>
      <c r="AU243" s="230" t="s">
        <v>84</v>
      </c>
      <c r="AY243" s="18" t="s">
        <v>156</v>
      </c>
      <c r="BE243" s="231">
        <f>IF(N243="základní",J243,0)</f>
        <v>0</v>
      </c>
      <c r="BF243" s="231">
        <f>IF(N243="snížená",J243,0)</f>
        <v>0</v>
      </c>
      <c r="BG243" s="231">
        <f>IF(N243="zákl. přenesená",J243,0)</f>
        <v>0</v>
      </c>
      <c r="BH243" s="231">
        <f>IF(N243="sníž. přenesená",J243,0)</f>
        <v>0</v>
      </c>
      <c r="BI243" s="231">
        <f>IF(N243="nulová",J243,0)</f>
        <v>0</v>
      </c>
      <c r="BJ243" s="18" t="s">
        <v>84</v>
      </c>
      <c r="BK243" s="231">
        <f>ROUND(I243*H243,2)</f>
        <v>0</v>
      </c>
      <c r="BL243" s="18" t="s">
        <v>164</v>
      </c>
      <c r="BM243" s="230" t="s">
        <v>1684</v>
      </c>
    </row>
    <row r="244" s="2" customFormat="1">
      <c r="A244" s="39"/>
      <c r="B244" s="40"/>
      <c r="C244" s="41"/>
      <c r="D244" s="232" t="s">
        <v>166</v>
      </c>
      <c r="E244" s="41"/>
      <c r="F244" s="233" t="s">
        <v>2676</v>
      </c>
      <c r="G244" s="41"/>
      <c r="H244" s="41"/>
      <c r="I244" s="234"/>
      <c r="J244" s="41"/>
      <c r="K244" s="41"/>
      <c r="L244" s="45"/>
      <c r="M244" s="235"/>
      <c r="N244" s="23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166</v>
      </c>
      <c r="AU244" s="18" t="s">
        <v>84</v>
      </c>
    </row>
    <row r="245" s="2" customFormat="1" ht="16.5" customHeight="1">
      <c r="A245" s="39"/>
      <c r="B245" s="40"/>
      <c r="C245" s="219" t="s">
        <v>565</v>
      </c>
      <c r="D245" s="219" t="s">
        <v>159</v>
      </c>
      <c r="E245" s="220" t="s">
        <v>2677</v>
      </c>
      <c r="F245" s="221" t="s">
        <v>2678</v>
      </c>
      <c r="G245" s="222" t="s">
        <v>370</v>
      </c>
      <c r="H245" s="223">
        <v>245</v>
      </c>
      <c r="I245" s="224"/>
      <c r="J245" s="225">
        <f>ROUND(I245*H245,2)</f>
        <v>0</v>
      </c>
      <c r="K245" s="221" t="s">
        <v>1</v>
      </c>
      <c r="L245" s="45"/>
      <c r="M245" s="226" t="s">
        <v>1</v>
      </c>
      <c r="N245" s="227" t="s">
        <v>41</v>
      </c>
      <c r="O245" s="92"/>
      <c r="P245" s="228">
        <f>O245*H245</f>
        <v>0</v>
      </c>
      <c r="Q245" s="228">
        <v>0</v>
      </c>
      <c r="R245" s="228">
        <f>Q245*H245</f>
        <v>0</v>
      </c>
      <c r="S245" s="228">
        <v>0</v>
      </c>
      <c r="T245" s="22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0" t="s">
        <v>164</v>
      </c>
      <c r="AT245" s="230" t="s">
        <v>159</v>
      </c>
      <c r="AU245" s="230" t="s">
        <v>84</v>
      </c>
      <c r="AY245" s="18" t="s">
        <v>156</v>
      </c>
      <c r="BE245" s="231">
        <f>IF(N245="základní",J245,0)</f>
        <v>0</v>
      </c>
      <c r="BF245" s="231">
        <f>IF(N245="snížená",J245,0)</f>
        <v>0</v>
      </c>
      <c r="BG245" s="231">
        <f>IF(N245="zákl. přenesená",J245,0)</f>
        <v>0</v>
      </c>
      <c r="BH245" s="231">
        <f>IF(N245="sníž. přenesená",J245,0)</f>
        <v>0</v>
      </c>
      <c r="BI245" s="231">
        <f>IF(N245="nulová",J245,0)</f>
        <v>0</v>
      </c>
      <c r="BJ245" s="18" t="s">
        <v>84</v>
      </c>
      <c r="BK245" s="231">
        <f>ROUND(I245*H245,2)</f>
        <v>0</v>
      </c>
      <c r="BL245" s="18" t="s">
        <v>164</v>
      </c>
      <c r="BM245" s="230" t="s">
        <v>1687</v>
      </c>
    </row>
    <row r="246" s="2" customFormat="1">
      <c r="A246" s="39"/>
      <c r="B246" s="40"/>
      <c r="C246" s="41"/>
      <c r="D246" s="232" t="s">
        <v>166</v>
      </c>
      <c r="E246" s="41"/>
      <c r="F246" s="233" t="s">
        <v>2678</v>
      </c>
      <c r="G246" s="41"/>
      <c r="H246" s="41"/>
      <c r="I246" s="234"/>
      <c r="J246" s="41"/>
      <c r="K246" s="41"/>
      <c r="L246" s="45"/>
      <c r="M246" s="235"/>
      <c r="N246" s="23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166</v>
      </c>
      <c r="AU246" s="18" t="s">
        <v>84</v>
      </c>
    </row>
    <row r="247" s="2" customFormat="1" ht="16.5" customHeight="1">
      <c r="A247" s="39"/>
      <c r="B247" s="40"/>
      <c r="C247" s="219" t="s">
        <v>1688</v>
      </c>
      <c r="D247" s="219" t="s">
        <v>159</v>
      </c>
      <c r="E247" s="220" t="s">
        <v>2679</v>
      </c>
      <c r="F247" s="221" t="s">
        <v>2680</v>
      </c>
      <c r="G247" s="222" t="s">
        <v>370</v>
      </c>
      <c r="H247" s="223">
        <v>15</v>
      </c>
      <c r="I247" s="224"/>
      <c r="J247" s="225">
        <f>ROUND(I247*H247,2)</f>
        <v>0</v>
      </c>
      <c r="K247" s="221" t="s">
        <v>1</v>
      </c>
      <c r="L247" s="45"/>
      <c r="M247" s="226" t="s">
        <v>1</v>
      </c>
      <c r="N247" s="227" t="s">
        <v>41</v>
      </c>
      <c r="O247" s="92"/>
      <c r="P247" s="228">
        <f>O247*H247</f>
        <v>0</v>
      </c>
      <c r="Q247" s="228">
        <v>0</v>
      </c>
      <c r="R247" s="228">
        <f>Q247*H247</f>
        <v>0</v>
      </c>
      <c r="S247" s="228">
        <v>0</v>
      </c>
      <c r="T247" s="22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0" t="s">
        <v>164</v>
      </c>
      <c r="AT247" s="230" t="s">
        <v>159</v>
      </c>
      <c r="AU247" s="230" t="s">
        <v>84</v>
      </c>
      <c r="AY247" s="18" t="s">
        <v>156</v>
      </c>
      <c r="BE247" s="231">
        <f>IF(N247="základní",J247,0)</f>
        <v>0</v>
      </c>
      <c r="BF247" s="231">
        <f>IF(N247="snížená",J247,0)</f>
        <v>0</v>
      </c>
      <c r="BG247" s="231">
        <f>IF(N247="zákl. přenesená",J247,0)</f>
        <v>0</v>
      </c>
      <c r="BH247" s="231">
        <f>IF(N247="sníž. přenesená",J247,0)</f>
        <v>0</v>
      </c>
      <c r="BI247" s="231">
        <f>IF(N247="nulová",J247,0)</f>
        <v>0</v>
      </c>
      <c r="BJ247" s="18" t="s">
        <v>84</v>
      </c>
      <c r="BK247" s="231">
        <f>ROUND(I247*H247,2)</f>
        <v>0</v>
      </c>
      <c r="BL247" s="18" t="s">
        <v>164</v>
      </c>
      <c r="BM247" s="230" t="s">
        <v>484</v>
      </c>
    </row>
    <row r="248" s="2" customFormat="1">
      <c r="A248" s="39"/>
      <c r="B248" s="40"/>
      <c r="C248" s="41"/>
      <c r="D248" s="232" t="s">
        <v>166</v>
      </c>
      <c r="E248" s="41"/>
      <c r="F248" s="233" t="s">
        <v>2680</v>
      </c>
      <c r="G248" s="41"/>
      <c r="H248" s="41"/>
      <c r="I248" s="234"/>
      <c r="J248" s="41"/>
      <c r="K248" s="41"/>
      <c r="L248" s="45"/>
      <c r="M248" s="235"/>
      <c r="N248" s="23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166</v>
      </c>
      <c r="AU248" s="18" t="s">
        <v>84</v>
      </c>
    </row>
    <row r="249" s="2" customFormat="1" ht="16.5" customHeight="1">
      <c r="A249" s="39"/>
      <c r="B249" s="40"/>
      <c r="C249" s="219" t="s">
        <v>1599</v>
      </c>
      <c r="D249" s="219" t="s">
        <v>159</v>
      </c>
      <c r="E249" s="220" t="s">
        <v>2681</v>
      </c>
      <c r="F249" s="221" t="s">
        <v>2682</v>
      </c>
      <c r="G249" s="222" t="s">
        <v>370</v>
      </c>
      <c r="H249" s="223">
        <v>130</v>
      </c>
      <c r="I249" s="224"/>
      <c r="J249" s="225">
        <f>ROUND(I249*H249,2)</f>
        <v>0</v>
      </c>
      <c r="K249" s="221" t="s">
        <v>1</v>
      </c>
      <c r="L249" s="45"/>
      <c r="M249" s="226" t="s">
        <v>1</v>
      </c>
      <c r="N249" s="227" t="s">
        <v>41</v>
      </c>
      <c r="O249" s="92"/>
      <c r="P249" s="228">
        <f>O249*H249</f>
        <v>0</v>
      </c>
      <c r="Q249" s="228">
        <v>0</v>
      </c>
      <c r="R249" s="228">
        <f>Q249*H249</f>
        <v>0</v>
      </c>
      <c r="S249" s="228">
        <v>0</v>
      </c>
      <c r="T249" s="22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0" t="s">
        <v>164</v>
      </c>
      <c r="AT249" s="230" t="s">
        <v>159</v>
      </c>
      <c r="AU249" s="230" t="s">
        <v>84</v>
      </c>
      <c r="AY249" s="18" t="s">
        <v>156</v>
      </c>
      <c r="BE249" s="231">
        <f>IF(N249="základní",J249,0)</f>
        <v>0</v>
      </c>
      <c r="BF249" s="231">
        <f>IF(N249="snížená",J249,0)</f>
        <v>0</v>
      </c>
      <c r="BG249" s="231">
        <f>IF(N249="zákl. přenesená",J249,0)</f>
        <v>0</v>
      </c>
      <c r="BH249" s="231">
        <f>IF(N249="sníž. přenesená",J249,0)</f>
        <v>0</v>
      </c>
      <c r="BI249" s="231">
        <f>IF(N249="nulová",J249,0)</f>
        <v>0</v>
      </c>
      <c r="BJ249" s="18" t="s">
        <v>84</v>
      </c>
      <c r="BK249" s="231">
        <f>ROUND(I249*H249,2)</f>
        <v>0</v>
      </c>
      <c r="BL249" s="18" t="s">
        <v>164</v>
      </c>
      <c r="BM249" s="230" t="s">
        <v>498</v>
      </c>
    </row>
    <row r="250" s="2" customFormat="1">
      <c r="A250" s="39"/>
      <c r="B250" s="40"/>
      <c r="C250" s="41"/>
      <c r="D250" s="232" t="s">
        <v>166</v>
      </c>
      <c r="E250" s="41"/>
      <c r="F250" s="233" t="s">
        <v>2682</v>
      </c>
      <c r="G250" s="41"/>
      <c r="H250" s="41"/>
      <c r="I250" s="234"/>
      <c r="J250" s="41"/>
      <c r="K250" s="41"/>
      <c r="L250" s="45"/>
      <c r="M250" s="235"/>
      <c r="N250" s="23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166</v>
      </c>
      <c r="AU250" s="18" t="s">
        <v>84</v>
      </c>
    </row>
    <row r="251" s="2" customFormat="1" ht="21.75" customHeight="1">
      <c r="A251" s="39"/>
      <c r="B251" s="40"/>
      <c r="C251" s="219" t="s">
        <v>1693</v>
      </c>
      <c r="D251" s="219" t="s">
        <v>159</v>
      </c>
      <c r="E251" s="220" t="s">
        <v>2683</v>
      </c>
      <c r="F251" s="221" t="s">
        <v>2684</v>
      </c>
      <c r="G251" s="222" t="s">
        <v>2555</v>
      </c>
      <c r="H251" s="223">
        <v>10</v>
      </c>
      <c r="I251" s="224"/>
      <c r="J251" s="225">
        <f>ROUND(I251*H251,2)</f>
        <v>0</v>
      </c>
      <c r="K251" s="221" t="s">
        <v>1</v>
      </c>
      <c r="L251" s="45"/>
      <c r="M251" s="226" t="s">
        <v>1</v>
      </c>
      <c r="N251" s="227" t="s">
        <v>41</v>
      </c>
      <c r="O251" s="92"/>
      <c r="P251" s="228">
        <f>O251*H251</f>
        <v>0</v>
      </c>
      <c r="Q251" s="228">
        <v>0</v>
      </c>
      <c r="R251" s="228">
        <f>Q251*H251</f>
        <v>0</v>
      </c>
      <c r="S251" s="228">
        <v>0</v>
      </c>
      <c r="T251" s="22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0" t="s">
        <v>164</v>
      </c>
      <c r="AT251" s="230" t="s">
        <v>159</v>
      </c>
      <c r="AU251" s="230" t="s">
        <v>84</v>
      </c>
      <c r="AY251" s="18" t="s">
        <v>156</v>
      </c>
      <c r="BE251" s="231">
        <f>IF(N251="základní",J251,0)</f>
        <v>0</v>
      </c>
      <c r="BF251" s="231">
        <f>IF(N251="snížená",J251,0)</f>
        <v>0</v>
      </c>
      <c r="BG251" s="231">
        <f>IF(N251="zákl. přenesená",J251,0)</f>
        <v>0</v>
      </c>
      <c r="BH251" s="231">
        <f>IF(N251="sníž. přenesená",J251,0)</f>
        <v>0</v>
      </c>
      <c r="BI251" s="231">
        <f>IF(N251="nulová",J251,0)</f>
        <v>0</v>
      </c>
      <c r="BJ251" s="18" t="s">
        <v>84</v>
      </c>
      <c r="BK251" s="231">
        <f>ROUND(I251*H251,2)</f>
        <v>0</v>
      </c>
      <c r="BL251" s="18" t="s">
        <v>164</v>
      </c>
      <c r="BM251" s="230" t="s">
        <v>510</v>
      </c>
    </row>
    <row r="252" s="2" customFormat="1">
      <c r="A252" s="39"/>
      <c r="B252" s="40"/>
      <c r="C252" s="41"/>
      <c r="D252" s="232" t="s">
        <v>166</v>
      </c>
      <c r="E252" s="41"/>
      <c r="F252" s="233" t="s">
        <v>2684</v>
      </c>
      <c r="G252" s="41"/>
      <c r="H252" s="41"/>
      <c r="I252" s="234"/>
      <c r="J252" s="41"/>
      <c r="K252" s="41"/>
      <c r="L252" s="45"/>
      <c r="M252" s="235"/>
      <c r="N252" s="23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166</v>
      </c>
      <c r="AU252" s="18" t="s">
        <v>84</v>
      </c>
    </row>
    <row r="253" s="2" customFormat="1" ht="16.5" customHeight="1">
      <c r="A253" s="39"/>
      <c r="B253" s="40"/>
      <c r="C253" s="219" t="s">
        <v>254</v>
      </c>
      <c r="D253" s="219" t="s">
        <v>159</v>
      </c>
      <c r="E253" s="220" t="s">
        <v>2685</v>
      </c>
      <c r="F253" s="221" t="s">
        <v>2686</v>
      </c>
      <c r="G253" s="222" t="s">
        <v>1843</v>
      </c>
      <c r="H253" s="223">
        <v>110</v>
      </c>
      <c r="I253" s="224"/>
      <c r="J253" s="225">
        <f>ROUND(I253*H253,2)</f>
        <v>0</v>
      </c>
      <c r="K253" s="221" t="s">
        <v>1</v>
      </c>
      <c r="L253" s="45"/>
      <c r="M253" s="226" t="s">
        <v>1</v>
      </c>
      <c r="N253" s="227" t="s">
        <v>41</v>
      </c>
      <c r="O253" s="92"/>
      <c r="P253" s="228">
        <f>O253*H253</f>
        <v>0</v>
      </c>
      <c r="Q253" s="228">
        <v>0</v>
      </c>
      <c r="R253" s="228">
        <f>Q253*H253</f>
        <v>0</v>
      </c>
      <c r="S253" s="228">
        <v>0</v>
      </c>
      <c r="T253" s="22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0" t="s">
        <v>164</v>
      </c>
      <c r="AT253" s="230" t="s">
        <v>159</v>
      </c>
      <c r="AU253" s="230" t="s">
        <v>84</v>
      </c>
      <c r="AY253" s="18" t="s">
        <v>156</v>
      </c>
      <c r="BE253" s="231">
        <f>IF(N253="základní",J253,0)</f>
        <v>0</v>
      </c>
      <c r="BF253" s="231">
        <f>IF(N253="snížená",J253,0)</f>
        <v>0</v>
      </c>
      <c r="BG253" s="231">
        <f>IF(N253="zákl. přenesená",J253,0)</f>
        <v>0</v>
      </c>
      <c r="BH253" s="231">
        <f>IF(N253="sníž. přenesená",J253,0)</f>
        <v>0</v>
      </c>
      <c r="BI253" s="231">
        <f>IF(N253="nulová",J253,0)</f>
        <v>0</v>
      </c>
      <c r="BJ253" s="18" t="s">
        <v>84</v>
      </c>
      <c r="BK253" s="231">
        <f>ROUND(I253*H253,2)</f>
        <v>0</v>
      </c>
      <c r="BL253" s="18" t="s">
        <v>164</v>
      </c>
      <c r="BM253" s="230" t="s">
        <v>523</v>
      </c>
    </row>
    <row r="254" s="2" customFormat="1">
      <c r="A254" s="39"/>
      <c r="B254" s="40"/>
      <c r="C254" s="41"/>
      <c r="D254" s="232" t="s">
        <v>166</v>
      </c>
      <c r="E254" s="41"/>
      <c r="F254" s="233" t="s">
        <v>2686</v>
      </c>
      <c r="G254" s="41"/>
      <c r="H254" s="41"/>
      <c r="I254" s="234"/>
      <c r="J254" s="41"/>
      <c r="K254" s="41"/>
      <c r="L254" s="45"/>
      <c r="M254" s="235"/>
      <c r="N254" s="23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166</v>
      </c>
      <c r="AU254" s="18" t="s">
        <v>84</v>
      </c>
    </row>
    <row r="255" s="2" customFormat="1" ht="16.5" customHeight="1">
      <c r="A255" s="39"/>
      <c r="B255" s="40"/>
      <c r="C255" s="219" t="s">
        <v>1698</v>
      </c>
      <c r="D255" s="219" t="s">
        <v>159</v>
      </c>
      <c r="E255" s="220" t="s">
        <v>2687</v>
      </c>
      <c r="F255" s="221" t="s">
        <v>2688</v>
      </c>
      <c r="G255" s="222" t="s">
        <v>2555</v>
      </c>
      <c r="H255" s="223">
        <v>3</v>
      </c>
      <c r="I255" s="224"/>
      <c r="J255" s="225">
        <f>ROUND(I255*H255,2)</f>
        <v>0</v>
      </c>
      <c r="K255" s="221" t="s">
        <v>1</v>
      </c>
      <c r="L255" s="45"/>
      <c r="M255" s="226" t="s">
        <v>1</v>
      </c>
      <c r="N255" s="227" t="s">
        <v>41</v>
      </c>
      <c r="O255" s="92"/>
      <c r="P255" s="228">
        <f>O255*H255</f>
        <v>0</v>
      </c>
      <c r="Q255" s="228">
        <v>0</v>
      </c>
      <c r="R255" s="228">
        <f>Q255*H255</f>
        <v>0</v>
      </c>
      <c r="S255" s="228">
        <v>0</v>
      </c>
      <c r="T255" s="22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0" t="s">
        <v>164</v>
      </c>
      <c r="AT255" s="230" t="s">
        <v>159</v>
      </c>
      <c r="AU255" s="230" t="s">
        <v>84</v>
      </c>
      <c r="AY255" s="18" t="s">
        <v>156</v>
      </c>
      <c r="BE255" s="231">
        <f>IF(N255="základní",J255,0)</f>
        <v>0</v>
      </c>
      <c r="BF255" s="231">
        <f>IF(N255="snížená",J255,0)</f>
        <v>0</v>
      </c>
      <c r="BG255" s="231">
        <f>IF(N255="zákl. přenesená",J255,0)</f>
        <v>0</v>
      </c>
      <c r="BH255" s="231">
        <f>IF(N255="sníž. přenesená",J255,0)</f>
        <v>0</v>
      </c>
      <c r="BI255" s="231">
        <f>IF(N255="nulová",J255,0)</f>
        <v>0</v>
      </c>
      <c r="BJ255" s="18" t="s">
        <v>84</v>
      </c>
      <c r="BK255" s="231">
        <f>ROUND(I255*H255,2)</f>
        <v>0</v>
      </c>
      <c r="BL255" s="18" t="s">
        <v>164</v>
      </c>
      <c r="BM255" s="230" t="s">
        <v>536</v>
      </c>
    </row>
    <row r="256" s="2" customFormat="1">
      <c r="A256" s="39"/>
      <c r="B256" s="40"/>
      <c r="C256" s="41"/>
      <c r="D256" s="232" t="s">
        <v>166</v>
      </c>
      <c r="E256" s="41"/>
      <c r="F256" s="233" t="s">
        <v>2688</v>
      </c>
      <c r="G256" s="41"/>
      <c r="H256" s="41"/>
      <c r="I256" s="234"/>
      <c r="J256" s="41"/>
      <c r="K256" s="41"/>
      <c r="L256" s="45"/>
      <c r="M256" s="235"/>
      <c r="N256" s="23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166</v>
      </c>
      <c r="AU256" s="18" t="s">
        <v>84</v>
      </c>
    </row>
    <row r="257" s="2" customFormat="1" ht="16.5" customHeight="1">
      <c r="A257" s="39"/>
      <c r="B257" s="40"/>
      <c r="C257" s="219" t="s">
        <v>1605</v>
      </c>
      <c r="D257" s="219" t="s">
        <v>159</v>
      </c>
      <c r="E257" s="220" t="s">
        <v>2689</v>
      </c>
      <c r="F257" s="221" t="s">
        <v>2690</v>
      </c>
      <c r="G257" s="222" t="s">
        <v>2615</v>
      </c>
      <c r="H257" s="223">
        <v>20</v>
      </c>
      <c r="I257" s="224"/>
      <c r="J257" s="225">
        <f>ROUND(I257*H257,2)</f>
        <v>0</v>
      </c>
      <c r="K257" s="221" t="s">
        <v>1</v>
      </c>
      <c r="L257" s="45"/>
      <c r="M257" s="226" t="s">
        <v>1</v>
      </c>
      <c r="N257" s="227" t="s">
        <v>41</v>
      </c>
      <c r="O257" s="92"/>
      <c r="P257" s="228">
        <f>O257*H257</f>
        <v>0</v>
      </c>
      <c r="Q257" s="228">
        <v>0</v>
      </c>
      <c r="R257" s="228">
        <f>Q257*H257</f>
        <v>0</v>
      </c>
      <c r="S257" s="228">
        <v>0</v>
      </c>
      <c r="T257" s="22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0" t="s">
        <v>164</v>
      </c>
      <c r="AT257" s="230" t="s">
        <v>159</v>
      </c>
      <c r="AU257" s="230" t="s">
        <v>84</v>
      </c>
      <c r="AY257" s="18" t="s">
        <v>156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8" t="s">
        <v>84</v>
      </c>
      <c r="BK257" s="231">
        <f>ROUND(I257*H257,2)</f>
        <v>0</v>
      </c>
      <c r="BL257" s="18" t="s">
        <v>164</v>
      </c>
      <c r="BM257" s="230" t="s">
        <v>551</v>
      </c>
    </row>
    <row r="258" s="2" customFormat="1">
      <c r="A258" s="39"/>
      <c r="B258" s="40"/>
      <c r="C258" s="41"/>
      <c r="D258" s="232" t="s">
        <v>166</v>
      </c>
      <c r="E258" s="41"/>
      <c r="F258" s="233" t="s">
        <v>2690</v>
      </c>
      <c r="G258" s="41"/>
      <c r="H258" s="41"/>
      <c r="I258" s="234"/>
      <c r="J258" s="41"/>
      <c r="K258" s="41"/>
      <c r="L258" s="45"/>
      <c r="M258" s="235"/>
      <c r="N258" s="23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166</v>
      </c>
      <c r="AU258" s="18" t="s">
        <v>84</v>
      </c>
    </row>
    <row r="259" s="2" customFormat="1" ht="16.5" customHeight="1">
      <c r="A259" s="39"/>
      <c r="B259" s="40"/>
      <c r="C259" s="219" t="s">
        <v>1703</v>
      </c>
      <c r="D259" s="219" t="s">
        <v>159</v>
      </c>
      <c r="E259" s="220" t="s">
        <v>2691</v>
      </c>
      <c r="F259" s="221" t="s">
        <v>2692</v>
      </c>
      <c r="G259" s="222" t="s">
        <v>2615</v>
      </c>
      <c r="H259" s="223">
        <v>20</v>
      </c>
      <c r="I259" s="224"/>
      <c r="J259" s="225">
        <f>ROUND(I259*H259,2)</f>
        <v>0</v>
      </c>
      <c r="K259" s="221" t="s">
        <v>1</v>
      </c>
      <c r="L259" s="45"/>
      <c r="M259" s="226" t="s">
        <v>1</v>
      </c>
      <c r="N259" s="227" t="s">
        <v>41</v>
      </c>
      <c r="O259" s="92"/>
      <c r="P259" s="228">
        <f>O259*H259</f>
        <v>0</v>
      </c>
      <c r="Q259" s="228">
        <v>0</v>
      </c>
      <c r="R259" s="228">
        <f>Q259*H259</f>
        <v>0</v>
      </c>
      <c r="S259" s="228">
        <v>0</v>
      </c>
      <c r="T259" s="22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0" t="s">
        <v>164</v>
      </c>
      <c r="AT259" s="230" t="s">
        <v>159</v>
      </c>
      <c r="AU259" s="230" t="s">
        <v>84</v>
      </c>
      <c r="AY259" s="18" t="s">
        <v>156</v>
      </c>
      <c r="BE259" s="231">
        <f>IF(N259="základní",J259,0)</f>
        <v>0</v>
      </c>
      <c r="BF259" s="231">
        <f>IF(N259="snížená",J259,0)</f>
        <v>0</v>
      </c>
      <c r="BG259" s="231">
        <f>IF(N259="zákl. přenesená",J259,0)</f>
        <v>0</v>
      </c>
      <c r="BH259" s="231">
        <f>IF(N259="sníž. přenesená",J259,0)</f>
        <v>0</v>
      </c>
      <c r="BI259" s="231">
        <f>IF(N259="nulová",J259,0)</f>
        <v>0</v>
      </c>
      <c r="BJ259" s="18" t="s">
        <v>84</v>
      </c>
      <c r="BK259" s="231">
        <f>ROUND(I259*H259,2)</f>
        <v>0</v>
      </c>
      <c r="BL259" s="18" t="s">
        <v>164</v>
      </c>
      <c r="BM259" s="230" t="s">
        <v>566</v>
      </c>
    </row>
    <row r="260" s="2" customFormat="1">
      <c r="A260" s="39"/>
      <c r="B260" s="40"/>
      <c r="C260" s="41"/>
      <c r="D260" s="232" t="s">
        <v>166</v>
      </c>
      <c r="E260" s="41"/>
      <c r="F260" s="233" t="s">
        <v>2692</v>
      </c>
      <c r="G260" s="41"/>
      <c r="H260" s="41"/>
      <c r="I260" s="234"/>
      <c r="J260" s="41"/>
      <c r="K260" s="41"/>
      <c r="L260" s="45"/>
      <c r="M260" s="235"/>
      <c r="N260" s="23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166</v>
      </c>
      <c r="AU260" s="18" t="s">
        <v>84</v>
      </c>
    </row>
    <row r="261" s="2" customFormat="1" ht="16.5" customHeight="1">
      <c r="A261" s="39"/>
      <c r="B261" s="40"/>
      <c r="C261" s="219" t="s">
        <v>1608</v>
      </c>
      <c r="D261" s="219" t="s">
        <v>159</v>
      </c>
      <c r="E261" s="220" t="s">
        <v>2693</v>
      </c>
      <c r="F261" s="221" t="s">
        <v>2694</v>
      </c>
      <c r="G261" s="222" t="s">
        <v>370</v>
      </c>
      <c r="H261" s="223">
        <v>40</v>
      </c>
      <c r="I261" s="224"/>
      <c r="J261" s="225">
        <f>ROUND(I261*H261,2)</f>
        <v>0</v>
      </c>
      <c r="K261" s="221" t="s">
        <v>1</v>
      </c>
      <c r="L261" s="45"/>
      <c r="M261" s="226" t="s">
        <v>1</v>
      </c>
      <c r="N261" s="227" t="s">
        <v>41</v>
      </c>
      <c r="O261" s="92"/>
      <c r="P261" s="228">
        <f>O261*H261</f>
        <v>0</v>
      </c>
      <c r="Q261" s="228">
        <v>0</v>
      </c>
      <c r="R261" s="228">
        <f>Q261*H261</f>
        <v>0</v>
      </c>
      <c r="S261" s="228">
        <v>0</v>
      </c>
      <c r="T261" s="22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0" t="s">
        <v>164</v>
      </c>
      <c r="AT261" s="230" t="s">
        <v>159</v>
      </c>
      <c r="AU261" s="230" t="s">
        <v>84</v>
      </c>
      <c r="AY261" s="18" t="s">
        <v>156</v>
      </c>
      <c r="BE261" s="231">
        <f>IF(N261="základní",J261,0)</f>
        <v>0</v>
      </c>
      <c r="BF261" s="231">
        <f>IF(N261="snížená",J261,0)</f>
        <v>0</v>
      </c>
      <c r="BG261" s="231">
        <f>IF(N261="zákl. přenesená",J261,0)</f>
        <v>0</v>
      </c>
      <c r="BH261" s="231">
        <f>IF(N261="sníž. přenesená",J261,0)</f>
        <v>0</v>
      </c>
      <c r="BI261" s="231">
        <f>IF(N261="nulová",J261,0)</f>
        <v>0</v>
      </c>
      <c r="BJ261" s="18" t="s">
        <v>84</v>
      </c>
      <c r="BK261" s="231">
        <f>ROUND(I261*H261,2)</f>
        <v>0</v>
      </c>
      <c r="BL261" s="18" t="s">
        <v>164</v>
      </c>
      <c r="BM261" s="230" t="s">
        <v>1708</v>
      </c>
    </row>
    <row r="262" s="2" customFormat="1">
      <c r="A262" s="39"/>
      <c r="B262" s="40"/>
      <c r="C262" s="41"/>
      <c r="D262" s="232" t="s">
        <v>166</v>
      </c>
      <c r="E262" s="41"/>
      <c r="F262" s="233" t="s">
        <v>2694</v>
      </c>
      <c r="G262" s="41"/>
      <c r="H262" s="41"/>
      <c r="I262" s="234"/>
      <c r="J262" s="41"/>
      <c r="K262" s="41"/>
      <c r="L262" s="45"/>
      <c r="M262" s="235"/>
      <c r="N262" s="23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166</v>
      </c>
      <c r="AU262" s="18" t="s">
        <v>84</v>
      </c>
    </row>
    <row r="263" s="2" customFormat="1" ht="16.5" customHeight="1">
      <c r="A263" s="39"/>
      <c r="B263" s="40"/>
      <c r="C263" s="219" t="s">
        <v>1709</v>
      </c>
      <c r="D263" s="219" t="s">
        <v>159</v>
      </c>
      <c r="E263" s="220" t="s">
        <v>2695</v>
      </c>
      <c r="F263" s="221" t="s">
        <v>2696</v>
      </c>
      <c r="G263" s="222" t="s">
        <v>370</v>
      </c>
      <c r="H263" s="223">
        <v>130</v>
      </c>
      <c r="I263" s="224"/>
      <c r="J263" s="225">
        <f>ROUND(I263*H263,2)</f>
        <v>0</v>
      </c>
      <c r="K263" s="221" t="s">
        <v>1</v>
      </c>
      <c r="L263" s="45"/>
      <c r="M263" s="226" t="s">
        <v>1</v>
      </c>
      <c r="N263" s="227" t="s">
        <v>41</v>
      </c>
      <c r="O263" s="92"/>
      <c r="P263" s="228">
        <f>O263*H263</f>
        <v>0</v>
      </c>
      <c r="Q263" s="228">
        <v>0</v>
      </c>
      <c r="R263" s="228">
        <f>Q263*H263</f>
        <v>0</v>
      </c>
      <c r="S263" s="228">
        <v>0</v>
      </c>
      <c r="T263" s="22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0" t="s">
        <v>164</v>
      </c>
      <c r="AT263" s="230" t="s">
        <v>159</v>
      </c>
      <c r="AU263" s="230" t="s">
        <v>84</v>
      </c>
      <c r="AY263" s="18" t="s">
        <v>156</v>
      </c>
      <c r="BE263" s="231">
        <f>IF(N263="základní",J263,0)</f>
        <v>0</v>
      </c>
      <c r="BF263" s="231">
        <f>IF(N263="snížená",J263,0)</f>
        <v>0</v>
      </c>
      <c r="BG263" s="231">
        <f>IF(N263="zákl. přenesená",J263,0)</f>
        <v>0</v>
      </c>
      <c r="BH263" s="231">
        <f>IF(N263="sníž. přenesená",J263,0)</f>
        <v>0</v>
      </c>
      <c r="BI263" s="231">
        <f>IF(N263="nulová",J263,0)</f>
        <v>0</v>
      </c>
      <c r="BJ263" s="18" t="s">
        <v>84</v>
      </c>
      <c r="BK263" s="231">
        <f>ROUND(I263*H263,2)</f>
        <v>0</v>
      </c>
      <c r="BL263" s="18" t="s">
        <v>164</v>
      </c>
      <c r="BM263" s="230" t="s">
        <v>1712</v>
      </c>
    </row>
    <row r="264" s="2" customFormat="1">
      <c r="A264" s="39"/>
      <c r="B264" s="40"/>
      <c r="C264" s="41"/>
      <c r="D264" s="232" t="s">
        <v>166</v>
      </c>
      <c r="E264" s="41"/>
      <c r="F264" s="233" t="s">
        <v>2696</v>
      </c>
      <c r="G264" s="41"/>
      <c r="H264" s="41"/>
      <c r="I264" s="234"/>
      <c r="J264" s="41"/>
      <c r="K264" s="41"/>
      <c r="L264" s="45"/>
      <c r="M264" s="235"/>
      <c r="N264" s="23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166</v>
      </c>
      <c r="AU264" s="18" t="s">
        <v>84</v>
      </c>
    </row>
    <row r="265" s="2" customFormat="1" ht="16.5" customHeight="1">
      <c r="A265" s="39"/>
      <c r="B265" s="40"/>
      <c r="C265" s="219" t="s">
        <v>1612</v>
      </c>
      <c r="D265" s="219" t="s">
        <v>159</v>
      </c>
      <c r="E265" s="220" t="s">
        <v>2697</v>
      </c>
      <c r="F265" s="221" t="s">
        <v>2698</v>
      </c>
      <c r="G265" s="222" t="s">
        <v>2555</v>
      </c>
      <c r="H265" s="223">
        <v>1</v>
      </c>
      <c r="I265" s="224"/>
      <c r="J265" s="225">
        <f>ROUND(I265*H265,2)</f>
        <v>0</v>
      </c>
      <c r="K265" s="221" t="s">
        <v>1</v>
      </c>
      <c r="L265" s="45"/>
      <c r="M265" s="226" t="s">
        <v>1</v>
      </c>
      <c r="N265" s="227" t="s">
        <v>41</v>
      </c>
      <c r="O265" s="92"/>
      <c r="P265" s="228">
        <f>O265*H265</f>
        <v>0</v>
      </c>
      <c r="Q265" s="228">
        <v>0</v>
      </c>
      <c r="R265" s="228">
        <f>Q265*H265</f>
        <v>0</v>
      </c>
      <c r="S265" s="228">
        <v>0</v>
      </c>
      <c r="T265" s="22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0" t="s">
        <v>164</v>
      </c>
      <c r="AT265" s="230" t="s">
        <v>159</v>
      </c>
      <c r="AU265" s="230" t="s">
        <v>84</v>
      </c>
      <c r="AY265" s="18" t="s">
        <v>156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8" t="s">
        <v>84</v>
      </c>
      <c r="BK265" s="231">
        <f>ROUND(I265*H265,2)</f>
        <v>0</v>
      </c>
      <c r="BL265" s="18" t="s">
        <v>164</v>
      </c>
      <c r="BM265" s="230" t="s">
        <v>1715</v>
      </c>
    </row>
    <row r="266" s="2" customFormat="1">
      <c r="A266" s="39"/>
      <c r="B266" s="40"/>
      <c r="C266" s="41"/>
      <c r="D266" s="232" t="s">
        <v>166</v>
      </c>
      <c r="E266" s="41"/>
      <c r="F266" s="233" t="s">
        <v>2698</v>
      </c>
      <c r="G266" s="41"/>
      <c r="H266" s="41"/>
      <c r="I266" s="234"/>
      <c r="J266" s="41"/>
      <c r="K266" s="41"/>
      <c r="L266" s="45"/>
      <c r="M266" s="235"/>
      <c r="N266" s="23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166</v>
      </c>
      <c r="AU266" s="18" t="s">
        <v>84</v>
      </c>
    </row>
    <row r="267" s="2" customFormat="1" ht="16.5" customHeight="1">
      <c r="A267" s="39"/>
      <c r="B267" s="40"/>
      <c r="C267" s="219" t="s">
        <v>272</v>
      </c>
      <c r="D267" s="219" t="s">
        <v>159</v>
      </c>
      <c r="E267" s="220" t="s">
        <v>2699</v>
      </c>
      <c r="F267" s="221" t="s">
        <v>2700</v>
      </c>
      <c r="G267" s="222" t="s">
        <v>2555</v>
      </c>
      <c r="H267" s="223">
        <v>56</v>
      </c>
      <c r="I267" s="224"/>
      <c r="J267" s="225">
        <f>ROUND(I267*H267,2)</f>
        <v>0</v>
      </c>
      <c r="K267" s="221" t="s">
        <v>1</v>
      </c>
      <c r="L267" s="45"/>
      <c r="M267" s="226" t="s">
        <v>1</v>
      </c>
      <c r="N267" s="227" t="s">
        <v>41</v>
      </c>
      <c r="O267" s="92"/>
      <c r="P267" s="228">
        <f>O267*H267</f>
        <v>0</v>
      </c>
      <c r="Q267" s="228">
        <v>0</v>
      </c>
      <c r="R267" s="228">
        <f>Q267*H267</f>
        <v>0</v>
      </c>
      <c r="S267" s="228">
        <v>0</v>
      </c>
      <c r="T267" s="22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0" t="s">
        <v>164</v>
      </c>
      <c r="AT267" s="230" t="s">
        <v>159</v>
      </c>
      <c r="AU267" s="230" t="s">
        <v>84</v>
      </c>
      <c r="AY267" s="18" t="s">
        <v>156</v>
      </c>
      <c r="BE267" s="231">
        <f>IF(N267="základní",J267,0)</f>
        <v>0</v>
      </c>
      <c r="BF267" s="231">
        <f>IF(N267="snížená",J267,0)</f>
        <v>0</v>
      </c>
      <c r="BG267" s="231">
        <f>IF(N267="zákl. přenesená",J267,0)</f>
        <v>0</v>
      </c>
      <c r="BH267" s="231">
        <f>IF(N267="sníž. přenesená",J267,0)</f>
        <v>0</v>
      </c>
      <c r="BI267" s="231">
        <f>IF(N267="nulová",J267,0)</f>
        <v>0</v>
      </c>
      <c r="BJ267" s="18" t="s">
        <v>84</v>
      </c>
      <c r="BK267" s="231">
        <f>ROUND(I267*H267,2)</f>
        <v>0</v>
      </c>
      <c r="BL267" s="18" t="s">
        <v>164</v>
      </c>
      <c r="BM267" s="230" t="s">
        <v>578</v>
      </c>
    </row>
    <row r="268" s="2" customFormat="1">
      <c r="A268" s="39"/>
      <c r="B268" s="40"/>
      <c r="C268" s="41"/>
      <c r="D268" s="232" t="s">
        <v>166</v>
      </c>
      <c r="E268" s="41"/>
      <c r="F268" s="233" t="s">
        <v>2700</v>
      </c>
      <c r="G268" s="41"/>
      <c r="H268" s="41"/>
      <c r="I268" s="234"/>
      <c r="J268" s="41"/>
      <c r="K268" s="41"/>
      <c r="L268" s="45"/>
      <c r="M268" s="235"/>
      <c r="N268" s="23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166</v>
      </c>
      <c r="AU268" s="18" t="s">
        <v>84</v>
      </c>
    </row>
    <row r="269" s="2" customFormat="1" ht="16.5" customHeight="1">
      <c r="A269" s="39"/>
      <c r="B269" s="40"/>
      <c r="C269" s="219" t="s">
        <v>281</v>
      </c>
      <c r="D269" s="219" t="s">
        <v>159</v>
      </c>
      <c r="E269" s="220" t="s">
        <v>2701</v>
      </c>
      <c r="F269" s="221" t="s">
        <v>2702</v>
      </c>
      <c r="G269" s="222" t="s">
        <v>2555</v>
      </c>
      <c r="H269" s="223">
        <v>72</v>
      </c>
      <c r="I269" s="224"/>
      <c r="J269" s="225">
        <f>ROUND(I269*H269,2)</f>
        <v>0</v>
      </c>
      <c r="K269" s="221" t="s">
        <v>1</v>
      </c>
      <c r="L269" s="45"/>
      <c r="M269" s="226" t="s">
        <v>1</v>
      </c>
      <c r="N269" s="227" t="s">
        <v>41</v>
      </c>
      <c r="O269" s="92"/>
      <c r="P269" s="228">
        <f>O269*H269</f>
        <v>0</v>
      </c>
      <c r="Q269" s="228">
        <v>0</v>
      </c>
      <c r="R269" s="228">
        <f>Q269*H269</f>
        <v>0</v>
      </c>
      <c r="S269" s="228">
        <v>0</v>
      </c>
      <c r="T269" s="22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0" t="s">
        <v>164</v>
      </c>
      <c r="AT269" s="230" t="s">
        <v>159</v>
      </c>
      <c r="AU269" s="230" t="s">
        <v>84</v>
      </c>
      <c r="AY269" s="18" t="s">
        <v>156</v>
      </c>
      <c r="BE269" s="231">
        <f>IF(N269="základní",J269,0)</f>
        <v>0</v>
      </c>
      <c r="BF269" s="231">
        <f>IF(N269="snížená",J269,0)</f>
        <v>0</v>
      </c>
      <c r="BG269" s="231">
        <f>IF(N269="zákl. přenesená",J269,0)</f>
        <v>0</v>
      </c>
      <c r="BH269" s="231">
        <f>IF(N269="sníž. přenesená",J269,0)</f>
        <v>0</v>
      </c>
      <c r="BI269" s="231">
        <f>IF(N269="nulová",J269,0)</f>
        <v>0</v>
      </c>
      <c r="BJ269" s="18" t="s">
        <v>84</v>
      </c>
      <c r="BK269" s="231">
        <f>ROUND(I269*H269,2)</f>
        <v>0</v>
      </c>
      <c r="BL269" s="18" t="s">
        <v>164</v>
      </c>
      <c r="BM269" s="230" t="s">
        <v>1720</v>
      </c>
    </row>
    <row r="270" s="2" customFormat="1">
      <c r="A270" s="39"/>
      <c r="B270" s="40"/>
      <c r="C270" s="41"/>
      <c r="D270" s="232" t="s">
        <v>166</v>
      </c>
      <c r="E270" s="41"/>
      <c r="F270" s="233" t="s">
        <v>2702</v>
      </c>
      <c r="G270" s="41"/>
      <c r="H270" s="41"/>
      <c r="I270" s="234"/>
      <c r="J270" s="41"/>
      <c r="K270" s="41"/>
      <c r="L270" s="45"/>
      <c r="M270" s="235"/>
      <c r="N270" s="23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166</v>
      </c>
      <c r="AU270" s="18" t="s">
        <v>84</v>
      </c>
    </row>
    <row r="271" s="2" customFormat="1" ht="16.5" customHeight="1">
      <c r="A271" s="39"/>
      <c r="B271" s="40"/>
      <c r="C271" s="219" t="s">
        <v>289</v>
      </c>
      <c r="D271" s="219" t="s">
        <v>159</v>
      </c>
      <c r="E271" s="220" t="s">
        <v>2703</v>
      </c>
      <c r="F271" s="221" t="s">
        <v>2704</v>
      </c>
      <c r="G271" s="222" t="s">
        <v>2555</v>
      </c>
      <c r="H271" s="223">
        <v>16</v>
      </c>
      <c r="I271" s="224"/>
      <c r="J271" s="225">
        <f>ROUND(I271*H271,2)</f>
        <v>0</v>
      </c>
      <c r="K271" s="221" t="s">
        <v>1</v>
      </c>
      <c r="L271" s="45"/>
      <c r="M271" s="226" t="s">
        <v>1</v>
      </c>
      <c r="N271" s="227" t="s">
        <v>41</v>
      </c>
      <c r="O271" s="92"/>
      <c r="P271" s="228">
        <f>O271*H271</f>
        <v>0</v>
      </c>
      <c r="Q271" s="228">
        <v>0</v>
      </c>
      <c r="R271" s="228">
        <f>Q271*H271</f>
        <v>0</v>
      </c>
      <c r="S271" s="228">
        <v>0</v>
      </c>
      <c r="T271" s="22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0" t="s">
        <v>164</v>
      </c>
      <c r="AT271" s="230" t="s">
        <v>159</v>
      </c>
      <c r="AU271" s="230" t="s">
        <v>84</v>
      </c>
      <c r="AY271" s="18" t="s">
        <v>156</v>
      </c>
      <c r="BE271" s="231">
        <f>IF(N271="základní",J271,0)</f>
        <v>0</v>
      </c>
      <c r="BF271" s="231">
        <f>IF(N271="snížená",J271,0)</f>
        <v>0</v>
      </c>
      <c r="BG271" s="231">
        <f>IF(N271="zákl. přenesená",J271,0)</f>
        <v>0</v>
      </c>
      <c r="BH271" s="231">
        <f>IF(N271="sníž. přenesená",J271,0)</f>
        <v>0</v>
      </c>
      <c r="BI271" s="231">
        <f>IF(N271="nulová",J271,0)</f>
        <v>0</v>
      </c>
      <c r="BJ271" s="18" t="s">
        <v>84</v>
      </c>
      <c r="BK271" s="231">
        <f>ROUND(I271*H271,2)</f>
        <v>0</v>
      </c>
      <c r="BL271" s="18" t="s">
        <v>164</v>
      </c>
      <c r="BM271" s="230" t="s">
        <v>1723</v>
      </c>
    </row>
    <row r="272" s="2" customFormat="1">
      <c r="A272" s="39"/>
      <c r="B272" s="40"/>
      <c r="C272" s="41"/>
      <c r="D272" s="232" t="s">
        <v>166</v>
      </c>
      <c r="E272" s="41"/>
      <c r="F272" s="233" t="s">
        <v>2704</v>
      </c>
      <c r="G272" s="41"/>
      <c r="H272" s="41"/>
      <c r="I272" s="234"/>
      <c r="J272" s="41"/>
      <c r="K272" s="41"/>
      <c r="L272" s="45"/>
      <c r="M272" s="235"/>
      <c r="N272" s="23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166</v>
      </c>
      <c r="AU272" s="18" t="s">
        <v>84</v>
      </c>
    </row>
    <row r="273" s="2" customFormat="1" ht="16.5" customHeight="1">
      <c r="A273" s="39"/>
      <c r="B273" s="40"/>
      <c r="C273" s="219" t="s">
        <v>295</v>
      </c>
      <c r="D273" s="219" t="s">
        <v>159</v>
      </c>
      <c r="E273" s="220" t="s">
        <v>2705</v>
      </c>
      <c r="F273" s="221" t="s">
        <v>2706</v>
      </c>
      <c r="G273" s="222" t="s">
        <v>2615</v>
      </c>
      <c r="H273" s="223">
        <v>16</v>
      </c>
      <c r="I273" s="224"/>
      <c r="J273" s="225">
        <f>ROUND(I273*H273,2)</f>
        <v>0</v>
      </c>
      <c r="K273" s="221" t="s">
        <v>1</v>
      </c>
      <c r="L273" s="45"/>
      <c r="M273" s="226" t="s">
        <v>1</v>
      </c>
      <c r="N273" s="227" t="s">
        <v>41</v>
      </c>
      <c r="O273" s="92"/>
      <c r="P273" s="228">
        <f>O273*H273</f>
        <v>0</v>
      </c>
      <c r="Q273" s="228">
        <v>0</v>
      </c>
      <c r="R273" s="228">
        <f>Q273*H273</f>
        <v>0</v>
      </c>
      <c r="S273" s="228">
        <v>0</v>
      </c>
      <c r="T273" s="22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0" t="s">
        <v>164</v>
      </c>
      <c r="AT273" s="230" t="s">
        <v>159</v>
      </c>
      <c r="AU273" s="230" t="s">
        <v>84</v>
      </c>
      <c r="AY273" s="18" t="s">
        <v>156</v>
      </c>
      <c r="BE273" s="231">
        <f>IF(N273="základní",J273,0)</f>
        <v>0</v>
      </c>
      <c r="BF273" s="231">
        <f>IF(N273="snížená",J273,0)</f>
        <v>0</v>
      </c>
      <c r="BG273" s="231">
        <f>IF(N273="zákl. přenesená",J273,0)</f>
        <v>0</v>
      </c>
      <c r="BH273" s="231">
        <f>IF(N273="sníž. přenesená",J273,0)</f>
        <v>0</v>
      </c>
      <c r="BI273" s="231">
        <f>IF(N273="nulová",J273,0)</f>
        <v>0</v>
      </c>
      <c r="BJ273" s="18" t="s">
        <v>84</v>
      </c>
      <c r="BK273" s="231">
        <f>ROUND(I273*H273,2)</f>
        <v>0</v>
      </c>
      <c r="BL273" s="18" t="s">
        <v>164</v>
      </c>
      <c r="BM273" s="230" t="s">
        <v>1726</v>
      </c>
    </row>
    <row r="274" s="2" customFormat="1">
      <c r="A274" s="39"/>
      <c r="B274" s="40"/>
      <c r="C274" s="41"/>
      <c r="D274" s="232" t="s">
        <v>166</v>
      </c>
      <c r="E274" s="41"/>
      <c r="F274" s="233" t="s">
        <v>2706</v>
      </c>
      <c r="G274" s="41"/>
      <c r="H274" s="41"/>
      <c r="I274" s="234"/>
      <c r="J274" s="41"/>
      <c r="K274" s="41"/>
      <c r="L274" s="45"/>
      <c r="M274" s="235"/>
      <c r="N274" s="23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166</v>
      </c>
      <c r="AU274" s="18" t="s">
        <v>84</v>
      </c>
    </row>
    <row r="275" s="2" customFormat="1" ht="16.5" customHeight="1">
      <c r="A275" s="39"/>
      <c r="B275" s="40"/>
      <c r="C275" s="219" t="s">
        <v>1727</v>
      </c>
      <c r="D275" s="219" t="s">
        <v>159</v>
      </c>
      <c r="E275" s="220" t="s">
        <v>2707</v>
      </c>
      <c r="F275" s="221" t="s">
        <v>2708</v>
      </c>
      <c r="G275" s="222" t="s">
        <v>2555</v>
      </c>
      <c r="H275" s="223">
        <v>16</v>
      </c>
      <c r="I275" s="224"/>
      <c r="J275" s="225">
        <f>ROUND(I275*H275,2)</f>
        <v>0</v>
      </c>
      <c r="K275" s="221" t="s">
        <v>1</v>
      </c>
      <c r="L275" s="45"/>
      <c r="M275" s="226" t="s">
        <v>1</v>
      </c>
      <c r="N275" s="227" t="s">
        <v>41</v>
      </c>
      <c r="O275" s="92"/>
      <c r="P275" s="228">
        <f>O275*H275</f>
        <v>0</v>
      </c>
      <c r="Q275" s="228">
        <v>0</v>
      </c>
      <c r="R275" s="228">
        <f>Q275*H275</f>
        <v>0</v>
      </c>
      <c r="S275" s="228">
        <v>0</v>
      </c>
      <c r="T275" s="22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0" t="s">
        <v>164</v>
      </c>
      <c r="AT275" s="230" t="s">
        <v>159</v>
      </c>
      <c r="AU275" s="230" t="s">
        <v>84</v>
      </c>
      <c r="AY275" s="18" t="s">
        <v>156</v>
      </c>
      <c r="BE275" s="231">
        <f>IF(N275="základní",J275,0)</f>
        <v>0</v>
      </c>
      <c r="BF275" s="231">
        <f>IF(N275="snížená",J275,0)</f>
        <v>0</v>
      </c>
      <c r="BG275" s="231">
        <f>IF(N275="zákl. přenesená",J275,0)</f>
        <v>0</v>
      </c>
      <c r="BH275" s="231">
        <f>IF(N275="sníž. přenesená",J275,0)</f>
        <v>0</v>
      </c>
      <c r="BI275" s="231">
        <f>IF(N275="nulová",J275,0)</f>
        <v>0</v>
      </c>
      <c r="BJ275" s="18" t="s">
        <v>84</v>
      </c>
      <c r="BK275" s="231">
        <f>ROUND(I275*H275,2)</f>
        <v>0</v>
      </c>
      <c r="BL275" s="18" t="s">
        <v>164</v>
      </c>
      <c r="BM275" s="230" t="s">
        <v>1730</v>
      </c>
    </row>
    <row r="276" s="2" customFormat="1">
      <c r="A276" s="39"/>
      <c r="B276" s="40"/>
      <c r="C276" s="41"/>
      <c r="D276" s="232" t="s">
        <v>166</v>
      </c>
      <c r="E276" s="41"/>
      <c r="F276" s="233" t="s">
        <v>2708</v>
      </c>
      <c r="G276" s="41"/>
      <c r="H276" s="41"/>
      <c r="I276" s="234"/>
      <c r="J276" s="41"/>
      <c r="K276" s="41"/>
      <c r="L276" s="45"/>
      <c r="M276" s="235"/>
      <c r="N276" s="23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166</v>
      </c>
      <c r="AU276" s="18" t="s">
        <v>84</v>
      </c>
    </row>
    <row r="277" s="2" customFormat="1" ht="16.5" customHeight="1">
      <c r="A277" s="39"/>
      <c r="B277" s="40"/>
      <c r="C277" s="219" t="s">
        <v>1620</v>
      </c>
      <c r="D277" s="219" t="s">
        <v>159</v>
      </c>
      <c r="E277" s="220" t="s">
        <v>2709</v>
      </c>
      <c r="F277" s="221" t="s">
        <v>2710</v>
      </c>
      <c r="G277" s="222" t="s">
        <v>2555</v>
      </c>
      <c r="H277" s="223">
        <v>30</v>
      </c>
      <c r="I277" s="224"/>
      <c r="J277" s="225">
        <f>ROUND(I277*H277,2)</f>
        <v>0</v>
      </c>
      <c r="K277" s="221" t="s">
        <v>1</v>
      </c>
      <c r="L277" s="45"/>
      <c r="M277" s="226" t="s">
        <v>1</v>
      </c>
      <c r="N277" s="227" t="s">
        <v>41</v>
      </c>
      <c r="O277" s="92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0" t="s">
        <v>164</v>
      </c>
      <c r="AT277" s="230" t="s">
        <v>159</v>
      </c>
      <c r="AU277" s="230" t="s">
        <v>84</v>
      </c>
      <c r="AY277" s="18" t="s">
        <v>156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8" t="s">
        <v>84</v>
      </c>
      <c r="BK277" s="231">
        <f>ROUND(I277*H277,2)</f>
        <v>0</v>
      </c>
      <c r="BL277" s="18" t="s">
        <v>164</v>
      </c>
      <c r="BM277" s="230" t="s">
        <v>1733</v>
      </c>
    </row>
    <row r="278" s="2" customFormat="1">
      <c r="A278" s="39"/>
      <c r="B278" s="40"/>
      <c r="C278" s="41"/>
      <c r="D278" s="232" t="s">
        <v>166</v>
      </c>
      <c r="E278" s="41"/>
      <c r="F278" s="233" t="s">
        <v>2710</v>
      </c>
      <c r="G278" s="41"/>
      <c r="H278" s="41"/>
      <c r="I278" s="234"/>
      <c r="J278" s="41"/>
      <c r="K278" s="41"/>
      <c r="L278" s="45"/>
      <c r="M278" s="235"/>
      <c r="N278" s="23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166</v>
      </c>
      <c r="AU278" s="18" t="s">
        <v>84</v>
      </c>
    </row>
    <row r="279" s="2" customFormat="1" ht="16.5" customHeight="1">
      <c r="A279" s="39"/>
      <c r="B279" s="40"/>
      <c r="C279" s="219" t="s">
        <v>1734</v>
      </c>
      <c r="D279" s="219" t="s">
        <v>159</v>
      </c>
      <c r="E279" s="220" t="s">
        <v>2711</v>
      </c>
      <c r="F279" s="221" t="s">
        <v>2712</v>
      </c>
      <c r="G279" s="222" t="s">
        <v>2555</v>
      </c>
      <c r="H279" s="223">
        <v>100</v>
      </c>
      <c r="I279" s="224"/>
      <c r="J279" s="225">
        <f>ROUND(I279*H279,2)</f>
        <v>0</v>
      </c>
      <c r="K279" s="221" t="s">
        <v>1</v>
      </c>
      <c r="L279" s="45"/>
      <c r="M279" s="226" t="s">
        <v>1</v>
      </c>
      <c r="N279" s="227" t="s">
        <v>41</v>
      </c>
      <c r="O279" s="92"/>
      <c r="P279" s="228">
        <f>O279*H279</f>
        <v>0</v>
      </c>
      <c r="Q279" s="228">
        <v>0</v>
      </c>
      <c r="R279" s="228">
        <f>Q279*H279</f>
        <v>0</v>
      </c>
      <c r="S279" s="228">
        <v>0</v>
      </c>
      <c r="T279" s="22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0" t="s">
        <v>164</v>
      </c>
      <c r="AT279" s="230" t="s">
        <v>159</v>
      </c>
      <c r="AU279" s="230" t="s">
        <v>84</v>
      </c>
      <c r="AY279" s="18" t="s">
        <v>156</v>
      </c>
      <c r="BE279" s="231">
        <f>IF(N279="základní",J279,0)</f>
        <v>0</v>
      </c>
      <c r="BF279" s="231">
        <f>IF(N279="snížená",J279,0)</f>
        <v>0</v>
      </c>
      <c r="BG279" s="231">
        <f>IF(N279="zákl. přenesená",J279,0)</f>
        <v>0</v>
      </c>
      <c r="BH279" s="231">
        <f>IF(N279="sníž. přenesená",J279,0)</f>
        <v>0</v>
      </c>
      <c r="BI279" s="231">
        <f>IF(N279="nulová",J279,0)</f>
        <v>0</v>
      </c>
      <c r="BJ279" s="18" t="s">
        <v>84</v>
      </c>
      <c r="BK279" s="231">
        <f>ROUND(I279*H279,2)</f>
        <v>0</v>
      </c>
      <c r="BL279" s="18" t="s">
        <v>164</v>
      </c>
      <c r="BM279" s="230" t="s">
        <v>621</v>
      </c>
    </row>
    <row r="280" s="2" customFormat="1">
      <c r="A280" s="39"/>
      <c r="B280" s="40"/>
      <c r="C280" s="41"/>
      <c r="D280" s="232" t="s">
        <v>166</v>
      </c>
      <c r="E280" s="41"/>
      <c r="F280" s="233" t="s">
        <v>2712</v>
      </c>
      <c r="G280" s="41"/>
      <c r="H280" s="41"/>
      <c r="I280" s="234"/>
      <c r="J280" s="41"/>
      <c r="K280" s="41"/>
      <c r="L280" s="45"/>
      <c r="M280" s="235"/>
      <c r="N280" s="23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166</v>
      </c>
      <c r="AU280" s="18" t="s">
        <v>84</v>
      </c>
    </row>
    <row r="281" s="2" customFormat="1" ht="16.5" customHeight="1">
      <c r="A281" s="39"/>
      <c r="B281" s="40"/>
      <c r="C281" s="219" t="s">
        <v>1624</v>
      </c>
      <c r="D281" s="219" t="s">
        <v>159</v>
      </c>
      <c r="E281" s="220" t="s">
        <v>2713</v>
      </c>
      <c r="F281" s="221" t="s">
        <v>2714</v>
      </c>
      <c r="G281" s="222" t="s">
        <v>370</v>
      </c>
      <c r="H281" s="223">
        <v>120</v>
      </c>
      <c r="I281" s="224"/>
      <c r="J281" s="225">
        <f>ROUND(I281*H281,2)</f>
        <v>0</v>
      </c>
      <c r="K281" s="221" t="s">
        <v>1</v>
      </c>
      <c r="L281" s="45"/>
      <c r="M281" s="226" t="s">
        <v>1</v>
      </c>
      <c r="N281" s="227" t="s">
        <v>41</v>
      </c>
      <c r="O281" s="92"/>
      <c r="P281" s="228">
        <f>O281*H281</f>
        <v>0</v>
      </c>
      <c r="Q281" s="228">
        <v>0</v>
      </c>
      <c r="R281" s="228">
        <f>Q281*H281</f>
        <v>0</v>
      </c>
      <c r="S281" s="228">
        <v>0</v>
      </c>
      <c r="T281" s="22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0" t="s">
        <v>164</v>
      </c>
      <c r="AT281" s="230" t="s">
        <v>159</v>
      </c>
      <c r="AU281" s="230" t="s">
        <v>84</v>
      </c>
      <c r="AY281" s="18" t="s">
        <v>156</v>
      </c>
      <c r="BE281" s="231">
        <f>IF(N281="základní",J281,0)</f>
        <v>0</v>
      </c>
      <c r="BF281" s="231">
        <f>IF(N281="snížená",J281,0)</f>
        <v>0</v>
      </c>
      <c r="BG281" s="231">
        <f>IF(N281="zákl. přenesená",J281,0)</f>
        <v>0</v>
      </c>
      <c r="BH281" s="231">
        <f>IF(N281="sníž. přenesená",J281,0)</f>
        <v>0</v>
      </c>
      <c r="BI281" s="231">
        <f>IF(N281="nulová",J281,0)</f>
        <v>0</v>
      </c>
      <c r="BJ281" s="18" t="s">
        <v>84</v>
      </c>
      <c r="BK281" s="231">
        <f>ROUND(I281*H281,2)</f>
        <v>0</v>
      </c>
      <c r="BL281" s="18" t="s">
        <v>164</v>
      </c>
      <c r="BM281" s="230" t="s">
        <v>1739</v>
      </c>
    </row>
    <row r="282" s="2" customFormat="1">
      <c r="A282" s="39"/>
      <c r="B282" s="40"/>
      <c r="C282" s="41"/>
      <c r="D282" s="232" t="s">
        <v>166</v>
      </c>
      <c r="E282" s="41"/>
      <c r="F282" s="233" t="s">
        <v>2714</v>
      </c>
      <c r="G282" s="41"/>
      <c r="H282" s="41"/>
      <c r="I282" s="234"/>
      <c r="J282" s="41"/>
      <c r="K282" s="41"/>
      <c r="L282" s="45"/>
      <c r="M282" s="235"/>
      <c r="N282" s="23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166</v>
      </c>
      <c r="AU282" s="18" t="s">
        <v>84</v>
      </c>
    </row>
    <row r="283" s="2" customFormat="1" ht="16.5" customHeight="1">
      <c r="A283" s="39"/>
      <c r="B283" s="40"/>
      <c r="C283" s="219" t="s">
        <v>1740</v>
      </c>
      <c r="D283" s="219" t="s">
        <v>159</v>
      </c>
      <c r="E283" s="220" t="s">
        <v>2715</v>
      </c>
      <c r="F283" s="221" t="s">
        <v>2716</v>
      </c>
      <c r="G283" s="222" t="s">
        <v>2555</v>
      </c>
      <c r="H283" s="223">
        <v>1</v>
      </c>
      <c r="I283" s="224"/>
      <c r="J283" s="225">
        <f>ROUND(I283*H283,2)</f>
        <v>0</v>
      </c>
      <c r="K283" s="221" t="s">
        <v>1</v>
      </c>
      <c r="L283" s="45"/>
      <c r="M283" s="226" t="s">
        <v>1</v>
      </c>
      <c r="N283" s="227" t="s">
        <v>41</v>
      </c>
      <c r="O283" s="92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0" t="s">
        <v>164</v>
      </c>
      <c r="AT283" s="230" t="s">
        <v>159</v>
      </c>
      <c r="AU283" s="230" t="s">
        <v>84</v>
      </c>
      <c r="AY283" s="18" t="s">
        <v>156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8" t="s">
        <v>84</v>
      </c>
      <c r="BK283" s="231">
        <f>ROUND(I283*H283,2)</f>
        <v>0</v>
      </c>
      <c r="BL283" s="18" t="s">
        <v>164</v>
      </c>
      <c r="BM283" s="230" t="s">
        <v>1743</v>
      </c>
    </row>
    <row r="284" s="2" customFormat="1">
      <c r="A284" s="39"/>
      <c r="B284" s="40"/>
      <c r="C284" s="41"/>
      <c r="D284" s="232" t="s">
        <v>166</v>
      </c>
      <c r="E284" s="41"/>
      <c r="F284" s="233" t="s">
        <v>2716</v>
      </c>
      <c r="G284" s="41"/>
      <c r="H284" s="41"/>
      <c r="I284" s="234"/>
      <c r="J284" s="41"/>
      <c r="K284" s="41"/>
      <c r="L284" s="45"/>
      <c r="M284" s="235"/>
      <c r="N284" s="23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166</v>
      </c>
      <c r="AU284" s="18" t="s">
        <v>84</v>
      </c>
    </row>
    <row r="285" s="2" customFormat="1" ht="16.5" customHeight="1">
      <c r="A285" s="39"/>
      <c r="B285" s="40"/>
      <c r="C285" s="219" t="s">
        <v>1627</v>
      </c>
      <c r="D285" s="219" t="s">
        <v>159</v>
      </c>
      <c r="E285" s="220" t="s">
        <v>2717</v>
      </c>
      <c r="F285" s="221" t="s">
        <v>2718</v>
      </c>
      <c r="G285" s="222" t="s">
        <v>2719</v>
      </c>
      <c r="H285" s="223">
        <v>1</v>
      </c>
      <c r="I285" s="224"/>
      <c r="J285" s="225">
        <f>ROUND(I285*H285,2)</f>
        <v>0</v>
      </c>
      <c r="K285" s="221" t="s">
        <v>1</v>
      </c>
      <c r="L285" s="45"/>
      <c r="M285" s="226" t="s">
        <v>1</v>
      </c>
      <c r="N285" s="227" t="s">
        <v>41</v>
      </c>
      <c r="O285" s="92"/>
      <c r="P285" s="228">
        <f>O285*H285</f>
        <v>0</v>
      </c>
      <c r="Q285" s="228">
        <v>0</v>
      </c>
      <c r="R285" s="228">
        <f>Q285*H285</f>
        <v>0</v>
      </c>
      <c r="S285" s="228">
        <v>0</v>
      </c>
      <c r="T285" s="22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0" t="s">
        <v>164</v>
      </c>
      <c r="AT285" s="230" t="s">
        <v>159</v>
      </c>
      <c r="AU285" s="230" t="s">
        <v>84</v>
      </c>
      <c r="AY285" s="18" t="s">
        <v>156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8" t="s">
        <v>84</v>
      </c>
      <c r="BK285" s="231">
        <f>ROUND(I285*H285,2)</f>
        <v>0</v>
      </c>
      <c r="BL285" s="18" t="s">
        <v>164</v>
      </c>
      <c r="BM285" s="230" t="s">
        <v>1746</v>
      </c>
    </row>
    <row r="286" s="2" customFormat="1">
      <c r="A286" s="39"/>
      <c r="B286" s="40"/>
      <c r="C286" s="41"/>
      <c r="D286" s="232" t="s">
        <v>166</v>
      </c>
      <c r="E286" s="41"/>
      <c r="F286" s="233" t="s">
        <v>2718</v>
      </c>
      <c r="G286" s="41"/>
      <c r="H286" s="41"/>
      <c r="I286" s="234"/>
      <c r="J286" s="41"/>
      <c r="K286" s="41"/>
      <c r="L286" s="45"/>
      <c r="M286" s="235"/>
      <c r="N286" s="23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166</v>
      </c>
      <c r="AU286" s="18" t="s">
        <v>84</v>
      </c>
    </row>
    <row r="287" s="2" customFormat="1" ht="16.5" customHeight="1">
      <c r="A287" s="39"/>
      <c r="B287" s="40"/>
      <c r="C287" s="219" t="s">
        <v>1747</v>
      </c>
      <c r="D287" s="219" t="s">
        <v>159</v>
      </c>
      <c r="E287" s="220" t="s">
        <v>2720</v>
      </c>
      <c r="F287" s="221" t="s">
        <v>2721</v>
      </c>
      <c r="G287" s="222" t="s">
        <v>1843</v>
      </c>
      <c r="H287" s="223">
        <v>1</v>
      </c>
      <c r="I287" s="224"/>
      <c r="J287" s="225">
        <f>ROUND(I287*H287,2)</f>
        <v>0</v>
      </c>
      <c r="K287" s="221" t="s">
        <v>1</v>
      </c>
      <c r="L287" s="45"/>
      <c r="M287" s="226" t="s">
        <v>1</v>
      </c>
      <c r="N287" s="227" t="s">
        <v>41</v>
      </c>
      <c r="O287" s="92"/>
      <c r="P287" s="228">
        <f>O287*H287</f>
        <v>0</v>
      </c>
      <c r="Q287" s="228">
        <v>0</v>
      </c>
      <c r="R287" s="228">
        <f>Q287*H287</f>
        <v>0</v>
      </c>
      <c r="S287" s="228">
        <v>0</v>
      </c>
      <c r="T287" s="22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0" t="s">
        <v>164</v>
      </c>
      <c r="AT287" s="230" t="s">
        <v>159</v>
      </c>
      <c r="AU287" s="230" t="s">
        <v>84</v>
      </c>
      <c r="AY287" s="18" t="s">
        <v>156</v>
      </c>
      <c r="BE287" s="231">
        <f>IF(N287="základní",J287,0)</f>
        <v>0</v>
      </c>
      <c r="BF287" s="231">
        <f>IF(N287="snížená",J287,0)</f>
        <v>0</v>
      </c>
      <c r="BG287" s="231">
        <f>IF(N287="zákl. přenesená",J287,0)</f>
        <v>0</v>
      </c>
      <c r="BH287" s="231">
        <f>IF(N287="sníž. přenesená",J287,0)</f>
        <v>0</v>
      </c>
      <c r="BI287" s="231">
        <f>IF(N287="nulová",J287,0)</f>
        <v>0</v>
      </c>
      <c r="BJ287" s="18" t="s">
        <v>84</v>
      </c>
      <c r="BK287" s="231">
        <f>ROUND(I287*H287,2)</f>
        <v>0</v>
      </c>
      <c r="BL287" s="18" t="s">
        <v>164</v>
      </c>
      <c r="BM287" s="230" t="s">
        <v>1750</v>
      </c>
    </row>
    <row r="288" s="2" customFormat="1">
      <c r="A288" s="39"/>
      <c r="B288" s="40"/>
      <c r="C288" s="41"/>
      <c r="D288" s="232" t="s">
        <v>166</v>
      </c>
      <c r="E288" s="41"/>
      <c r="F288" s="233" t="s">
        <v>2721</v>
      </c>
      <c r="G288" s="41"/>
      <c r="H288" s="41"/>
      <c r="I288" s="234"/>
      <c r="J288" s="41"/>
      <c r="K288" s="41"/>
      <c r="L288" s="45"/>
      <c r="M288" s="235"/>
      <c r="N288" s="23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166</v>
      </c>
      <c r="AU288" s="18" t="s">
        <v>84</v>
      </c>
    </row>
    <row r="289" s="12" customFormat="1" ht="25.92" customHeight="1">
      <c r="A289" s="12"/>
      <c r="B289" s="203"/>
      <c r="C289" s="204"/>
      <c r="D289" s="205" t="s">
        <v>75</v>
      </c>
      <c r="E289" s="206" t="s">
        <v>1756</v>
      </c>
      <c r="F289" s="206" t="s">
        <v>2722</v>
      </c>
      <c r="G289" s="204"/>
      <c r="H289" s="204"/>
      <c r="I289" s="207"/>
      <c r="J289" s="208">
        <f>BK289</f>
        <v>0</v>
      </c>
      <c r="K289" s="204"/>
      <c r="L289" s="209"/>
      <c r="M289" s="210"/>
      <c r="N289" s="211"/>
      <c r="O289" s="211"/>
      <c r="P289" s="212">
        <f>SUM(P290:P337)</f>
        <v>0</v>
      </c>
      <c r="Q289" s="211"/>
      <c r="R289" s="212">
        <f>SUM(R290:R337)</f>
        <v>0</v>
      </c>
      <c r="S289" s="211"/>
      <c r="T289" s="213">
        <f>SUM(T290:T337)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14" t="s">
        <v>84</v>
      </c>
      <c r="AT289" s="215" t="s">
        <v>75</v>
      </c>
      <c r="AU289" s="215" t="s">
        <v>76</v>
      </c>
      <c r="AY289" s="214" t="s">
        <v>156</v>
      </c>
      <c r="BK289" s="216">
        <f>SUM(BK290:BK337)</f>
        <v>0</v>
      </c>
    </row>
    <row r="290" s="2" customFormat="1" ht="21.75" customHeight="1">
      <c r="A290" s="39"/>
      <c r="B290" s="40"/>
      <c r="C290" s="219" t="s">
        <v>1631</v>
      </c>
      <c r="D290" s="219" t="s">
        <v>159</v>
      </c>
      <c r="E290" s="220" t="s">
        <v>2723</v>
      </c>
      <c r="F290" s="221" t="s">
        <v>2724</v>
      </c>
      <c r="G290" s="222" t="s">
        <v>2555</v>
      </c>
      <c r="H290" s="223">
        <v>1</v>
      </c>
      <c r="I290" s="224"/>
      <c r="J290" s="225">
        <f>ROUND(I290*H290,2)</f>
        <v>0</v>
      </c>
      <c r="K290" s="221" t="s">
        <v>1</v>
      </c>
      <c r="L290" s="45"/>
      <c r="M290" s="226" t="s">
        <v>1</v>
      </c>
      <c r="N290" s="227" t="s">
        <v>41</v>
      </c>
      <c r="O290" s="92"/>
      <c r="P290" s="228">
        <f>O290*H290</f>
        <v>0</v>
      </c>
      <c r="Q290" s="228">
        <v>0</v>
      </c>
      <c r="R290" s="228">
        <f>Q290*H290</f>
        <v>0</v>
      </c>
      <c r="S290" s="228">
        <v>0</v>
      </c>
      <c r="T290" s="22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0" t="s">
        <v>164</v>
      </c>
      <c r="AT290" s="230" t="s">
        <v>159</v>
      </c>
      <c r="AU290" s="230" t="s">
        <v>84</v>
      </c>
      <c r="AY290" s="18" t="s">
        <v>156</v>
      </c>
      <c r="BE290" s="231">
        <f>IF(N290="základní",J290,0)</f>
        <v>0</v>
      </c>
      <c r="BF290" s="231">
        <f>IF(N290="snížená",J290,0)</f>
        <v>0</v>
      </c>
      <c r="BG290" s="231">
        <f>IF(N290="zákl. přenesená",J290,0)</f>
        <v>0</v>
      </c>
      <c r="BH290" s="231">
        <f>IF(N290="sníž. přenesená",J290,0)</f>
        <v>0</v>
      </c>
      <c r="BI290" s="231">
        <f>IF(N290="nulová",J290,0)</f>
        <v>0</v>
      </c>
      <c r="BJ290" s="18" t="s">
        <v>84</v>
      </c>
      <c r="BK290" s="231">
        <f>ROUND(I290*H290,2)</f>
        <v>0</v>
      </c>
      <c r="BL290" s="18" t="s">
        <v>164</v>
      </c>
      <c r="BM290" s="230" t="s">
        <v>638</v>
      </c>
    </row>
    <row r="291" s="2" customFormat="1">
      <c r="A291" s="39"/>
      <c r="B291" s="40"/>
      <c r="C291" s="41"/>
      <c r="D291" s="232" t="s">
        <v>166</v>
      </c>
      <c r="E291" s="41"/>
      <c r="F291" s="233" t="s">
        <v>2724</v>
      </c>
      <c r="G291" s="41"/>
      <c r="H291" s="41"/>
      <c r="I291" s="234"/>
      <c r="J291" s="41"/>
      <c r="K291" s="41"/>
      <c r="L291" s="45"/>
      <c r="M291" s="235"/>
      <c r="N291" s="23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166</v>
      </c>
      <c r="AU291" s="18" t="s">
        <v>84</v>
      </c>
    </row>
    <row r="292" s="2" customFormat="1" ht="16.5" customHeight="1">
      <c r="A292" s="39"/>
      <c r="B292" s="40"/>
      <c r="C292" s="219" t="s">
        <v>1753</v>
      </c>
      <c r="D292" s="219" t="s">
        <v>159</v>
      </c>
      <c r="E292" s="220" t="s">
        <v>2725</v>
      </c>
      <c r="F292" s="221" t="s">
        <v>2726</v>
      </c>
      <c r="G292" s="222" t="s">
        <v>1843</v>
      </c>
      <c r="H292" s="223">
        <v>1</v>
      </c>
      <c r="I292" s="224"/>
      <c r="J292" s="225">
        <f>ROUND(I292*H292,2)</f>
        <v>0</v>
      </c>
      <c r="K292" s="221" t="s">
        <v>1</v>
      </c>
      <c r="L292" s="45"/>
      <c r="M292" s="226" t="s">
        <v>1</v>
      </c>
      <c r="N292" s="227" t="s">
        <v>41</v>
      </c>
      <c r="O292" s="92"/>
      <c r="P292" s="228">
        <f>O292*H292</f>
        <v>0</v>
      </c>
      <c r="Q292" s="228">
        <v>0</v>
      </c>
      <c r="R292" s="228">
        <f>Q292*H292</f>
        <v>0</v>
      </c>
      <c r="S292" s="228">
        <v>0</v>
      </c>
      <c r="T292" s="22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0" t="s">
        <v>164</v>
      </c>
      <c r="AT292" s="230" t="s">
        <v>159</v>
      </c>
      <c r="AU292" s="230" t="s">
        <v>84</v>
      </c>
      <c r="AY292" s="18" t="s">
        <v>156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8" t="s">
        <v>84</v>
      </c>
      <c r="BK292" s="231">
        <f>ROUND(I292*H292,2)</f>
        <v>0</v>
      </c>
      <c r="BL292" s="18" t="s">
        <v>164</v>
      </c>
      <c r="BM292" s="230" t="s">
        <v>652</v>
      </c>
    </row>
    <row r="293" s="2" customFormat="1">
      <c r="A293" s="39"/>
      <c r="B293" s="40"/>
      <c r="C293" s="41"/>
      <c r="D293" s="232" t="s">
        <v>166</v>
      </c>
      <c r="E293" s="41"/>
      <c r="F293" s="233" t="s">
        <v>2726</v>
      </c>
      <c r="G293" s="41"/>
      <c r="H293" s="41"/>
      <c r="I293" s="234"/>
      <c r="J293" s="41"/>
      <c r="K293" s="41"/>
      <c r="L293" s="45"/>
      <c r="M293" s="235"/>
      <c r="N293" s="23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166</v>
      </c>
      <c r="AU293" s="18" t="s">
        <v>84</v>
      </c>
    </row>
    <row r="294" s="2" customFormat="1" ht="16.5" customHeight="1">
      <c r="A294" s="39"/>
      <c r="B294" s="40"/>
      <c r="C294" s="219" t="s">
        <v>1634</v>
      </c>
      <c r="D294" s="219" t="s">
        <v>159</v>
      </c>
      <c r="E294" s="220" t="s">
        <v>2727</v>
      </c>
      <c r="F294" s="221" t="s">
        <v>2728</v>
      </c>
      <c r="G294" s="222" t="s">
        <v>2555</v>
      </c>
      <c r="H294" s="223">
        <v>1</v>
      </c>
      <c r="I294" s="224"/>
      <c r="J294" s="225">
        <f>ROUND(I294*H294,2)</f>
        <v>0</v>
      </c>
      <c r="K294" s="221" t="s">
        <v>1</v>
      </c>
      <c r="L294" s="45"/>
      <c r="M294" s="226" t="s">
        <v>1</v>
      </c>
      <c r="N294" s="227" t="s">
        <v>41</v>
      </c>
      <c r="O294" s="92"/>
      <c r="P294" s="228">
        <f>O294*H294</f>
        <v>0</v>
      </c>
      <c r="Q294" s="228">
        <v>0</v>
      </c>
      <c r="R294" s="228">
        <f>Q294*H294</f>
        <v>0</v>
      </c>
      <c r="S294" s="228">
        <v>0</v>
      </c>
      <c r="T294" s="22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0" t="s">
        <v>164</v>
      </c>
      <c r="AT294" s="230" t="s">
        <v>159</v>
      </c>
      <c r="AU294" s="230" t="s">
        <v>84</v>
      </c>
      <c r="AY294" s="18" t="s">
        <v>156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8" t="s">
        <v>84</v>
      </c>
      <c r="BK294" s="231">
        <f>ROUND(I294*H294,2)</f>
        <v>0</v>
      </c>
      <c r="BL294" s="18" t="s">
        <v>164</v>
      </c>
      <c r="BM294" s="230" t="s">
        <v>666</v>
      </c>
    </row>
    <row r="295" s="2" customFormat="1">
      <c r="A295" s="39"/>
      <c r="B295" s="40"/>
      <c r="C295" s="41"/>
      <c r="D295" s="232" t="s">
        <v>166</v>
      </c>
      <c r="E295" s="41"/>
      <c r="F295" s="233" t="s">
        <v>2728</v>
      </c>
      <c r="G295" s="41"/>
      <c r="H295" s="41"/>
      <c r="I295" s="234"/>
      <c r="J295" s="41"/>
      <c r="K295" s="41"/>
      <c r="L295" s="45"/>
      <c r="M295" s="235"/>
      <c r="N295" s="23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166</v>
      </c>
      <c r="AU295" s="18" t="s">
        <v>84</v>
      </c>
    </row>
    <row r="296" s="2" customFormat="1" ht="24.15" customHeight="1">
      <c r="A296" s="39"/>
      <c r="B296" s="40"/>
      <c r="C296" s="219" t="s">
        <v>1758</v>
      </c>
      <c r="D296" s="219" t="s">
        <v>159</v>
      </c>
      <c r="E296" s="220" t="s">
        <v>2729</v>
      </c>
      <c r="F296" s="221" t="s">
        <v>2730</v>
      </c>
      <c r="G296" s="222" t="s">
        <v>2555</v>
      </c>
      <c r="H296" s="223">
        <v>1</v>
      </c>
      <c r="I296" s="224"/>
      <c r="J296" s="225">
        <f>ROUND(I296*H296,2)</f>
        <v>0</v>
      </c>
      <c r="K296" s="221" t="s">
        <v>1</v>
      </c>
      <c r="L296" s="45"/>
      <c r="M296" s="226" t="s">
        <v>1</v>
      </c>
      <c r="N296" s="227" t="s">
        <v>41</v>
      </c>
      <c r="O296" s="92"/>
      <c r="P296" s="228">
        <f>O296*H296</f>
        <v>0</v>
      </c>
      <c r="Q296" s="228">
        <v>0</v>
      </c>
      <c r="R296" s="228">
        <f>Q296*H296</f>
        <v>0</v>
      </c>
      <c r="S296" s="228">
        <v>0</v>
      </c>
      <c r="T296" s="22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0" t="s">
        <v>164</v>
      </c>
      <c r="AT296" s="230" t="s">
        <v>159</v>
      </c>
      <c r="AU296" s="230" t="s">
        <v>84</v>
      </c>
      <c r="AY296" s="18" t="s">
        <v>156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8" t="s">
        <v>84</v>
      </c>
      <c r="BK296" s="231">
        <f>ROUND(I296*H296,2)</f>
        <v>0</v>
      </c>
      <c r="BL296" s="18" t="s">
        <v>164</v>
      </c>
      <c r="BM296" s="230" t="s">
        <v>679</v>
      </c>
    </row>
    <row r="297" s="2" customFormat="1">
      <c r="A297" s="39"/>
      <c r="B297" s="40"/>
      <c r="C297" s="41"/>
      <c r="D297" s="232" t="s">
        <v>166</v>
      </c>
      <c r="E297" s="41"/>
      <c r="F297" s="233" t="s">
        <v>2730</v>
      </c>
      <c r="G297" s="41"/>
      <c r="H297" s="41"/>
      <c r="I297" s="234"/>
      <c r="J297" s="41"/>
      <c r="K297" s="41"/>
      <c r="L297" s="45"/>
      <c r="M297" s="235"/>
      <c r="N297" s="23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166</v>
      </c>
      <c r="AU297" s="18" t="s">
        <v>84</v>
      </c>
    </row>
    <row r="298" s="2" customFormat="1" ht="24.15" customHeight="1">
      <c r="A298" s="39"/>
      <c r="B298" s="40"/>
      <c r="C298" s="219" t="s">
        <v>1639</v>
      </c>
      <c r="D298" s="219" t="s">
        <v>159</v>
      </c>
      <c r="E298" s="220" t="s">
        <v>2731</v>
      </c>
      <c r="F298" s="221" t="s">
        <v>2732</v>
      </c>
      <c r="G298" s="222" t="s">
        <v>1843</v>
      </c>
      <c r="H298" s="223">
        <v>1</v>
      </c>
      <c r="I298" s="224"/>
      <c r="J298" s="225">
        <f>ROUND(I298*H298,2)</f>
        <v>0</v>
      </c>
      <c r="K298" s="221" t="s">
        <v>1</v>
      </c>
      <c r="L298" s="45"/>
      <c r="M298" s="226" t="s">
        <v>1</v>
      </c>
      <c r="N298" s="227" t="s">
        <v>41</v>
      </c>
      <c r="O298" s="92"/>
      <c r="P298" s="228">
        <f>O298*H298</f>
        <v>0</v>
      </c>
      <c r="Q298" s="228">
        <v>0</v>
      </c>
      <c r="R298" s="228">
        <f>Q298*H298</f>
        <v>0</v>
      </c>
      <c r="S298" s="228">
        <v>0</v>
      </c>
      <c r="T298" s="22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0" t="s">
        <v>164</v>
      </c>
      <c r="AT298" s="230" t="s">
        <v>159</v>
      </c>
      <c r="AU298" s="230" t="s">
        <v>84</v>
      </c>
      <c r="AY298" s="18" t="s">
        <v>156</v>
      </c>
      <c r="BE298" s="231">
        <f>IF(N298="základní",J298,0)</f>
        <v>0</v>
      </c>
      <c r="BF298" s="231">
        <f>IF(N298="snížená",J298,0)</f>
        <v>0</v>
      </c>
      <c r="BG298" s="231">
        <f>IF(N298="zákl. přenesená",J298,0)</f>
        <v>0</v>
      </c>
      <c r="BH298" s="231">
        <f>IF(N298="sníž. přenesená",J298,0)</f>
        <v>0</v>
      </c>
      <c r="BI298" s="231">
        <f>IF(N298="nulová",J298,0)</f>
        <v>0</v>
      </c>
      <c r="BJ298" s="18" t="s">
        <v>84</v>
      </c>
      <c r="BK298" s="231">
        <f>ROUND(I298*H298,2)</f>
        <v>0</v>
      </c>
      <c r="BL298" s="18" t="s">
        <v>164</v>
      </c>
      <c r="BM298" s="230" t="s">
        <v>692</v>
      </c>
    </row>
    <row r="299" s="2" customFormat="1">
      <c r="A299" s="39"/>
      <c r="B299" s="40"/>
      <c r="C299" s="41"/>
      <c r="D299" s="232" t="s">
        <v>166</v>
      </c>
      <c r="E299" s="41"/>
      <c r="F299" s="233" t="s">
        <v>2732</v>
      </c>
      <c r="G299" s="41"/>
      <c r="H299" s="41"/>
      <c r="I299" s="234"/>
      <c r="J299" s="41"/>
      <c r="K299" s="41"/>
      <c r="L299" s="45"/>
      <c r="M299" s="235"/>
      <c r="N299" s="23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166</v>
      </c>
      <c r="AU299" s="18" t="s">
        <v>84</v>
      </c>
    </row>
    <row r="300" s="2" customFormat="1" ht="16.5" customHeight="1">
      <c r="A300" s="39"/>
      <c r="B300" s="40"/>
      <c r="C300" s="219" t="s">
        <v>1303</v>
      </c>
      <c r="D300" s="219" t="s">
        <v>159</v>
      </c>
      <c r="E300" s="220" t="s">
        <v>2733</v>
      </c>
      <c r="F300" s="221" t="s">
        <v>2734</v>
      </c>
      <c r="G300" s="222" t="s">
        <v>1843</v>
      </c>
      <c r="H300" s="223">
        <v>1</v>
      </c>
      <c r="I300" s="224"/>
      <c r="J300" s="225">
        <f>ROUND(I300*H300,2)</f>
        <v>0</v>
      </c>
      <c r="K300" s="221" t="s">
        <v>1</v>
      </c>
      <c r="L300" s="45"/>
      <c r="M300" s="226" t="s">
        <v>1</v>
      </c>
      <c r="N300" s="227" t="s">
        <v>41</v>
      </c>
      <c r="O300" s="92"/>
      <c r="P300" s="228">
        <f>O300*H300</f>
        <v>0</v>
      </c>
      <c r="Q300" s="228">
        <v>0</v>
      </c>
      <c r="R300" s="228">
        <f>Q300*H300</f>
        <v>0</v>
      </c>
      <c r="S300" s="228">
        <v>0</v>
      </c>
      <c r="T300" s="22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0" t="s">
        <v>164</v>
      </c>
      <c r="AT300" s="230" t="s">
        <v>159</v>
      </c>
      <c r="AU300" s="230" t="s">
        <v>84</v>
      </c>
      <c r="AY300" s="18" t="s">
        <v>156</v>
      </c>
      <c r="BE300" s="231">
        <f>IF(N300="základní",J300,0)</f>
        <v>0</v>
      </c>
      <c r="BF300" s="231">
        <f>IF(N300="snížená",J300,0)</f>
        <v>0</v>
      </c>
      <c r="BG300" s="231">
        <f>IF(N300="zákl. přenesená",J300,0)</f>
        <v>0</v>
      </c>
      <c r="BH300" s="231">
        <f>IF(N300="sníž. přenesená",J300,0)</f>
        <v>0</v>
      </c>
      <c r="BI300" s="231">
        <f>IF(N300="nulová",J300,0)</f>
        <v>0</v>
      </c>
      <c r="BJ300" s="18" t="s">
        <v>84</v>
      </c>
      <c r="BK300" s="231">
        <f>ROUND(I300*H300,2)</f>
        <v>0</v>
      </c>
      <c r="BL300" s="18" t="s">
        <v>164</v>
      </c>
      <c r="BM300" s="230" t="s">
        <v>1765</v>
      </c>
    </row>
    <row r="301" s="2" customFormat="1">
      <c r="A301" s="39"/>
      <c r="B301" s="40"/>
      <c r="C301" s="41"/>
      <c r="D301" s="232" t="s">
        <v>166</v>
      </c>
      <c r="E301" s="41"/>
      <c r="F301" s="233" t="s">
        <v>2734</v>
      </c>
      <c r="G301" s="41"/>
      <c r="H301" s="41"/>
      <c r="I301" s="234"/>
      <c r="J301" s="41"/>
      <c r="K301" s="41"/>
      <c r="L301" s="45"/>
      <c r="M301" s="235"/>
      <c r="N301" s="23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166</v>
      </c>
      <c r="AU301" s="18" t="s">
        <v>84</v>
      </c>
    </row>
    <row r="302" s="2" customFormat="1" ht="24.15" customHeight="1">
      <c r="A302" s="39"/>
      <c r="B302" s="40"/>
      <c r="C302" s="219" t="s">
        <v>308</v>
      </c>
      <c r="D302" s="219" t="s">
        <v>159</v>
      </c>
      <c r="E302" s="220" t="s">
        <v>2735</v>
      </c>
      <c r="F302" s="221" t="s">
        <v>2736</v>
      </c>
      <c r="G302" s="222" t="s">
        <v>1843</v>
      </c>
      <c r="H302" s="223">
        <v>1</v>
      </c>
      <c r="I302" s="224"/>
      <c r="J302" s="225">
        <f>ROUND(I302*H302,2)</f>
        <v>0</v>
      </c>
      <c r="K302" s="221" t="s">
        <v>1</v>
      </c>
      <c r="L302" s="45"/>
      <c r="M302" s="226" t="s">
        <v>1</v>
      </c>
      <c r="N302" s="227" t="s">
        <v>41</v>
      </c>
      <c r="O302" s="92"/>
      <c r="P302" s="228">
        <f>O302*H302</f>
        <v>0</v>
      </c>
      <c r="Q302" s="228">
        <v>0</v>
      </c>
      <c r="R302" s="228">
        <f>Q302*H302</f>
        <v>0</v>
      </c>
      <c r="S302" s="228">
        <v>0</v>
      </c>
      <c r="T302" s="22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0" t="s">
        <v>164</v>
      </c>
      <c r="AT302" s="230" t="s">
        <v>159</v>
      </c>
      <c r="AU302" s="230" t="s">
        <v>84</v>
      </c>
      <c r="AY302" s="18" t="s">
        <v>156</v>
      </c>
      <c r="BE302" s="231">
        <f>IF(N302="základní",J302,0)</f>
        <v>0</v>
      </c>
      <c r="BF302" s="231">
        <f>IF(N302="snížená",J302,0)</f>
        <v>0</v>
      </c>
      <c r="BG302" s="231">
        <f>IF(N302="zákl. přenesená",J302,0)</f>
        <v>0</v>
      </c>
      <c r="BH302" s="231">
        <f>IF(N302="sníž. přenesená",J302,0)</f>
        <v>0</v>
      </c>
      <c r="BI302" s="231">
        <f>IF(N302="nulová",J302,0)</f>
        <v>0</v>
      </c>
      <c r="BJ302" s="18" t="s">
        <v>84</v>
      </c>
      <c r="BK302" s="231">
        <f>ROUND(I302*H302,2)</f>
        <v>0</v>
      </c>
      <c r="BL302" s="18" t="s">
        <v>164</v>
      </c>
      <c r="BM302" s="230" t="s">
        <v>705</v>
      </c>
    </row>
    <row r="303" s="2" customFormat="1">
      <c r="A303" s="39"/>
      <c r="B303" s="40"/>
      <c r="C303" s="41"/>
      <c r="D303" s="232" t="s">
        <v>166</v>
      </c>
      <c r="E303" s="41"/>
      <c r="F303" s="233" t="s">
        <v>2736</v>
      </c>
      <c r="G303" s="41"/>
      <c r="H303" s="41"/>
      <c r="I303" s="234"/>
      <c r="J303" s="41"/>
      <c r="K303" s="41"/>
      <c r="L303" s="45"/>
      <c r="M303" s="235"/>
      <c r="N303" s="23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166</v>
      </c>
      <c r="AU303" s="18" t="s">
        <v>84</v>
      </c>
    </row>
    <row r="304" s="2" customFormat="1" ht="16.5" customHeight="1">
      <c r="A304" s="39"/>
      <c r="B304" s="40"/>
      <c r="C304" s="219" t="s">
        <v>315</v>
      </c>
      <c r="D304" s="219" t="s">
        <v>159</v>
      </c>
      <c r="E304" s="220" t="s">
        <v>2737</v>
      </c>
      <c r="F304" s="221" t="s">
        <v>2738</v>
      </c>
      <c r="G304" s="222" t="s">
        <v>2555</v>
      </c>
      <c r="H304" s="223">
        <v>2</v>
      </c>
      <c r="I304" s="224"/>
      <c r="J304" s="225">
        <f>ROUND(I304*H304,2)</f>
        <v>0</v>
      </c>
      <c r="K304" s="221" t="s">
        <v>1</v>
      </c>
      <c r="L304" s="45"/>
      <c r="M304" s="226" t="s">
        <v>1</v>
      </c>
      <c r="N304" s="227" t="s">
        <v>41</v>
      </c>
      <c r="O304" s="92"/>
      <c r="P304" s="228">
        <f>O304*H304</f>
        <v>0</v>
      </c>
      <c r="Q304" s="228">
        <v>0</v>
      </c>
      <c r="R304" s="228">
        <f>Q304*H304</f>
        <v>0</v>
      </c>
      <c r="S304" s="228">
        <v>0</v>
      </c>
      <c r="T304" s="22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0" t="s">
        <v>164</v>
      </c>
      <c r="AT304" s="230" t="s">
        <v>159</v>
      </c>
      <c r="AU304" s="230" t="s">
        <v>84</v>
      </c>
      <c r="AY304" s="18" t="s">
        <v>156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8" t="s">
        <v>84</v>
      </c>
      <c r="BK304" s="231">
        <f>ROUND(I304*H304,2)</f>
        <v>0</v>
      </c>
      <c r="BL304" s="18" t="s">
        <v>164</v>
      </c>
      <c r="BM304" s="230" t="s">
        <v>721</v>
      </c>
    </row>
    <row r="305" s="2" customFormat="1">
      <c r="A305" s="39"/>
      <c r="B305" s="40"/>
      <c r="C305" s="41"/>
      <c r="D305" s="232" t="s">
        <v>166</v>
      </c>
      <c r="E305" s="41"/>
      <c r="F305" s="233" t="s">
        <v>2738</v>
      </c>
      <c r="G305" s="41"/>
      <c r="H305" s="41"/>
      <c r="I305" s="234"/>
      <c r="J305" s="41"/>
      <c r="K305" s="41"/>
      <c r="L305" s="45"/>
      <c r="M305" s="235"/>
      <c r="N305" s="23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166</v>
      </c>
      <c r="AU305" s="18" t="s">
        <v>84</v>
      </c>
    </row>
    <row r="306" s="2" customFormat="1" ht="16.5" customHeight="1">
      <c r="A306" s="39"/>
      <c r="B306" s="40"/>
      <c r="C306" s="219" t="s">
        <v>336</v>
      </c>
      <c r="D306" s="219" t="s">
        <v>159</v>
      </c>
      <c r="E306" s="220" t="s">
        <v>2739</v>
      </c>
      <c r="F306" s="221" t="s">
        <v>2740</v>
      </c>
      <c r="G306" s="222" t="s">
        <v>1843</v>
      </c>
      <c r="H306" s="223">
        <v>1</v>
      </c>
      <c r="I306" s="224"/>
      <c r="J306" s="225">
        <f>ROUND(I306*H306,2)</f>
        <v>0</v>
      </c>
      <c r="K306" s="221" t="s">
        <v>1</v>
      </c>
      <c r="L306" s="45"/>
      <c r="M306" s="226" t="s">
        <v>1</v>
      </c>
      <c r="N306" s="227" t="s">
        <v>41</v>
      </c>
      <c r="O306" s="92"/>
      <c r="P306" s="228">
        <f>O306*H306</f>
        <v>0</v>
      </c>
      <c r="Q306" s="228">
        <v>0</v>
      </c>
      <c r="R306" s="228">
        <f>Q306*H306</f>
        <v>0</v>
      </c>
      <c r="S306" s="228">
        <v>0</v>
      </c>
      <c r="T306" s="22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0" t="s">
        <v>164</v>
      </c>
      <c r="AT306" s="230" t="s">
        <v>159</v>
      </c>
      <c r="AU306" s="230" t="s">
        <v>84</v>
      </c>
      <c r="AY306" s="18" t="s">
        <v>156</v>
      </c>
      <c r="BE306" s="231">
        <f>IF(N306="základní",J306,0)</f>
        <v>0</v>
      </c>
      <c r="BF306" s="231">
        <f>IF(N306="snížená",J306,0)</f>
        <v>0</v>
      </c>
      <c r="BG306" s="231">
        <f>IF(N306="zákl. přenesená",J306,0)</f>
        <v>0</v>
      </c>
      <c r="BH306" s="231">
        <f>IF(N306="sníž. přenesená",J306,0)</f>
        <v>0</v>
      </c>
      <c r="BI306" s="231">
        <f>IF(N306="nulová",J306,0)</f>
        <v>0</v>
      </c>
      <c r="BJ306" s="18" t="s">
        <v>84</v>
      </c>
      <c r="BK306" s="231">
        <f>ROUND(I306*H306,2)</f>
        <v>0</v>
      </c>
      <c r="BL306" s="18" t="s">
        <v>164</v>
      </c>
      <c r="BM306" s="230" t="s">
        <v>741</v>
      </c>
    </row>
    <row r="307" s="2" customFormat="1">
      <c r="A307" s="39"/>
      <c r="B307" s="40"/>
      <c r="C307" s="41"/>
      <c r="D307" s="232" t="s">
        <v>166</v>
      </c>
      <c r="E307" s="41"/>
      <c r="F307" s="233" t="s">
        <v>2740</v>
      </c>
      <c r="G307" s="41"/>
      <c r="H307" s="41"/>
      <c r="I307" s="234"/>
      <c r="J307" s="41"/>
      <c r="K307" s="41"/>
      <c r="L307" s="45"/>
      <c r="M307" s="235"/>
      <c r="N307" s="23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166</v>
      </c>
      <c r="AU307" s="18" t="s">
        <v>84</v>
      </c>
    </row>
    <row r="308" s="2" customFormat="1" ht="16.5" customHeight="1">
      <c r="A308" s="39"/>
      <c r="B308" s="40"/>
      <c r="C308" s="219" t="s">
        <v>344</v>
      </c>
      <c r="D308" s="219" t="s">
        <v>159</v>
      </c>
      <c r="E308" s="220" t="s">
        <v>2741</v>
      </c>
      <c r="F308" s="221" t="s">
        <v>2742</v>
      </c>
      <c r="G308" s="222" t="s">
        <v>1843</v>
      </c>
      <c r="H308" s="223">
        <v>1</v>
      </c>
      <c r="I308" s="224"/>
      <c r="J308" s="225">
        <f>ROUND(I308*H308,2)</f>
        <v>0</v>
      </c>
      <c r="K308" s="221" t="s">
        <v>1</v>
      </c>
      <c r="L308" s="45"/>
      <c r="M308" s="226" t="s">
        <v>1</v>
      </c>
      <c r="N308" s="227" t="s">
        <v>41</v>
      </c>
      <c r="O308" s="92"/>
      <c r="P308" s="228">
        <f>O308*H308</f>
        <v>0</v>
      </c>
      <c r="Q308" s="228">
        <v>0</v>
      </c>
      <c r="R308" s="228">
        <f>Q308*H308</f>
        <v>0</v>
      </c>
      <c r="S308" s="228">
        <v>0</v>
      </c>
      <c r="T308" s="22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0" t="s">
        <v>164</v>
      </c>
      <c r="AT308" s="230" t="s">
        <v>159</v>
      </c>
      <c r="AU308" s="230" t="s">
        <v>84</v>
      </c>
      <c r="AY308" s="18" t="s">
        <v>156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8" t="s">
        <v>84</v>
      </c>
      <c r="BK308" s="231">
        <f>ROUND(I308*H308,2)</f>
        <v>0</v>
      </c>
      <c r="BL308" s="18" t="s">
        <v>164</v>
      </c>
      <c r="BM308" s="230" t="s">
        <v>753</v>
      </c>
    </row>
    <row r="309" s="2" customFormat="1">
      <c r="A309" s="39"/>
      <c r="B309" s="40"/>
      <c r="C309" s="41"/>
      <c r="D309" s="232" t="s">
        <v>166</v>
      </c>
      <c r="E309" s="41"/>
      <c r="F309" s="233" t="s">
        <v>2742</v>
      </c>
      <c r="G309" s="41"/>
      <c r="H309" s="41"/>
      <c r="I309" s="234"/>
      <c r="J309" s="41"/>
      <c r="K309" s="41"/>
      <c r="L309" s="45"/>
      <c r="M309" s="235"/>
      <c r="N309" s="23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166</v>
      </c>
      <c r="AU309" s="18" t="s">
        <v>84</v>
      </c>
    </row>
    <row r="310" s="2" customFormat="1" ht="16.5" customHeight="1">
      <c r="A310" s="39"/>
      <c r="B310" s="40"/>
      <c r="C310" s="219" t="s">
        <v>357</v>
      </c>
      <c r="D310" s="219" t="s">
        <v>159</v>
      </c>
      <c r="E310" s="220" t="s">
        <v>2743</v>
      </c>
      <c r="F310" s="221" t="s">
        <v>2744</v>
      </c>
      <c r="G310" s="222" t="s">
        <v>1843</v>
      </c>
      <c r="H310" s="223">
        <v>1</v>
      </c>
      <c r="I310" s="224"/>
      <c r="J310" s="225">
        <f>ROUND(I310*H310,2)</f>
        <v>0</v>
      </c>
      <c r="K310" s="221" t="s">
        <v>1</v>
      </c>
      <c r="L310" s="45"/>
      <c r="M310" s="226" t="s">
        <v>1</v>
      </c>
      <c r="N310" s="227" t="s">
        <v>41</v>
      </c>
      <c r="O310" s="92"/>
      <c r="P310" s="228">
        <f>O310*H310</f>
        <v>0</v>
      </c>
      <c r="Q310" s="228">
        <v>0</v>
      </c>
      <c r="R310" s="228">
        <f>Q310*H310</f>
        <v>0</v>
      </c>
      <c r="S310" s="228">
        <v>0</v>
      </c>
      <c r="T310" s="22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0" t="s">
        <v>164</v>
      </c>
      <c r="AT310" s="230" t="s">
        <v>159</v>
      </c>
      <c r="AU310" s="230" t="s">
        <v>84</v>
      </c>
      <c r="AY310" s="18" t="s">
        <v>156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8" t="s">
        <v>84</v>
      </c>
      <c r="BK310" s="231">
        <f>ROUND(I310*H310,2)</f>
        <v>0</v>
      </c>
      <c r="BL310" s="18" t="s">
        <v>164</v>
      </c>
      <c r="BM310" s="230" t="s">
        <v>766</v>
      </c>
    </row>
    <row r="311" s="2" customFormat="1">
      <c r="A311" s="39"/>
      <c r="B311" s="40"/>
      <c r="C311" s="41"/>
      <c r="D311" s="232" t="s">
        <v>166</v>
      </c>
      <c r="E311" s="41"/>
      <c r="F311" s="233" t="s">
        <v>2744</v>
      </c>
      <c r="G311" s="41"/>
      <c r="H311" s="41"/>
      <c r="I311" s="234"/>
      <c r="J311" s="41"/>
      <c r="K311" s="41"/>
      <c r="L311" s="45"/>
      <c r="M311" s="235"/>
      <c r="N311" s="23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166</v>
      </c>
      <c r="AU311" s="18" t="s">
        <v>84</v>
      </c>
    </row>
    <row r="312" s="2" customFormat="1" ht="16.5" customHeight="1">
      <c r="A312" s="39"/>
      <c r="B312" s="40"/>
      <c r="C312" s="219" t="s">
        <v>361</v>
      </c>
      <c r="D312" s="219" t="s">
        <v>159</v>
      </c>
      <c r="E312" s="220" t="s">
        <v>2745</v>
      </c>
      <c r="F312" s="221" t="s">
        <v>2746</v>
      </c>
      <c r="G312" s="222" t="s">
        <v>2555</v>
      </c>
      <c r="H312" s="223">
        <v>1</v>
      </c>
      <c r="I312" s="224"/>
      <c r="J312" s="225">
        <f>ROUND(I312*H312,2)</f>
        <v>0</v>
      </c>
      <c r="K312" s="221" t="s">
        <v>1</v>
      </c>
      <c r="L312" s="45"/>
      <c r="M312" s="226" t="s">
        <v>1</v>
      </c>
      <c r="N312" s="227" t="s">
        <v>41</v>
      </c>
      <c r="O312" s="92"/>
      <c r="P312" s="228">
        <f>O312*H312</f>
        <v>0</v>
      </c>
      <c r="Q312" s="228">
        <v>0</v>
      </c>
      <c r="R312" s="228">
        <f>Q312*H312</f>
        <v>0</v>
      </c>
      <c r="S312" s="228">
        <v>0</v>
      </c>
      <c r="T312" s="22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0" t="s">
        <v>164</v>
      </c>
      <c r="AT312" s="230" t="s">
        <v>159</v>
      </c>
      <c r="AU312" s="230" t="s">
        <v>84</v>
      </c>
      <c r="AY312" s="18" t="s">
        <v>156</v>
      </c>
      <c r="BE312" s="231">
        <f>IF(N312="základní",J312,0)</f>
        <v>0</v>
      </c>
      <c r="BF312" s="231">
        <f>IF(N312="snížená",J312,0)</f>
        <v>0</v>
      </c>
      <c r="BG312" s="231">
        <f>IF(N312="zákl. přenesená",J312,0)</f>
        <v>0</v>
      </c>
      <c r="BH312" s="231">
        <f>IF(N312="sníž. přenesená",J312,0)</f>
        <v>0</v>
      </c>
      <c r="BI312" s="231">
        <f>IF(N312="nulová",J312,0)</f>
        <v>0</v>
      </c>
      <c r="BJ312" s="18" t="s">
        <v>84</v>
      </c>
      <c r="BK312" s="231">
        <f>ROUND(I312*H312,2)</f>
        <v>0</v>
      </c>
      <c r="BL312" s="18" t="s">
        <v>164</v>
      </c>
      <c r="BM312" s="230" t="s">
        <v>1778</v>
      </c>
    </row>
    <row r="313" s="2" customFormat="1">
      <c r="A313" s="39"/>
      <c r="B313" s="40"/>
      <c r="C313" s="41"/>
      <c r="D313" s="232" t="s">
        <v>166</v>
      </c>
      <c r="E313" s="41"/>
      <c r="F313" s="233" t="s">
        <v>2746</v>
      </c>
      <c r="G313" s="41"/>
      <c r="H313" s="41"/>
      <c r="I313" s="234"/>
      <c r="J313" s="41"/>
      <c r="K313" s="41"/>
      <c r="L313" s="45"/>
      <c r="M313" s="235"/>
      <c r="N313" s="23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166</v>
      </c>
      <c r="AU313" s="18" t="s">
        <v>84</v>
      </c>
    </row>
    <row r="314" s="2" customFormat="1" ht="16.5" customHeight="1">
      <c r="A314" s="39"/>
      <c r="B314" s="40"/>
      <c r="C314" s="219" t="s">
        <v>369</v>
      </c>
      <c r="D314" s="219" t="s">
        <v>159</v>
      </c>
      <c r="E314" s="220" t="s">
        <v>2747</v>
      </c>
      <c r="F314" s="221" t="s">
        <v>2748</v>
      </c>
      <c r="G314" s="222" t="s">
        <v>2555</v>
      </c>
      <c r="H314" s="223">
        <v>6</v>
      </c>
      <c r="I314" s="224"/>
      <c r="J314" s="225">
        <f>ROUND(I314*H314,2)</f>
        <v>0</v>
      </c>
      <c r="K314" s="221" t="s">
        <v>1</v>
      </c>
      <c r="L314" s="45"/>
      <c r="M314" s="226" t="s">
        <v>1</v>
      </c>
      <c r="N314" s="227" t="s">
        <v>41</v>
      </c>
      <c r="O314" s="92"/>
      <c r="P314" s="228">
        <f>O314*H314</f>
        <v>0</v>
      </c>
      <c r="Q314" s="228">
        <v>0</v>
      </c>
      <c r="R314" s="228">
        <f>Q314*H314</f>
        <v>0</v>
      </c>
      <c r="S314" s="228">
        <v>0</v>
      </c>
      <c r="T314" s="22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0" t="s">
        <v>164</v>
      </c>
      <c r="AT314" s="230" t="s">
        <v>159</v>
      </c>
      <c r="AU314" s="230" t="s">
        <v>84</v>
      </c>
      <c r="AY314" s="18" t="s">
        <v>156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8" t="s">
        <v>84</v>
      </c>
      <c r="BK314" s="231">
        <f>ROUND(I314*H314,2)</f>
        <v>0</v>
      </c>
      <c r="BL314" s="18" t="s">
        <v>164</v>
      </c>
      <c r="BM314" s="230" t="s">
        <v>783</v>
      </c>
    </row>
    <row r="315" s="2" customFormat="1">
      <c r="A315" s="39"/>
      <c r="B315" s="40"/>
      <c r="C315" s="41"/>
      <c r="D315" s="232" t="s">
        <v>166</v>
      </c>
      <c r="E315" s="41"/>
      <c r="F315" s="233" t="s">
        <v>2748</v>
      </c>
      <c r="G315" s="41"/>
      <c r="H315" s="41"/>
      <c r="I315" s="234"/>
      <c r="J315" s="41"/>
      <c r="K315" s="41"/>
      <c r="L315" s="45"/>
      <c r="M315" s="235"/>
      <c r="N315" s="23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166</v>
      </c>
      <c r="AU315" s="18" t="s">
        <v>84</v>
      </c>
    </row>
    <row r="316" s="2" customFormat="1" ht="24.15" customHeight="1">
      <c r="A316" s="39"/>
      <c r="B316" s="40"/>
      <c r="C316" s="219" t="s">
        <v>375</v>
      </c>
      <c r="D316" s="219" t="s">
        <v>159</v>
      </c>
      <c r="E316" s="220" t="s">
        <v>2749</v>
      </c>
      <c r="F316" s="221" t="s">
        <v>2750</v>
      </c>
      <c r="G316" s="222" t="s">
        <v>2555</v>
      </c>
      <c r="H316" s="223">
        <v>2</v>
      </c>
      <c r="I316" s="224"/>
      <c r="J316" s="225">
        <f>ROUND(I316*H316,2)</f>
        <v>0</v>
      </c>
      <c r="K316" s="221" t="s">
        <v>1</v>
      </c>
      <c r="L316" s="45"/>
      <c r="M316" s="226" t="s">
        <v>1</v>
      </c>
      <c r="N316" s="227" t="s">
        <v>41</v>
      </c>
      <c r="O316" s="92"/>
      <c r="P316" s="228">
        <f>O316*H316</f>
        <v>0</v>
      </c>
      <c r="Q316" s="228">
        <v>0</v>
      </c>
      <c r="R316" s="228">
        <f>Q316*H316</f>
        <v>0</v>
      </c>
      <c r="S316" s="228">
        <v>0</v>
      </c>
      <c r="T316" s="22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0" t="s">
        <v>164</v>
      </c>
      <c r="AT316" s="230" t="s">
        <v>159</v>
      </c>
      <c r="AU316" s="230" t="s">
        <v>84</v>
      </c>
      <c r="AY316" s="18" t="s">
        <v>156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8" t="s">
        <v>84</v>
      </c>
      <c r="BK316" s="231">
        <f>ROUND(I316*H316,2)</f>
        <v>0</v>
      </c>
      <c r="BL316" s="18" t="s">
        <v>164</v>
      </c>
      <c r="BM316" s="230" t="s">
        <v>1782</v>
      </c>
    </row>
    <row r="317" s="2" customFormat="1">
      <c r="A317" s="39"/>
      <c r="B317" s="40"/>
      <c r="C317" s="41"/>
      <c r="D317" s="232" t="s">
        <v>166</v>
      </c>
      <c r="E317" s="41"/>
      <c r="F317" s="233" t="s">
        <v>2750</v>
      </c>
      <c r="G317" s="41"/>
      <c r="H317" s="41"/>
      <c r="I317" s="234"/>
      <c r="J317" s="41"/>
      <c r="K317" s="41"/>
      <c r="L317" s="45"/>
      <c r="M317" s="235"/>
      <c r="N317" s="23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166</v>
      </c>
      <c r="AU317" s="18" t="s">
        <v>84</v>
      </c>
    </row>
    <row r="318" s="2" customFormat="1" ht="24.15" customHeight="1">
      <c r="A318" s="39"/>
      <c r="B318" s="40"/>
      <c r="C318" s="219" t="s">
        <v>381</v>
      </c>
      <c r="D318" s="219" t="s">
        <v>159</v>
      </c>
      <c r="E318" s="220" t="s">
        <v>2751</v>
      </c>
      <c r="F318" s="221" t="s">
        <v>2752</v>
      </c>
      <c r="G318" s="222" t="s">
        <v>2555</v>
      </c>
      <c r="H318" s="223">
        <v>2</v>
      </c>
      <c r="I318" s="224"/>
      <c r="J318" s="225">
        <f>ROUND(I318*H318,2)</f>
        <v>0</v>
      </c>
      <c r="K318" s="221" t="s">
        <v>1</v>
      </c>
      <c r="L318" s="45"/>
      <c r="M318" s="226" t="s">
        <v>1</v>
      </c>
      <c r="N318" s="227" t="s">
        <v>41</v>
      </c>
      <c r="O318" s="92"/>
      <c r="P318" s="228">
        <f>O318*H318</f>
        <v>0</v>
      </c>
      <c r="Q318" s="228">
        <v>0</v>
      </c>
      <c r="R318" s="228">
        <f>Q318*H318</f>
        <v>0</v>
      </c>
      <c r="S318" s="228">
        <v>0</v>
      </c>
      <c r="T318" s="22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0" t="s">
        <v>164</v>
      </c>
      <c r="AT318" s="230" t="s">
        <v>159</v>
      </c>
      <c r="AU318" s="230" t="s">
        <v>84</v>
      </c>
      <c r="AY318" s="18" t="s">
        <v>156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8" t="s">
        <v>84</v>
      </c>
      <c r="BK318" s="231">
        <f>ROUND(I318*H318,2)</f>
        <v>0</v>
      </c>
      <c r="BL318" s="18" t="s">
        <v>164</v>
      </c>
      <c r="BM318" s="230" t="s">
        <v>790</v>
      </c>
    </row>
    <row r="319" s="2" customFormat="1">
      <c r="A319" s="39"/>
      <c r="B319" s="40"/>
      <c r="C319" s="41"/>
      <c r="D319" s="232" t="s">
        <v>166</v>
      </c>
      <c r="E319" s="41"/>
      <c r="F319" s="233" t="s">
        <v>2752</v>
      </c>
      <c r="G319" s="41"/>
      <c r="H319" s="41"/>
      <c r="I319" s="234"/>
      <c r="J319" s="41"/>
      <c r="K319" s="41"/>
      <c r="L319" s="45"/>
      <c r="M319" s="235"/>
      <c r="N319" s="23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166</v>
      </c>
      <c r="AU319" s="18" t="s">
        <v>84</v>
      </c>
    </row>
    <row r="320" s="2" customFormat="1" ht="16.5" customHeight="1">
      <c r="A320" s="39"/>
      <c r="B320" s="40"/>
      <c r="C320" s="219" t="s">
        <v>385</v>
      </c>
      <c r="D320" s="219" t="s">
        <v>159</v>
      </c>
      <c r="E320" s="220" t="s">
        <v>2753</v>
      </c>
      <c r="F320" s="221" t="s">
        <v>2754</v>
      </c>
      <c r="G320" s="222" t="s">
        <v>2555</v>
      </c>
      <c r="H320" s="223">
        <v>2</v>
      </c>
      <c r="I320" s="224"/>
      <c r="J320" s="225">
        <f>ROUND(I320*H320,2)</f>
        <v>0</v>
      </c>
      <c r="K320" s="221" t="s">
        <v>1</v>
      </c>
      <c r="L320" s="45"/>
      <c r="M320" s="226" t="s">
        <v>1</v>
      </c>
      <c r="N320" s="227" t="s">
        <v>41</v>
      </c>
      <c r="O320" s="92"/>
      <c r="P320" s="228">
        <f>O320*H320</f>
        <v>0</v>
      </c>
      <c r="Q320" s="228">
        <v>0</v>
      </c>
      <c r="R320" s="228">
        <f>Q320*H320</f>
        <v>0</v>
      </c>
      <c r="S320" s="228">
        <v>0</v>
      </c>
      <c r="T320" s="22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0" t="s">
        <v>164</v>
      </c>
      <c r="AT320" s="230" t="s">
        <v>159</v>
      </c>
      <c r="AU320" s="230" t="s">
        <v>84</v>
      </c>
      <c r="AY320" s="18" t="s">
        <v>156</v>
      </c>
      <c r="BE320" s="231">
        <f>IF(N320="základní",J320,0)</f>
        <v>0</v>
      </c>
      <c r="BF320" s="231">
        <f>IF(N320="snížená",J320,0)</f>
        <v>0</v>
      </c>
      <c r="BG320" s="231">
        <f>IF(N320="zákl. přenesená",J320,0)</f>
        <v>0</v>
      </c>
      <c r="BH320" s="231">
        <f>IF(N320="sníž. přenesená",J320,0)</f>
        <v>0</v>
      </c>
      <c r="BI320" s="231">
        <f>IF(N320="nulová",J320,0)</f>
        <v>0</v>
      </c>
      <c r="BJ320" s="18" t="s">
        <v>84</v>
      </c>
      <c r="BK320" s="231">
        <f>ROUND(I320*H320,2)</f>
        <v>0</v>
      </c>
      <c r="BL320" s="18" t="s">
        <v>164</v>
      </c>
      <c r="BM320" s="230" t="s">
        <v>802</v>
      </c>
    </row>
    <row r="321" s="2" customFormat="1">
      <c r="A321" s="39"/>
      <c r="B321" s="40"/>
      <c r="C321" s="41"/>
      <c r="D321" s="232" t="s">
        <v>166</v>
      </c>
      <c r="E321" s="41"/>
      <c r="F321" s="233" t="s">
        <v>2754</v>
      </c>
      <c r="G321" s="41"/>
      <c r="H321" s="41"/>
      <c r="I321" s="234"/>
      <c r="J321" s="41"/>
      <c r="K321" s="41"/>
      <c r="L321" s="45"/>
      <c r="M321" s="235"/>
      <c r="N321" s="23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166</v>
      </c>
      <c r="AU321" s="18" t="s">
        <v>84</v>
      </c>
    </row>
    <row r="322" s="2" customFormat="1" ht="16.5" customHeight="1">
      <c r="A322" s="39"/>
      <c r="B322" s="40"/>
      <c r="C322" s="219" t="s">
        <v>391</v>
      </c>
      <c r="D322" s="219" t="s">
        <v>159</v>
      </c>
      <c r="E322" s="220" t="s">
        <v>2755</v>
      </c>
      <c r="F322" s="221" t="s">
        <v>2756</v>
      </c>
      <c r="G322" s="222" t="s">
        <v>2555</v>
      </c>
      <c r="H322" s="223">
        <v>6</v>
      </c>
      <c r="I322" s="224"/>
      <c r="J322" s="225">
        <f>ROUND(I322*H322,2)</f>
        <v>0</v>
      </c>
      <c r="K322" s="221" t="s">
        <v>1</v>
      </c>
      <c r="L322" s="45"/>
      <c r="M322" s="226" t="s">
        <v>1</v>
      </c>
      <c r="N322" s="227" t="s">
        <v>41</v>
      </c>
      <c r="O322" s="92"/>
      <c r="P322" s="228">
        <f>O322*H322</f>
        <v>0</v>
      </c>
      <c r="Q322" s="228">
        <v>0</v>
      </c>
      <c r="R322" s="228">
        <f>Q322*H322</f>
        <v>0</v>
      </c>
      <c r="S322" s="228">
        <v>0</v>
      </c>
      <c r="T322" s="22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0" t="s">
        <v>164</v>
      </c>
      <c r="AT322" s="230" t="s">
        <v>159</v>
      </c>
      <c r="AU322" s="230" t="s">
        <v>84</v>
      </c>
      <c r="AY322" s="18" t="s">
        <v>156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8" t="s">
        <v>84</v>
      </c>
      <c r="BK322" s="231">
        <f>ROUND(I322*H322,2)</f>
        <v>0</v>
      </c>
      <c r="BL322" s="18" t="s">
        <v>164</v>
      </c>
      <c r="BM322" s="230" t="s">
        <v>812</v>
      </c>
    </row>
    <row r="323" s="2" customFormat="1">
      <c r="A323" s="39"/>
      <c r="B323" s="40"/>
      <c r="C323" s="41"/>
      <c r="D323" s="232" t="s">
        <v>166</v>
      </c>
      <c r="E323" s="41"/>
      <c r="F323" s="233" t="s">
        <v>2756</v>
      </c>
      <c r="G323" s="41"/>
      <c r="H323" s="41"/>
      <c r="I323" s="234"/>
      <c r="J323" s="41"/>
      <c r="K323" s="41"/>
      <c r="L323" s="45"/>
      <c r="M323" s="235"/>
      <c r="N323" s="23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166</v>
      </c>
      <c r="AU323" s="18" t="s">
        <v>84</v>
      </c>
    </row>
    <row r="324" s="2" customFormat="1" ht="16.5" customHeight="1">
      <c r="A324" s="39"/>
      <c r="B324" s="40"/>
      <c r="C324" s="219" t="s">
        <v>396</v>
      </c>
      <c r="D324" s="219" t="s">
        <v>159</v>
      </c>
      <c r="E324" s="220" t="s">
        <v>2757</v>
      </c>
      <c r="F324" s="221" t="s">
        <v>2758</v>
      </c>
      <c r="G324" s="222" t="s">
        <v>2555</v>
      </c>
      <c r="H324" s="223">
        <v>2</v>
      </c>
      <c r="I324" s="224"/>
      <c r="J324" s="225">
        <f>ROUND(I324*H324,2)</f>
        <v>0</v>
      </c>
      <c r="K324" s="221" t="s">
        <v>1</v>
      </c>
      <c r="L324" s="45"/>
      <c r="M324" s="226" t="s">
        <v>1</v>
      </c>
      <c r="N324" s="227" t="s">
        <v>41</v>
      </c>
      <c r="O324" s="92"/>
      <c r="P324" s="228">
        <f>O324*H324</f>
        <v>0</v>
      </c>
      <c r="Q324" s="228">
        <v>0</v>
      </c>
      <c r="R324" s="228">
        <f>Q324*H324</f>
        <v>0</v>
      </c>
      <c r="S324" s="228">
        <v>0</v>
      </c>
      <c r="T324" s="22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0" t="s">
        <v>164</v>
      </c>
      <c r="AT324" s="230" t="s">
        <v>159</v>
      </c>
      <c r="AU324" s="230" t="s">
        <v>84</v>
      </c>
      <c r="AY324" s="18" t="s">
        <v>156</v>
      </c>
      <c r="BE324" s="231">
        <f>IF(N324="základní",J324,0)</f>
        <v>0</v>
      </c>
      <c r="BF324" s="231">
        <f>IF(N324="snížená",J324,0)</f>
        <v>0</v>
      </c>
      <c r="BG324" s="231">
        <f>IF(N324="zákl. přenesená",J324,0)</f>
        <v>0</v>
      </c>
      <c r="BH324" s="231">
        <f>IF(N324="sníž. přenesená",J324,0)</f>
        <v>0</v>
      </c>
      <c r="BI324" s="231">
        <f>IF(N324="nulová",J324,0)</f>
        <v>0</v>
      </c>
      <c r="BJ324" s="18" t="s">
        <v>84</v>
      </c>
      <c r="BK324" s="231">
        <f>ROUND(I324*H324,2)</f>
        <v>0</v>
      </c>
      <c r="BL324" s="18" t="s">
        <v>164</v>
      </c>
      <c r="BM324" s="230" t="s">
        <v>822</v>
      </c>
    </row>
    <row r="325" s="2" customFormat="1">
      <c r="A325" s="39"/>
      <c r="B325" s="40"/>
      <c r="C325" s="41"/>
      <c r="D325" s="232" t="s">
        <v>166</v>
      </c>
      <c r="E325" s="41"/>
      <c r="F325" s="233" t="s">
        <v>2758</v>
      </c>
      <c r="G325" s="41"/>
      <c r="H325" s="41"/>
      <c r="I325" s="234"/>
      <c r="J325" s="41"/>
      <c r="K325" s="41"/>
      <c r="L325" s="45"/>
      <c r="M325" s="235"/>
      <c r="N325" s="23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166</v>
      </c>
      <c r="AU325" s="18" t="s">
        <v>84</v>
      </c>
    </row>
    <row r="326" s="2" customFormat="1" ht="16.5" customHeight="1">
      <c r="A326" s="39"/>
      <c r="B326" s="40"/>
      <c r="C326" s="219" t="s">
        <v>402</v>
      </c>
      <c r="D326" s="219" t="s">
        <v>159</v>
      </c>
      <c r="E326" s="220" t="s">
        <v>2759</v>
      </c>
      <c r="F326" s="221" t="s">
        <v>2760</v>
      </c>
      <c r="G326" s="222" t="s">
        <v>2555</v>
      </c>
      <c r="H326" s="223">
        <v>2</v>
      </c>
      <c r="I326" s="224"/>
      <c r="J326" s="225">
        <f>ROUND(I326*H326,2)</f>
        <v>0</v>
      </c>
      <c r="K326" s="221" t="s">
        <v>1</v>
      </c>
      <c r="L326" s="45"/>
      <c r="M326" s="226" t="s">
        <v>1</v>
      </c>
      <c r="N326" s="227" t="s">
        <v>41</v>
      </c>
      <c r="O326" s="92"/>
      <c r="P326" s="228">
        <f>O326*H326</f>
        <v>0</v>
      </c>
      <c r="Q326" s="228">
        <v>0</v>
      </c>
      <c r="R326" s="228">
        <f>Q326*H326</f>
        <v>0</v>
      </c>
      <c r="S326" s="228">
        <v>0</v>
      </c>
      <c r="T326" s="22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0" t="s">
        <v>164</v>
      </c>
      <c r="AT326" s="230" t="s">
        <v>159</v>
      </c>
      <c r="AU326" s="230" t="s">
        <v>84</v>
      </c>
      <c r="AY326" s="18" t="s">
        <v>156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8" t="s">
        <v>84</v>
      </c>
      <c r="BK326" s="231">
        <f>ROUND(I326*H326,2)</f>
        <v>0</v>
      </c>
      <c r="BL326" s="18" t="s">
        <v>164</v>
      </c>
      <c r="BM326" s="230" t="s">
        <v>836</v>
      </c>
    </row>
    <row r="327" s="2" customFormat="1">
      <c r="A327" s="39"/>
      <c r="B327" s="40"/>
      <c r="C327" s="41"/>
      <c r="D327" s="232" t="s">
        <v>166</v>
      </c>
      <c r="E327" s="41"/>
      <c r="F327" s="233" t="s">
        <v>2760</v>
      </c>
      <c r="G327" s="41"/>
      <c r="H327" s="41"/>
      <c r="I327" s="234"/>
      <c r="J327" s="41"/>
      <c r="K327" s="41"/>
      <c r="L327" s="45"/>
      <c r="M327" s="235"/>
      <c r="N327" s="23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166</v>
      </c>
      <c r="AU327" s="18" t="s">
        <v>84</v>
      </c>
    </row>
    <row r="328" s="2" customFormat="1" ht="16.5" customHeight="1">
      <c r="A328" s="39"/>
      <c r="B328" s="40"/>
      <c r="C328" s="219" t="s">
        <v>407</v>
      </c>
      <c r="D328" s="219" t="s">
        <v>159</v>
      </c>
      <c r="E328" s="220" t="s">
        <v>2761</v>
      </c>
      <c r="F328" s="221" t="s">
        <v>2762</v>
      </c>
      <c r="G328" s="222" t="s">
        <v>2555</v>
      </c>
      <c r="H328" s="223">
        <v>2</v>
      </c>
      <c r="I328" s="224"/>
      <c r="J328" s="225">
        <f>ROUND(I328*H328,2)</f>
        <v>0</v>
      </c>
      <c r="K328" s="221" t="s">
        <v>1</v>
      </c>
      <c r="L328" s="45"/>
      <c r="M328" s="226" t="s">
        <v>1</v>
      </c>
      <c r="N328" s="227" t="s">
        <v>41</v>
      </c>
      <c r="O328" s="92"/>
      <c r="P328" s="228">
        <f>O328*H328</f>
        <v>0</v>
      </c>
      <c r="Q328" s="228">
        <v>0</v>
      </c>
      <c r="R328" s="228">
        <f>Q328*H328</f>
        <v>0</v>
      </c>
      <c r="S328" s="228">
        <v>0</v>
      </c>
      <c r="T328" s="22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0" t="s">
        <v>164</v>
      </c>
      <c r="AT328" s="230" t="s">
        <v>159</v>
      </c>
      <c r="AU328" s="230" t="s">
        <v>84</v>
      </c>
      <c r="AY328" s="18" t="s">
        <v>156</v>
      </c>
      <c r="BE328" s="231">
        <f>IF(N328="základní",J328,0)</f>
        <v>0</v>
      </c>
      <c r="BF328" s="231">
        <f>IF(N328="snížená",J328,0)</f>
        <v>0</v>
      </c>
      <c r="BG328" s="231">
        <f>IF(N328="zákl. přenesená",J328,0)</f>
        <v>0</v>
      </c>
      <c r="BH328" s="231">
        <f>IF(N328="sníž. přenesená",J328,0)</f>
        <v>0</v>
      </c>
      <c r="BI328" s="231">
        <f>IF(N328="nulová",J328,0)</f>
        <v>0</v>
      </c>
      <c r="BJ328" s="18" t="s">
        <v>84</v>
      </c>
      <c r="BK328" s="231">
        <f>ROUND(I328*H328,2)</f>
        <v>0</v>
      </c>
      <c r="BL328" s="18" t="s">
        <v>164</v>
      </c>
      <c r="BM328" s="230" t="s">
        <v>846</v>
      </c>
    </row>
    <row r="329" s="2" customFormat="1">
      <c r="A329" s="39"/>
      <c r="B329" s="40"/>
      <c r="C329" s="41"/>
      <c r="D329" s="232" t="s">
        <v>166</v>
      </c>
      <c r="E329" s="41"/>
      <c r="F329" s="233" t="s">
        <v>2762</v>
      </c>
      <c r="G329" s="41"/>
      <c r="H329" s="41"/>
      <c r="I329" s="234"/>
      <c r="J329" s="41"/>
      <c r="K329" s="41"/>
      <c r="L329" s="45"/>
      <c r="M329" s="235"/>
      <c r="N329" s="23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166</v>
      </c>
      <c r="AU329" s="18" t="s">
        <v>84</v>
      </c>
    </row>
    <row r="330" s="2" customFormat="1" ht="21.75" customHeight="1">
      <c r="A330" s="39"/>
      <c r="B330" s="40"/>
      <c r="C330" s="219" t="s">
        <v>415</v>
      </c>
      <c r="D330" s="219" t="s">
        <v>159</v>
      </c>
      <c r="E330" s="220" t="s">
        <v>2763</v>
      </c>
      <c r="F330" s="221" t="s">
        <v>2764</v>
      </c>
      <c r="G330" s="222" t="s">
        <v>1843</v>
      </c>
      <c r="H330" s="223">
        <v>1</v>
      </c>
      <c r="I330" s="224"/>
      <c r="J330" s="225">
        <f>ROUND(I330*H330,2)</f>
        <v>0</v>
      </c>
      <c r="K330" s="221" t="s">
        <v>1</v>
      </c>
      <c r="L330" s="45"/>
      <c r="M330" s="226" t="s">
        <v>1</v>
      </c>
      <c r="N330" s="227" t="s">
        <v>41</v>
      </c>
      <c r="O330" s="92"/>
      <c r="P330" s="228">
        <f>O330*H330</f>
        <v>0</v>
      </c>
      <c r="Q330" s="228">
        <v>0</v>
      </c>
      <c r="R330" s="228">
        <f>Q330*H330</f>
        <v>0</v>
      </c>
      <c r="S330" s="228">
        <v>0</v>
      </c>
      <c r="T330" s="22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0" t="s">
        <v>164</v>
      </c>
      <c r="AT330" s="230" t="s">
        <v>159</v>
      </c>
      <c r="AU330" s="230" t="s">
        <v>84</v>
      </c>
      <c r="AY330" s="18" t="s">
        <v>156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8" t="s">
        <v>84</v>
      </c>
      <c r="BK330" s="231">
        <f>ROUND(I330*H330,2)</f>
        <v>0</v>
      </c>
      <c r="BL330" s="18" t="s">
        <v>164</v>
      </c>
      <c r="BM330" s="230" t="s">
        <v>860</v>
      </c>
    </row>
    <row r="331" s="2" customFormat="1">
      <c r="A331" s="39"/>
      <c r="B331" s="40"/>
      <c r="C331" s="41"/>
      <c r="D331" s="232" t="s">
        <v>166</v>
      </c>
      <c r="E331" s="41"/>
      <c r="F331" s="233" t="s">
        <v>2764</v>
      </c>
      <c r="G331" s="41"/>
      <c r="H331" s="41"/>
      <c r="I331" s="234"/>
      <c r="J331" s="41"/>
      <c r="K331" s="41"/>
      <c r="L331" s="45"/>
      <c r="M331" s="235"/>
      <c r="N331" s="23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166</v>
      </c>
      <c r="AU331" s="18" t="s">
        <v>84</v>
      </c>
    </row>
    <row r="332" s="2" customFormat="1" ht="16.5" customHeight="1">
      <c r="A332" s="39"/>
      <c r="B332" s="40"/>
      <c r="C332" s="219" t="s">
        <v>420</v>
      </c>
      <c r="D332" s="219" t="s">
        <v>159</v>
      </c>
      <c r="E332" s="220" t="s">
        <v>2765</v>
      </c>
      <c r="F332" s="221" t="s">
        <v>2766</v>
      </c>
      <c r="G332" s="222" t="s">
        <v>2555</v>
      </c>
      <c r="H332" s="223">
        <v>2</v>
      </c>
      <c r="I332" s="224"/>
      <c r="J332" s="225">
        <f>ROUND(I332*H332,2)</f>
        <v>0</v>
      </c>
      <c r="K332" s="221" t="s">
        <v>1</v>
      </c>
      <c r="L332" s="45"/>
      <c r="M332" s="226" t="s">
        <v>1</v>
      </c>
      <c r="N332" s="227" t="s">
        <v>41</v>
      </c>
      <c r="O332" s="92"/>
      <c r="P332" s="228">
        <f>O332*H332</f>
        <v>0</v>
      </c>
      <c r="Q332" s="228">
        <v>0</v>
      </c>
      <c r="R332" s="228">
        <f>Q332*H332</f>
        <v>0</v>
      </c>
      <c r="S332" s="228">
        <v>0</v>
      </c>
      <c r="T332" s="22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0" t="s">
        <v>164</v>
      </c>
      <c r="AT332" s="230" t="s">
        <v>159</v>
      </c>
      <c r="AU332" s="230" t="s">
        <v>84</v>
      </c>
      <c r="AY332" s="18" t="s">
        <v>156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8" t="s">
        <v>84</v>
      </c>
      <c r="BK332" s="231">
        <f>ROUND(I332*H332,2)</f>
        <v>0</v>
      </c>
      <c r="BL332" s="18" t="s">
        <v>164</v>
      </c>
      <c r="BM332" s="230" t="s">
        <v>871</v>
      </c>
    </row>
    <row r="333" s="2" customFormat="1">
      <c r="A333" s="39"/>
      <c r="B333" s="40"/>
      <c r="C333" s="41"/>
      <c r="D333" s="232" t="s">
        <v>166</v>
      </c>
      <c r="E333" s="41"/>
      <c r="F333" s="233" t="s">
        <v>2766</v>
      </c>
      <c r="G333" s="41"/>
      <c r="H333" s="41"/>
      <c r="I333" s="234"/>
      <c r="J333" s="41"/>
      <c r="K333" s="41"/>
      <c r="L333" s="45"/>
      <c r="M333" s="235"/>
      <c r="N333" s="23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166</v>
      </c>
      <c r="AU333" s="18" t="s">
        <v>84</v>
      </c>
    </row>
    <row r="334" s="2" customFormat="1" ht="21.75" customHeight="1">
      <c r="A334" s="39"/>
      <c r="B334" s="40"/>
      <c r="C334" s="219" t="s">
        <v>433</v>
      </c>
      <c r="D334" s="219" t="s">
        <v>159</v>
      </c>
      <c r="E334" s="220" t="s">
        <v>2767</v>
      </c>
      <c r="F334" s="221" t="s">
        <v>2768</v>
      </c>
      <c r="G334" s="222" t="s">
        <v>2555</v>
      </c>
      <c r="H334" s="223">
        <v>1</v>
      </c>
      <c r="I334" s="224"/>
      <c r="J334" s="225">
        <f>ROUND(I334*H334,2)</f>
        <v>0</v>
      </c>
      <c r="K334" s="221" t="s">
        <v>1</v>
      </c>
      <c r="L334" s="45"/>
      <c r="M334" s="226" t="s">
        <v>1</v>
      </c>
      <c r="N334" s="227" t="s">
        <v>41</v>
      </c>
      <c r="O334" s="92"/>
      <c r="P334" s="228">
        <f>O334*H334</f>
        <v>0</v>
      </c>
      <c r="Q334" s="228">
        <v>0</v>
      </c>
      <c r="R334" s="228">
        <f>Q334*H334</f>
        <v>0</v>
      </c>
      <c r="S334" s="228">
        <v>0</v>
      </c>
      <c r="T334" s="22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0" t="s">
        <v>164</v>
      </c>
      <c r="AT334" s="230" t="s">
        <v>159</v>
      </c>
      <c r="AU334" s="230" t="s">
        <v>84</v>
      </c>
      <c r="AY334" s="18" t="s">
        <v>156</v>
      </c>
      <c r="BE334" s="231">
        <f>IF(N334="základní",J334,0)</f>
        <v>0</v>
      </c>
      <c r="BF334" s="231">
        <f>IF(N334="snížená",J334,0)</f>
        <v>0</v>
      </c>
      <c r="BG334" s="231">
        <f>IF(N334="zákl. přenesená",J334,0)</f>
        <v>0</v>
      </c>
      <c r="BH334" s="231">
        <f>IF(N334="sníž. přenesená",J334,0)</f>
        <v>0</v>
      </c>
      <c r="BI334" s="231">
        <f>IF(N334="nulová",J334,0)</f>
        <v>0</v>
      </c>
      <c r="BJ334" s="18" t="s">
        <v>84</v>
      </c>
      <c r="BK334" s="231">
        <f>ROUND(I334*H334,2)</f>
        <v>0</v>
      </c>
      <c r="BL334" s="18" t="s">
        <v>164</v>
      </c>
      <c r="BM334" s="230" t="s">
        <v>880</v>
      </c>
    </row>
    <row r="335" s="2" customFormat="1">
      <c r="A335" s="39"/>
      <c r="B335" s="40"/>
      <c r="C335" s="41"/>
      <c r="D335" s="232" t="s">
        <v>166</v>
      </c>
      <c r="E335" s="41"/>
      <c r="F335" s="233" t="s">
        <v>2768</v>
      </c>
      <c r="G335" s="41"/>
      <c r="H335" s="41"/>
      <c r="I335" s="234"/>
      <c r="J335" s="41"/>
      <c r="K335" s="41"/>
      <c r="L335" s="45"/>
      <c r="M335" s="235"/>
      <c r="N335" s="236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166</v>
      </c>
      <c r="AU335" s="18" t="s">
        <v>84</v>
      </c>
    </row>
    <row r="336" s="2" customFormat="1" ht="21.75" customHeight="1">
      <c r="A336" s="39"/>
      <c r="B336" s="40"/>
      <c r="C336" s="219" t="s">
        <v>437</v>
      </c>
      <c r="D336" s="219" t="s">
        <v>159</v>
      </c>
      <c r="E336" s="220" t="s">
        <v>2769</v>
      </c>
      <c r="F336" s="221" t="s">
        <v>2770</v>
      </c>
      <c r="G336" s="222" t="s">
        <v>2555</v>
      </c>
      <c r="H336" s="223">
        <v>1</v>
      </c>
      <c r="I336" s="224"/>
      <c r="J336" s="225">
        <f>ROUND(I336*H336,2)</f>
        <v>0</v>
      </c>
      <c r="K336" s="221" t="s">
        <v>1</v>
      </c>
      <c r="L336" s="45"/>
      <c r="M336" s="226" t="s">
        <v>1</v>
      </c>
      <c r="N336" s="227" t="s">
        <v>41</v>
      </c>
      <c r="O336" s="92"/>
      <c r="P336" s="228">
        <f>O336*H336</f>
        <v>0</v>
      </c>
      <c r="Q336" s="228">
        <v>0</v>
      </c>
      <c r="R336" s="228">
        <f>Q336*H336</f>
        <v>0</v>
      </c>
      <c r="S336" s="228">
        <v>0</v>
      </c>
      <c r="T336" s="22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0" t="s">
        <v>164</v>
      </c>
      <c r="AT336" s="230" t="s">
        <v>159</v>
      </c>
      <c r="AU336" s="230" t="s">
        <v>84</v>
      </c>
      <c r="AY336" s="18" t="s">
        <v>156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8" t="s">
        <v>84</v>
      </c>
      <c r="BK336" s="231">
        <f>ROUND(I336*H336,2)</f>
        <v>0</v>
      </c>
      <c r="BL336" s="18" t="s">
        <v>164</v>
      </c>
      <c r="BM336" s="230" t="s">
        <v>886</v>
      </c>
    </row>
    <row r="337" s="2" customFormat="1">
      <c r="A337" s="39"/>
      <c r="B337" s="40"/>
      <c r="C337" s="41"/>
      <c r="D337" s="232" t="s">
        <v>166</v>
      </c>
      <c r="E337" s="41"/>
      <c r="F337" s="233" t="s">
        <v>2770</v>
      </c>
      <c r="G337" s="41"/>
      <c r="H337" s="41"/>
      <c r="I337" s="234"/>
      <c r="J337" s="41"/>
      <c r="K337" s="41"/>
      <c r="L337" s="45"/>
      <c r="M337" s="235"/>
      <c r="N337" s="23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166</v>
      </c>
      <c r="AU337" s="18" t="s">
        <v>84</v>
      </c>
    </row>
    <row r="338" s="12" customFormat="1" ht="25.92" customHeight="1">
      <c r="A338" s="12"/>
      <c r="B338" s="203"/>
      <c r="C338" s="204"/>
      <c r="D338" s="205" t="s">
        <v>75</v>
      </c>
      <c r="E338" s="206" t="s">
        <v>1772</v>
      </c>
      <c r="F338" s="206" t="s">
        <v>2771</v>
      </c>
      <c r="G338" s="204"/>
      <c r="H338" s="204"/>
      <c r="I338" s="207"/>
      <c r="J338" s="208">
        <f>BK338</f>
        <v>0</v>
      </c>
      <c r="K338" s="204"/>
      <c r="L338" s="209"/>
      <c r="M338" s="210"/>
      <c r="N338" s="211"/>
      <c r="O338" s="211"/>
      <c r="P338" s="212">
        <f>SUM(P339:P346)</f>
        <v>0</v>
      </c>
      <c r="Q338" s="211"/>
      <c r="R338" s="212">
        <f>SUM(R339:R346)</f>
        <v>0</v>
      </c>
      <c r="S338" s="211"/>
      <c r="T338" s="213">
        <f>SUM(T339:T346)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14" t="s">
        <v>84</v>
      </c>
      <c r="AT338" s="215" t="s">
        <v>75</v>
      </c>
      <c r="AU338" s="215" t="s">
        <v>76</v>
      </c>
      <c r="AY338" s="214" t="s">
        <v>156</v>
      </c>
      <c r="BK338" s="216">
        <f>SUM(BK339:BK346)</f>
        <v>0</v>
      </c>
    </row>
    <row r="339" s="2" customFormat="1" ht="16.5" customHeight="1">
      <c r="A339" s="39"/>
      <c r="B339" s="40"/>
      <c r="C339" s="219" t="s">
        <v>443</v>
      </c>
      <c r="D339" s="219" t="s">
        <v>159</v>
      </c>
      <c r="E339" s="220" t="s">
        <v>2772</v>
      </c>
      <c r="F339" s="221" t="s">
        <v>2773</v>
      </c>
      <c r="G339" s="222" t="s">
        <v>2774</v>
      </c>
      <c r="H339" s="223">
        <v>24</v>
      </c>
      <c r="I339" s="224"/>
      <c r="J339" s="225">
        <f>ROUND(I339*H339,2)</f>
        <v>0</v>
      </c>
      <c r="K339" s="221" t="s">
        <v>1</v>
      </c>
      <c r="L339" s="45"/>
      <c r="M339" s="226" t="s">
        <v>1</v>
      </c>
      <c r="N339" s="227" t="s">
        <v>41</v>
      </c>
      <c r="O339" s="92"/>
      <c r="P339" s="228">
        <f>O339*H339</f>
        <v>0</v>
      </c>
      <c r="Q339" s="228">
        <v>0</v>
      </c>
      <c r="R339" s="228">
        <f>Q339*H339</f>
        <v>0</v>
      </c>
      <c r="S339" s="228">
        <v>0</v>
      </c>
      <c r="T339" s="22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0" t="s">
        <v>164</v>
      </c>
      <c r="AT339" s="230" t="s">
        <v>159</v>
      </c>
      <c r="AU339" s="230" t="s">
        <v>84</v>
      </c>
      <c r="AY339" s="18" t="s">
        <v>156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8" t="s">
        <v>84</v>
      </c>
      <c r="BK339" s="231">
        <f>ROUND(I339*H339,2)</f>
        <v>0</v>
      </c>
      <c r="BL339" s="18" t="s">
        <v>164</v>
      </c>
      <c r="BM339" s="230" t="s">
        <v>890</v>
      </c>
    </row>
    <row r="340" s="2" customFormat="1">
      <c r="A340" s="39"/>
      <c r="B340" s="40"/>
      <c r="C340" s="41"/>
      <c r="D340" s="232" t="s">
        <v>166</v>
      </c>
      <c r="E340" s="41"/>
      <c r="F340" s="233" t="s">
        <v>2773</v>
      </c>
      <c r="G340" s="41"/>
      <c r="H340" s="41"/>
      <c r="I340" s="234"/>
      <c r="J340" s="41"/>
      <c r="K340" s="41"/>
      <c r="L340" s="45"/>
      <c r="M340" s="235"/>
      <c r="N340" s="23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166</v>
      </c>
      <c r="AU340" s="18" t="s">
        <v>84</v>
      </c>
    </row>
    <row r="341" s="2" customFormat="1" ht="16.5" customHeight="1">
      <c r="A341" s="39"/>
      <c r="B341" s="40"/>
      <c r="C341" s="219" t="s">
        <v>447</v>
      </c>
      <c r="D341" s="219" t="s">
        <v>159</v>
      </c>
      <c r="E341" s="220" t="s">
        <v>2775</v>
      </c>
      <c r="F341" s="221" t="s">
        <v>2776</v>
      </c>
      <c r="G341" s="222" t="s">
        <v>2774</v>
      </c>
      <c r="H341" s="223">
        <v>16</v>
      </c>
      <c r="I341" s="224"/>
      <c r="J341" s="225">
        <f>ROUND(I341*H341,2)</f>
        <v>0</v>
      </c>
      <c r="K341" s="221" t="s">
        <v>1</v>
      </c>
      <c r="L341" s="45"/>
      <c r="M341" s="226" t="s">
        <v>1</v>
      </c>
      <c r="N341" s="227" t="s">
        <v>41</v>
      </c>
      <c r="O341" s="92"/>
      <c r="P341" s="228">
        <f>O341*H341</f>
        <v>0</v>
      </c>
      <c r="Q341" s="228">
        <v>0</v>
      </c>
      <c r="R341" s="228">
        <f>Q341*H341</f>
        <v>0</v>
      </c>
      <c r="S341" s="228">
        <v>0</v>
      </c>
      <c r="T341" s="22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0" t="s">
        <v>164</v>
      </c>
      <c r="AT341" s="230" t="s">
        <v>159</v>
      </c>
      <c r="AU341" s="230" t="s">
        <v>84</v>
      </c>
      <c r="AY341" s="18" t="s">
        <v>156</v>
      </c>
      <c r="BE341" s="231">
        <f>IF(N341="základní",J341,0)</f>
        <v>0</v>
      </c>
      <c r="BF341" s="231">
        <f>IF(N341="snížená",J341,0)</f>
        <v>0</v>
      </c>
      <c r="BG341" s="231">
        <f>IF(N341="zákl. přenesená",J341,0)</f>
        <v>0</v>
      </c>
      <c r="BH341" s="231">
        <f>IF(N341="sníž. přenesená",J341,0)</f>
        <v>0</v>
      </c>
      <c r="BI341" s="231">
        <f>IF(N341="nulová",J341,0)</f>
        <v>0</v>
      </c>
      <c r="BJ341" s="18" t="s">
        <v>84</v>
      </c>
      <c r="BK341" s="231">
        <f>ROUND(I341*H341,2)</f>
        <v>0</v>
      </c>
      <c r="BL341" s="18" t="s">
        <v>164</v>
      </c>
      <c r="BM341" s="230" t="s">
        <v>896</v>
      </c>
    </row>
    <row r="342" s="2" customFormat="1">
      <c r="A342" s="39"/>
      <c r="B342" s="40"/>
      <c r="C342" s="41"/>
      <c r="D342" s="232" t="s">
        <v>166</v>
      </c>
      <c r="E342" s="41"/>
      <c r="F342" s="233" t="s">
        <v>2776</v>
      </c>
      <c r="G342" s="41"/>
      <c r="H342" s="41"/>
      <c r="I342" s="234"/>
      <c r="J342" s="41"/>
      <c r="K342" s="41"/>
      <c r="L342" s="45"/>
      <c r="M342" s="235"/>
      <c r="N342" s="23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166</v>
      </c>
      <c r="AU342" s="18" t="s">
        <v>84</v>
      </c>
    </row>
    <row r="343" s="2" customFormat="1" ht="16.5" customHeight="1">
      <c r="A343" s="39"/>
      <c r="B343" s="40"/>
      <c r="C343" s="219" t="s">
        <v>453</v>
      </c>
      <c r="D343" s="219" t="s">
        <v>159</v>
      </c>
      <c r="E343" s="220" t="s">
        <v>2777</v>
      </c>
      <c r="F343" s="221" t="s">
        <v>2778</v>
      </c>
      <c r="G343" s="222" t="s">
        <v>2774</v>
      </c>
      <c r="H343" s="223">
        <v>16</v>
      </c>
      <c r="I343" s="224"/>
      <c r="J343" s="225">
        <f>ROUND(I343*H343,2)</f>
        <v>0</v>
      </c>
      <c r="K343" s="221" t="s">
        <v>1</v>
      </c>
      <c r="L343" s="45"/>
      <c r="M343" s="226" t="s">
        <v>1</v>
      </c>
      <c r="N343" s="227" t="s">
        <v>41</v>
      </c>
      <c r="O343" s="92"/>
      <c r="P343" s="228">
        <f>O343*H343</f>
        <v>0</v>
      </c>
      <c r="Q343" s="228">
        <v>0</v>
      </c>
      <c r="R343" s="228">
        <f>Q343*H343</f>
        <v>0</v>
      </c>
      <c r="S343" s="228">
        <v>0</v>
      </c>
      <c r="T343" s="22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0" t="s">
        <v>164</v>
      </c>
      <c r="AT343" s="230" t="s">
        <v>159</v>
      </c>
      <c r="AU343" s="230" t="s">
        <v>84</v>
      </c>
      <c r="AY343" s="18" t="s">
        <v>156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8" t="s">
        <v>84</v>
      </c>
      <c r="BK343" s="231">
        <f>ROUND(I343*H343,2)</f>
        <v>0</v>
      </c>
      <c r="BL343" s="18" t="s">
        <v>164</v>
      </c>
      <c r="BM343" s="230" t="s">
        <v>902</v>
      </c>
    </row>
    <row r="344" s="2" customFormat="1">
      <c r="A344" s="39"/>
      <c r="B344" s="40"/>
      <c r="C344" s="41"/>
      <c r="D344" s="232" t="s">
        <v>166</v>
      </c>
      <c r="E344" s="41"/>
      <c r="F344" s="233" t="s">
        <v>2778</v>
      </c>
      <c r="G344" s="41"/>
      <c r="H344" s="41"/>
      <c r="I344" s="234"/>
      <c r="J344" s="41"/>
      <c r="K344" s="41"/>
      <c r="L344" s="45"/>
      <c r="M344" s="235"/>
      <c r="N344" s="23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166</v>
      </c>
      <c r="AU344" s="18" t="s">
        <v>84</v>
      </c>
    </row>
    <row r="345" s="2" customFormat="1" ht="16.5" customHeight="1">
      <c r="A345" s="39"/>
      <c r="B345" s="40"/>
      <c r="C345" s="219" t="s">
        <v>459</v>
      </c>
      <c r="D345" s="219" t="s">
        <v>159</v>
      </c>
      <c r="E345" s="220" t="s">
        <v>2779</v>
      </c>
      <c r="F345" s="221" t="s">
        <v>2780</v>
      </c>
      <c r="G345" s="222" t="s">
        <v>2781</v>
      </c>
      <c r="H345" s="223">
        <v>1</v>
      </c>
      <c r="I345" s="224"/>
      <c r="J345" s="225">
        <f>ROUND(I345*H345,2)</f>
        <v>0</v>
      </c>
      <c r="K345" s="221" t="s">
        <v>1</v>
      </c>
      <c r="L345" s="45"/>
      <c r="M345" s="226" t="s">
        <v>1</v>
      </c>
      <c r="N345" s="227" t="s">
        <v>41</v>
      </c>
      <c r="O345" s="92"/>
      <c r="P345" s="228">
        <f>O345*H345</f>
        <v>0</v>
      </c>
      <c r="Q345" s="228">
        <v>0</v>
      </c>
      <c r="R345" s="228">
        <f>Q345*H345</f>
        <v>0</v>
      </c>
      <c r="S345" s="228">
        <v>0</v>
      </c>
      <c r="T345" s="22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0" t="s">
        <v>164</v>
      </c>
      <c r="AT345" s="230" t="s">
        <v>159</v>
      </c>
      <c r="AU345" s="230" t="s">
        <v>84</v>
      </c>
      <c r="AY345" s="18" t="s">
        <v>156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8" t="s">
        <v>84</v>
      </c>
      <c r="BK345" s="231">
        <f>ROUND(I345*H345,2)</f>
        <v>0</v>
      </c>
      <c r="BL345" s="18" t="s">
        <v>164</v>
      </c>
      <c r="BM345" s="230" t="s">
        <v>917</v>
      </c>
    </row>
    <row r="346" s="2" customFormat="1">
      <c r="A346" s="39"/>
      <c r="B346" s="40"/>
      <c r="C346" s="41"/>
      <c r="D346" s="232" t="s">
        <v>166</v>
      </c>
      <c r="E346" s="41"/>
      <c r="F346" s="233" t="s">
        <v>2780</v>
      </c>
      <c r="G346" s="41"/>
      <c r="H346" s="41"/>
      <c r="I346" s="234"/>
      <c r="J346" s="41"/>
      <c r="K346" s="41"/>
      <c r="L346" s="45"/>
      <c r="M346" s="293"/>
      <c r="N346" s="294"/>
      <c r="O346" s="295"/>
      <c r="P346" s="295"/>
      <c r="Q346" s="295"/>
      <c r="R346" s="295"/>
      <c r="S346" s="295"/>
      <c r="T346" s="296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166</v>
      </c>
      <c r="AU346" s="18" t="s">
        <v>84</v>
      </c>
    </row>
    <row r="347" s="2" customFormat="1" ht="6.96" customHeight="1">
      <c r="A347" s="39"/>
      <c r="B347" s="67"/>
      <c r="C347" s="68"/>
      <c r="D347" s="68"/>
      <c r="E347" s="68"/>
      <c r="F347" s="68"/>
      <c r="G347" s="68"/>
      <c r="H347" s="68"/>
      <c r="I347" s="68"/>
      <c r="J347" s="68"/>
      <c r="K347" s="68"/>
      <c r="L347" s="45"/>
      <c r="M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</row>
  </sheetData>
  <sheetProtection sheet="1" autoFilter="0" formatColumns="0" formatRows="0" objects="1" scenarios="1" spinCount="100000" saltValue="P51PBJEqoUzAUkNVET0rLuIBoLmGp/Nbung1/7AK+0jDx4zaijPR1Uez5gKIpGIMWUdSfhD784FFjWgWZ8h3zg==" hashValue="D8nEEXKklKOhipTrJdvYKSuNgjWLMVUS7Ny0qg30Goz+OO6C3sAk9G0FUbm4E1jDjsg85F5iFK6wTEk7VVdpIA==" algorithmName="SHA-512" password="CC35"/>
  <autoFilter ref="C121:K346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2782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ROUND((SUM(BE117:BE176)),  2)</f>
        <v>0</v>
      </c>
      <c r="G33" s="39"/>
      <c r="H33" s="39"/>
      <c r="I33" s="156">
        <v>0.20999999999999999</v>
      </c>
      <c r="J33" s="155">
        <f>ROUND(((SUM(BE117:BE176))*I33),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ROUND((SUM(BF117:BF176)),  2)</f>
        <v>0</v>
      </c>
      <c r="G34" s="39"/>
      <c r="H34" s="39"/>
      <c r="I34" s="156">
        <v>0.12</v>
      </c>
      <c r="J34" s="155">
        <f>ROUND(((SUM(BF117:BF176))*I34),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ROUND((SUM(BG117:BG176)),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ROUND((SUM(BH117:BH176)),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ROUND((SUM(BI117:BI176)),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D.2.6. - Fotovoltaická elektrárna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2151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141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ZŠ Mařádkova - hala - rekonstrukce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115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D.2.6. - Fotovoltaická elektrárna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>Mařádkova 518/15, Předměstí, 746 01 Opava</v>
      </c>
      <c r="G111" s="41"/>
      <c r="H111" s="41"/>
      <c r="I111" s="33" t="s">
        <v>22</v>
      </c>
      <c r="J111" s="80" t="str">
        <f>IF(J12="","",J12)</f>
        <v>26. 1. 2026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40.05" customHeight="1">
      <c r="A113" s="39"/>
      <c r="B113" s="40"/>
      <c r="C113" s="33" t="s">
        <v>24</v>
      </c>
      <c r="D113" s="41"/>
      <c r="E113" s="41"/>
      <c r="F113" s="28" t="str">
        <f>E15</f>
        <v>Statutární město Opava</v>
      </c>
      <c r="G113" s="41"/>
      <c r="H113" s="41"/>
      <c r="I113" s="33" t="s">
        <v>30</v>
      </c>
      <c r="J113" s="37" t="str">
        <f>E21</f>
        <v>ARCHITEKTONICKÁ KANCELÁŘ CHVÁTAL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28</v>
      </c>
      <c r="D114" s="41"/>
      <c r="E114" s="41"/>
      <c r="F114" s="28" t="str">
        <f>IF(E18="","",E18)</f>
        <v>Vyplň údaj</v>
      </c>
      <c r="G114" s="41"/>
      <c r="H114" s="41"/>
      <c r="I114" s="33" t="s">
        <v>33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142</v>
      </c>
      <c r="D116" s="195" t="s">
        <v>61</v>
      </c>
      <c r="E116" s="195" t="s">
        <v>57</v>
      </c>
      <c r="F116" s="195" t="s">
        <v>58</v>
      </c>
      <c r="G116" s="195" t="s">
        <v>143</v>
      </c>
      <c r="H116" s="195" t="s">
        <v>144</v>
      </c>
      <c r="I116" s="195" t="s">
        <v>145</v>
      </c>
      <c r="J116" s="195" t="s">
        <v>119</v>
      </c>
      <c r="K116" s="196" t="s">
        <v>146</v>
      </c>
      <c r="L116" s="197"/>
      <c r="M116" s="101" t="s">
        <v>1</v>
      </c>
      <c r="N116" s="102" t="s">
        <v>40</v>
      </c>
      <c r="O116" s="102" t="s">
        <v>147</v>
      </c>
      <c r="P116" s="102" t="s">
        <v>148</v>
      </c>
      <c r="Q116" s="102" t="s">
        <v>149</v>
      </c>
      <c r="R116" s="102" t="s">
        <v>150</v>
      </c>
      <c r="S116" s="102" t="s">
        <v>151</v>
      </c>
      <c r="T116" s="103" t="s">
        <v>152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153</v>
      </c>
      <c r="D117" s="41"/>
      <c r="E117" s="41"/>
      <c r="F117" s="41"/>
      <c r="G117" s="41"/>
      <c r="H117" s="41"/>
      <c r="I117" s="41"/>
      <c r="J117" s="198">
        <f>BK117</f>
        <v>0</v>
      </c>
      <c r="K117" s="41"/>
      <c r="L117" s="45"/>
      <c r="M117" s="104"/>
      <c r="N117" s="199"/>
      <c r="O117" s="105"/>
      <c r="P117" s="200">
        <f>P118</f>
        <v>0</v>
      </c>
      <c r="Q117" s="105"/>
      <c r="R117" s="200">
        <f>R118</f>
        <v>0</v>
      </c>
      <c r="S117" s="105"/>
      <c r="T117" s="201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75</v>
      </c>
      <c r="AU117" s="18" t="s">
        <v>121</v>
      </c>
      <c r="BK117" s="202">
        <f>BK118</f>
        <v>0</v>
      </c>
    </row>
    <row r="118" s="12" customFormat="1" ht="25.92" customHeight="1">
      <c r="A118" s="12"/>
      <c r="B118" s="203"/>
      <c r="C118" s="204"/>
      <c r="D118" s="205" t="s">
        <v>75</v>
      </c>
      <c r="E118" s="206" t="s">
        <v>2173</v>
      </c>
      <c r="F118" s="206" t="s">
        <v>2174</v>
      </c>
      <c r="G118" s="204"/>
      <c r="H118" s="204"/>
      <c r="I118" s="207"/>
      <c r="J118" s="208">
        <f>BK118</f>
        <v>0</v>
      </c>
      <c r="K118" s="204"/>
      <c r="L118" s="209"/>
      <c r="M118" s="210"/>
      <c r="N118" s="211"/>
      <c r="O118" s="211"/>
      <c r="P118" s="212">
        <f>SUM(P119:P176)</f>
        <v>0</v>
      </c>
      <c r="Q118" s="211"/>
      <c r="R118" s="212">
        <f>SUM(R119:R176)</f>
        <v>0</v>
      </c>
      <c r="S118" s="211"/>
      <c r="T118" s="213">
        <f>SUM(T119:T176)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4" t="s">
        <v>84</v>
      </c>
      <c r="AT118" s="215" t="s">
        <v>75</v>
      </c>
      <c r="AU118" s="215" t="s">
        <v>76</v>
      </c>
      <c r="AY118" s="214" t="s">
        <v>156</v>
      </c>
      <c r="BK118" s="216">
        <f>SUM(BK119:BK176)</f>
        <v>0</v>
      </c>
    </row>
    <row r="119" s="2" customFormat="1" ht="16.5" customHeight="1">
      <c r="A119" s="39"/>
      <c r="B119" s="40"/>
      <c r="C119" s="219" t="s">
        <v>84</v>
      </c>
      <c r="D119" s="219" t="s">
        <v>159</v>
      </c>
      <c r="E119" s="220" t="s">
        <v>2783</v>
      </c>
      <c r="F119" s="221" t="s">
        <v>2784</v>
      </c>
      <c r="G119" s="222" t="s">
        <v>539</v>
      </c>
      <c r="H119" s="223">
        <v>38</v>
      </c>
      <c r="I119" s="224"/>
      <c r="J119" s="225">
        <f>ROUND(I119*H119,2)</f>
        <v>0</v>
      </c>
      <c r="K119" s="221" t="s">
        <v>1</v>
      </c>
      <c r="L119" s="45"/>
      <c r="M119" s="226" t="s">
        <v>1</v>
      </c>
      <c r="N119" s="227" t="s">
        <v>41</v>
      </c>
      <c r="O119" s="92"/>
      <c r="P119" s="228">
        <f>O119*H119</f>
        <v>0</v>
      </c>
      <c r="Q119" s="228">
        <v>0</v>
      </c>
      <c r="R119" s="228">
        <f>Q119*H119</f>
        <v>0</v>
      </c>
      <c r="S119" s="228">
        <v>0</v>
      </c>
      <c r="T119" s="22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0" t="s">
        <v>164</v>
      </c>
      <c r="AT119" s="230" t="s">
        <v>159</v>
      </c>
      <c r="AU119" s="230" t="s">
        <v>84</v>
      </c>
      <c r="AY119" s="18" t="s">
        <v>156</v>
      </c>
      <c r="BE119" s="231">
        <f>IF(N119="základní",J119,0)</f>
        <v>0</v>
      </c>
      <c r="BF119" s="231">
        <f>IF(N119="snížená",J119,0)</f>
        <v>0</v>
      </c>
      <c r="BG119" s="231">
        <f>IF(N119="zákl. přenesená",J119,0)</f>
        <v>0</v>
      </c>
      <c r="BH119" s="231">
        <f>IF(N119="sníž. přenesená",J119,0)</f>
        <v>0</v>
      </c>
      <c r="BI119" s="231">
        <f>IF(N119="nulová",J119,0)</f>
        <v>0</v>
      </c>
      <c r="BJ119" s="18" t="s">
        <v>84</v>
      </c>
      <c r="BK119" s="231">
        <f>ROUND(I119*H119,2)</f>
        <v>0</v>
      </c>
      <c r="BL119" s="18" t="s">
        <v>164</v>
      </c>
      <c r="BM119" s="230" t="s">
        <v>86</v>
      </c>
    </row>
    <row r="120" s="2" customFormat="1">
      <c r="A120" s="39"/>
      <c r="B120" s="40"/>
      <c r="C120" s="41"/>
      <c r="D120" s="232" t="s">
        <v>166</v>
      </c>
      <c r="E120" s="41"/>
      <c r="F120" s="233" t="s">
        <v>2784</v>
      </c>
      <c r="G120" s="41"/>
      <c r="H120" s="41"/>
      <c r="I120" s="234"/>
      <c r="J120" s="41"/>
      <c r="K120" s="41"/>
      <c r="L120" s="45"/>
      <c r="M120" s="235"/>
      <c r="N120" s="236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166</v>
      </c>
      <c r="AU120" s="18" t="s">
        <v>84</v>
      </c>
    </row>
    <row r="121" s="2" customFormat="1">
      <c r="A121" s="39"/>
      <c r="B121" s="40"/>
      <c r="C121" s="41"/>
      <c r="D121" s="232" t="s">
        <v>1844</v>
      </c>
      <c r="E121" s="41"/>
      <c r="F121" s="297" t="s">
        <v>2785</v>
      </c>
      <c r="G121" s="41"/>
      <c r="H121" s="41"/>
      <c r="I121" s="234"/>
      <c r="J121" s="41"/>
      <c r="K121" s="41"/>
      <c r="L121" s="45"/>
      <c r="M121" s="235"/>
      <c r="N121" s="236"/>
      <c r="O121" s="92"/>
      <c r="P121" s="92"/>
      <c r="Q121" s="92"/>
      <c r="R121" s="92"/>
      <c r="S121" s="92"/>
      <c r="T121" s="93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1844</v>
      </c>
      <c r="AU121" s="18" t="s">
        <v>84</v>
      </c>
    </row>
    <row r="122" s="2" customFormat="1" ht="21.75" customHeight="1">
      <c r="A122" s="39"/>
      <c r="B122" s="40"/>
      <c r="C122" s="219" t="s">
        <v>86</v>
      </c>
      <c r="D122" s="219" t="s">
        <v>159</v>
      </c>
      <c r="E122" s="220" t="s">
        <v>2209</v>
      </c>
      <c r="F122" s="221" t="s">
        <v>2210</v>
      </c>
      <c r="G122" s="222" t="s">
        <v>539</v>
      </c>
      <c r="H122" s="223">
        <v>8</v>
      </c>
      <c r="I122" s="224"/>
      <c r="J122" s="225">
        <f>ROUND(I122*H122,2)</f>
        <v>0</v>
      </c>
      <c r="K122" s="221" t="s">
        <v>1</v>
      </c>
      <c r="L122" s="45"/>
      <c r="M122" s="226" t="s">
        <v>1</v>
      </c>
      <c r="N122" s="227" t="s">
        <v>41</v>
      </c>
      <c r="O122" s="92"/>
      <c r="P122" s="228">
        <f>O122*H122</f>
        <v>0</v>
      </c>
      <c r="Q122" s="228">
        <v>0</v>
      </c>
      <c r="R122" s="228">
        <f>Q122*H122</f>
        <v>0</v>
      </c>
      <c r="S122" s="228">
        <v>0</v>
      </c>
      <c r="T122" s="22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30" t="s">
        <v>164</v>
      </c>
      <c r="AT122" s="230" t="s">
        <v>159</v>
      </c>
      <c r="AU122" s="230" t="s">
        <v>84</v>
      </c>
      <c r="AY122" s="18" t="s">
        <v>156</v>
      </c>
      <c r="BE122" s="231">
        <f>IF(N122="základní",J122,0)</f>
        <v>0</v>
      </c>
      <c r="BF122" s="231">
        <f>IF(N122="snížená",J122,0)</f>
        <v>0</v>
      </c>
      <c r="BG122" s="231">
        <f>IF(N122="zákl. přenesená",J122,0)</f>
        <v>0</v>
      </c>
      <c r="BH122" s="231">
        <f>IF(N122="sníž. přenesená",J122,0)</f>
        <v>0</v>
      </c>
      <c r="BI122" s="231">
        <f>IF(N122="nulová",J122,0)</f>
        <v>0</v>
      </c>
      <c r="BJ122" s="18" t="s">
        <v>84</v>
      </c>
      <c r="BK122" s="231">
        <f>ROUND(I122*H122,2)</f>
        <v>0</v>
      </c>
      <c r="BL122" s="18" t="s">
        <v>164</v>
      </c>
      <c r="BM122" s="230" t="s">
        <v>164</v>
      </c>
    </row>
    <row r="123" s="2" customFormat="1">
      <c r="A123" s="39"/>
      <c r="B123" s="40"/>
      <c r="C123" s="41"/>
      <c r="D123" s="232" t="s">
        <v>166</v>
      </c>
      <c r="E123" s="41"/>
      <c r="F123" s="233" t="s">
        <v>2210</v>
      </c>
      <c r="G123" s="41"/>
      <c r="H123" s="41"/>
      <c r="I123" s="234"/>
      <c r="J123" s="41"/>
      <c r="K123" s="41"/>
      <c r="L123" s="45"/>
      <c r="M123" s="235"/>
      <c r="N123" s="236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166</v>
      </c>
      <c r="AU123" s="18" t="s">
        <v>84</v>
      </c>
    </row>
    <row r="124" s="2" customFormat="1">
      <c r="A124" s="39"/>
      <c r="B124" s="40"/>
      <c r="C124" s="41"/>
      <c r="D124" s="232" t="s">
        <v>1844</v>
      </c>
      <c r="E124" s="41"/>
      <c r="F124" s="297" t="s">
        <v>2786</v>
      </c>
      <c r="G124" s="41"/>
      <c r="H124" s="41"/>
      <c r="I124" s="234"/>
      <c r="J124" s="41"/>
      <c r="K124" s="41"/>
      <c r="L124" s="45"/>
      <c r="M124" s="235"/>
      <c r="N124" s="236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1844</v>
      </c>
      <c r="AU124" s="18" t="s">
        <v>84</v>
      </c>
    </row>
    <row r="125" s="2" customFormat="1" ht="16.5" customHeight="1">
      <c r="A125" s="39"/>
      <c r="B125" s="40"/>
      <c r="C125" s="219" t="s">
        <v>233</v>
      </c>
      <c r="D125" s="219" t="s">
        <v>159</v>
      </c>
      <c r="E125" s="220" t="s">
        <v>2787</v>
      </c>
      <c r="F125" s="221" t="s">
        <v>2788</v>
      </c>
      <c r="G125" s="222" t="s">
        <v>539</v>
      </c>
      <c r="H125" s="223">
        <v>38</v>
      </c>
      <c r="I125" s="224"/>
      <c r="J125" s="225">
        <f>ROUND(I125*H125,2)</f>
        <v>0</v>
      </c>
      <c r="K125" s="221" t="s">
        <v>1</v>
      </c>
      <c r="L125" s="45"/>
      <c r="M125" s="226" t="s">
        <v>1</v>
      </c>
      <c r="N125" s="227" t="s">
        <v>41</v>
      </c>
      <c r="O125" s="92"/>
      <c r="P125" s="228">
        <f>O125*H125</f>
        <v>0</v>
      </c>
      <c r="Q125" s="228">
        <v>0</v>
      </c>
      <c r="R125" s="228">
        <f>Q125*H125</f>
        <v>0</v>
      </c>
      <c r="S125" s="228">
        <v>0</v>
      </c>
      <c r="T125" s="22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0" t="s">
        <v>164</v>
      </c>
      <c r="AT125" s="230" t="s">
        <v>159</v>
      </c>
      <c r="AU125" s="230" t="s">
        <v>84</v>
      </c>
      <c r="AY125" s="18" t="s">
        <v>156</v>
      </c>
      <c r="BE125" s="231">
        <f>IF(N125="základní",J125,0)</f>
        <v>0</v>
      </c>
      <c r="BF125" s="231">
        <f>IF(N125="snížená",J125,0)</f>
        <v>0</v>
      </c>
      <c r="BG125" s="231">
        <f>IF(N125="zákl. přenesená",J125,0)</f>
        <v>0</v>
      </c>
      <c r="BH125" s="231">
        <f>IF(N125="sníž. přenesená",J125,0)</f>
        <v>0</v>
      </c>
      <c r="BI125" s="231">
        <f>IF(N125="nulová",J125,0)</f>
        <v>0</v>
      </c>
      <c r="BJ125" s="18" t="s">
        <v>84</v>
      </c>
      <c r="BK125" s="231">
        <f>ROUND(I125*H125,2)</f>
        <v>0</v>
      </c>
      <c r="BL125" s="18" t="s">
        <v>164</v>
      </c>
      <c r="BM125" s="230" t="s">
        <v>306</v>
      </c>
    </row>
    <row r="126" s="2" customFormat="1">
      <c r="A126" s="39"/>
      <c r="B126" s="40"/>
      <c r="C126" s="41"/>
      <c r="D126" s="232" t="s">
        <v>166</v>
      </c>
      <c r="E126" s="41"/>
      <c r="F126" s="233" t="s">
        <v>2788</v>
      </c>
      <c r="G126" s="41"/>
      <c r="H126" s="41"/>
      <c r="I126" s="234"/>
      <c r="J126" s="41"/>
      <c r="K126" s="41"/>
      <c r="L126" s="45"/>
      <c r="M126" s="235"/>
      <c r="N126" s="23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166</v>
      </c>
      <c r="AU126" s="18" t="s">
        <v>84</v>
      </c>
    </row>
    <row r="127" s="2" customFormat="1">
      <c r="A127" s="39"/>
      <c r="B127" s="40"/>
      <c r="C127" s="41"/>
      <c r="D127" s="232" t="s">
        <v>1844</v>
      </c>
      <c r="E127" s="41"/>
      <c r="F127" s="297" t="s">
        <v>2789</v>
      </c>
      <c r="G127" s="41"/>
      <c r="H127" s="41"/>
      <c r="I127" s="234"/>
      <c r="J127" s="41"/>
      <c r="K127" s="41"/>
      <c r="L127" s="45"/>
      <c r="M127" s="235"/>
      <c r="N127" s="23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1844</v>
      </c>
      <c r="AU127" s="18" t="s">
        <v>84</v>
      </c>
    </row>
    <row r="128" s="2" customFormat="1" ht="16.5" customHeight="1">
      <c r="A128" s="39"/>
      <c r="B128" s="40"/>
      <c r="C128" s="219" t="s">
        <v>164</v>
      </c>
      <c r="D128" s="219" t="s">
        <v>159</v>
      </c>
      <c r="E128" s="220" t="s">
        <v>2790</v>
      </c>
      <c r="F128" s="221" t="s">
        <v>2791</v>
      </c>
      <c r="G128" s="222" t="s">
        <v>539</v>
      </c>
      <c r="H128" s="223">
        <v>1</v>
      </c>
      <c r="I128" s="224"/>
      <c r="J128" s="225">
        <f>ROUND(I128*H128,2)</f>
        <v>0</v>
      </c>
      <c r="K128" s="221" t="s">
        <v>1</v>
      </c>
      <c r="L128" s="45"/>
      <c r="M128" s="226" t="s">
        <v>1</v>
      </c>
      <c r="N128" s="227" t="s">
        <v>41</v>
      </c>
      <c r="O128" s="92"/>
      <c r="P128" s="228">
        <f>O128*H128</f>
        <v>0</v>
      </c>
      <c r="Q128" s="228">
        <v>0</v>
      </c>
      <c r="R128" s="228">
        <f>Q128*H128</f>
        <v>0</v>
      </c>
      <c r="S128" s="228">
        <v>0</v>
      </c>
      <c r="T128" s="22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0" t="s">
        <v>164</v>
      </c>
      <c r="AT128" s="230" t="s">
        <v>159</v>
      </c>
      <c r="AU128" s="230" t="s">
        <v>84</v>
      </c>
      <c r="AY128" s="18" t="s">
        <v>156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8" t="s">
        <v>84</v>
      </c>
      <c r="BK128" s="231">
        <f>ROUND(I128*H128,2)</f>
        <v>0</v>
      </c>
      <c r="BL128" s="18" t="s">
        <v>164</v>
      </c>
      <c r="BM128" s="230" t="s">
        <v>176</v>
      </c>
    </row>
    <row r="129" s="2" customFormat="1">
      <c r="A129" s="39"/>
      <c r="B129" s="40"/>
      <c r="C129" s="41"/>
      <c r="D129" s="232" t="s">
        <v>166</v>
      </c>
      <c r="E129" s="41"/>
      <c r="F129" s="233" t="s">
        <v>2791</v>
      </c>
      <c r="G129" s="41"/>
      <c r="H129" s="41"/>
      <c r="I129" s="234"/>
      <c r="J129" s="41"/>
      <c r="K129" s="41"/>
      <c r="L129" s="45"/>
      <c r="M129" s="235"/>
      <c r="N129" s="23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166</v>
      </c>
      <c r="AU129" s="18" t="s">
        <v>84</v>
      </c>
    </row>
    <row r="130" s="2" customFormat="1">
      <c r="A130" s="39"/>
      <c r="B130" s="40"/>
      <c r="C130" s="41"/>
      <c r="D130" s="232" t="s">
        <v>1844</v>
      </c>
      <c r="E130" s="41"/>
      <c r="F130" s="297" t="s">
        <v>2792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1844</v>
      </c>
      <c r="AU130" s="18" t="s">
        <v>84</v>
      </c>
    </row>
    <row r="131" s="2" customFormat="1" ht="16.5" customHeight="1">
      <c r="A131" s="39"/>
      <c r="B131" s="40"/>
      <c r="C131" s="219" t="s">
        <v>1510</v>
      </c>
      <c r="D131" s="219" t="s">
        <v>159</v>
      </c>
      <c r="E131" s="220" t="s">
        <v>2793</v>
      </c>
      <c r="F131" s="221" t="s">
        <v>2794</v>
      </c>
      <c r="G131" s="222" t="s">
        <v>539</v>
      </c>
      <c r="H131" s="223">
        <v>1</v>
      </c>
      <c r="I131" s="224"/>
      <c r="J131" s="225">
        <f>ROUND(I131*H131,2)</f>
        <v>0</v>
      </c>
      <c r="K131" s="221" t="s">
        <v>1</v>
      </c>
      <c r="L131" s="45"/>
      <c r="M131" s="226" t="s">
        <v>1</v>
      </c>
      <c r="N131" s="227" t="s">
        <v>41</v>
      </c>
      <c r="O131" s="92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0" t="s">
        <v>164</v>
      </c>
      <c r="AT131" s="230" t="s">
        <v>159</v>
      </c>
      <c r="AU131" s="230" t="s">
        <v>84</v>
      </c>
      <c r="AY131" s="18" t="s">
        <v>156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8" t="s">
        <v>84</v>
      </c>
      <c r="BK131" s="231">
        <f>ROUND(I131*H131,2)</f>
        <v>0</v>
      </c>
      <c r="BL131" s="18" t="s">
        <v>164</v>
      </c>
      <c r="BM131" s="230" t="s">
        <v>192</v>
      </c>
    </row>
    <row r="132" s="2" customFormat="1">
      <c r="A132" s="39"/>
      <c r="B132" s="40"/>
      <c r="C132" s="41"/>
      <c r="D132" s="232" t="s">
        <v>166</v>
      </c>
      <c r="E132" s="41"/>
      <c r="F132" s="233" t="s">
        <v>2794</v>
      </c>
      <c r="G132" s="41"/>
      <c r="H132" s="41"/>
      <c r="I132" s="234"/>
      <c r="J132" s="41"/>
      <c r="K132" s="41"/>
      <c r="L132" s="45"/>
      <c r="M132" s="235"/>
      <c r="N132" s="23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166</v>
      </c>
      <c r="AU132" s="18" t="s">
        <v>84</v>
      </c>
    </row>
    <row r="133" s="2" customFormat="1">
      <c r="A133" s="39"/>
      <c r="B133" s="40"/>
      <c r="C133" s="41"/>
      <c r="D133" s="232" t="s">
        <v>1844</v>
      </c>
      <c r="E133" s="41"/>
      <c r="F133" s="297" t="s">
        <v>2795</v>
      </c>
      <c r="G133" s="41"/>
      <c r="H133" s="41"/>
      <c r="I133" s="234"/>
      <c r="J133" s="41"/>
      <c r="K133" s="41"/>
      <c r="L133" s="45"/>
      <c r="M133" s="235"/>
      <c r="N133" s="23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1844</v>
      </c>
      <c r="AU133" s="18" t="s">
        <v>84</v>
      </c>
    </row>
    <row r="134" s="2" customFormat="1" ht="16.5" customHeight="1">
      <c r="A134" s="39"/>
      <c r="B134" s="40"/>
      <c r="C134" s="219" t="s">
        <v>306</v>
      </c>
      <c r="D134" s="219" t="s">
        <v>159</v>
      </c>
      <c r="E134" s="220" t="s">
        <v>2796</v>
      </c>
      <c r="F134" s="221" t="s">
        <v>2797</v>
      </c>
      <c r="G134" s="222" t="s">
        <v>539</v>
      </c>
      <c r="H134" s="223">
        <v>1</v>
      </c>
      <c r="I134" s="224"/>
      <c r="J134" s="225">
        <f>ROUND(I134*H134,2)</f>
        <v>0</v>
      </c>
      <c r="K134" s="221" t="s">
        <v>1</v>
      </c>
      <c r="L134" s="45"/>
      <c r="M134" s="226" t="s">
        <v>1</v>
      </c>
      <c r="N134" s="227" t="s">
        <v>41</v>
      </c>
      <c r="O134" s="92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0" t="s">
        <v>164</v>
      </c>
      <c r="AT134" s="230" t="s">
        <v>159</v>
      </c>
      <c r="AU134" s="230" t="s">
        <v>84</v>
      </c>
      <c r="AY134" s="18" t="s">
        <v>156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8" t="s">
        <v>84</v>
      </c>
      <c r="BK134" s="231">
        <f>ROUND(I134*H134,2)</f>
        <v>0</v>
      </c>
      <c r="BL134" s="18" t="s">
        <v>164</v>
      </c>
      <c r="BM134" s="230" t="s">
        <v>8</v>
      </c>
    </row>
    <row r="135" s="2" customFormat="1">
      <c r="A135" s="39"/>
      <c r="B135" s="40"/>
      <c r="C135" s="41"/>
      <c r="D135" s="232" t="s">
        <v>166</v>
      </c>
      <c r="E135" s="41"/>
      <c r="F135" s="233" t="s">
        <v>2797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166</v>
      </c>
      <c r="AU135" s="18" t="s">
        <v>84</v>
      </c>
    </row>
    <row r="136" s="2" customFormat="1">
      <c r="A136" s="39"/>
      <c r="B136" s="40"/>
      <c r="C136" s="41"/>
      <c r="D136" s="232" t="s">
        <v>1844</v>
      </c>
      <c r="E136" s="41"/>
      <c r="F136" s="297" t="s">
        <v>2798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1844</v>
      </c>
      <c r="AU136" s="18" t="s">
        <v>84</v>
      </c>
    </row>
    <row r="137" s="2" customFormat="1" ht="16.5" customHeight="1">
      <c r="A137" s="39"/>
      <c r="B137" s="40"/>
      <c r="C137" s="219" t="s">
        <v>158</v>
      </c>
      <c r="D137" s="219" t="s">
        <v>159</v>
      </c>
      <c r="E137" s="220" t="s">
        <v>2799</v>
      </c>
      <c r="F137" s="221" t="s">
        <v>2800</v>
      </c>
      <c r="G137" s="222" t="s">
        <v>539</v>
      </c>
      <c r="H137" s="223">
        <v>1</v>
      </c>
      <c r="I137" s="224"/>
      <c r="J137" s="225">
        <f>ROUND(I137*H137,2)</f>
        <v>0</v>
      </c>
      <c r="K137" s="221" t="s">
        <v>1</v>
      </c>
      <c r="L137" s="45"/>
      <c r="M137" s="226" t="s">
        <v>1</v>
      </c>
      <c r="N137" s="227" t="s">
        <v>41</v>
      </c>
      <c r="O137" s="92"/>
      <c r="P137" s="228">
        <f>O137*H137</f>
        <v>0</v>
      </c>
      <c r="Q137" s="228">
        <v>0</v>
      </c>
      <c r="R137" s="228">
        <f>Q137*H137</f>
        <v>0</v>
      </c>
      <c r="S137" s="228">
        <v>0</v>
      </c>
      <c r="T137" s="22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0" t="s">
        <v>164</v>
      </c>
      <c r="AT137" s="230" t="s">
        <v>159</v>
      </c>
      <c r="AU137" s="230" t="s">
        <v>84</v>
      </c>
      <c r="AY137" s="18" t="s">
        <v>156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8" t="s">
        <v>84</v>
      </c>
      <c r="BK137" s="231">
        <f>ROUND(I137*H137,2)</f>
        <v>0</v>
      </c>
      <c r="BL137" s="18" t="s">
        <v>164</v>
      </c>
      <c r="BM137" s="230" t="s">
        <v>223</v>
      </c>
    </row>
    <row r="138" s="2" customFormat="1">
      <c r="A138" s="39"/>
      <c r="B138" s="40"/>
      <c r="C138" s="41"/>
      <c r="D138" s="232" t="s">
        <v>166</v>
      </c>
      <c r="E138" s="41"/>
      <c r="F138" s="233" t="s">
        <v>2800</v>
      </c>
      <c r="G138" s="41"/>
      <c r="H138" s="41"/>
      <c r="I138" s="234"/>
      <c r="J138" s="41"/>
      <c r="K138" s="41"/>
      <c r="L138" s="45"/>
      <c r="M138" s="235"/>
      <c r="N138" s="23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166</v>
      </c>
      <c r="AU138" s="18" t="s">
        <v>84</v>
      </c>
    </row>
    <row r="139" s="2" customFormat="1" ht="16.5" customHeight="1">
      <c r="A139" s="39"/>
      <c r="B139" s="40"/>
      <c r="C139" s="219" t="s">
        <v>176</v>
      </c>
      <c r="D139" s="219" t="s">
        <v>159</v>
      </c>
      <c r="E139" s="220" t="s">
        <v>2801</v>
      </c>
      <c r="F139" s="221" t="s">
        <v>2802</v>
      </c>
      <c r="G139" s="222" t="s">
        <v>539</v>
      </c>
      <c r="H139" s="223">
        <v>1</v>
      </c>
      <c r="I139" s="224"/>
      <c r="J139" s="225">
        <f>ROUND(I139*H139,2)</f>
        <v>0</v>
      </c>
      <c r="K139" s="221" t="s">
        <v>1</v>
      </c>
      <c r="L139" s="45"/>
      <c r="M139" s="226" t="s">
        <v>1</v>
      </c>
      <c r="N139" s="227" t="s">
        <v>41</v>
      </c>
      <c r="O139" s="92"/>
      <c r="P139" s="228">
        <f>O139*H139</f>
        <v>0</v>
      </c>
      <c r="Q139" s="228">
        <v>0</v>
      </c>
      <c r="R139" s="228">
        <f>Q139*H139</f>
        <v>0</v>
      </c>
      <c r="S139" s="228">
        <v>0</v>
      </c>
      <c r="T139" s="22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0" t="s">
        <v>164</v>
      </c>
      <c r="AT139" s="230" t="s">
        <v>159</v>
      </c>
      <c r="AU139" s="230" t="s">
        <v>84</v>
      </c>
      <c r="AY139" s="18" t="s">
        <v>156</v>
      </c>
      <c r="BE139" s="231">
        <f>IF(N139="základní",J139,0)</f>
        <v>0</v>
      </c>
      <c r="BF139" s="231">
        <f>IF(N139="snížená",J139,0)</f>
        <v>0</v>
      </c>
      <c r="BG139" s="231">
        <f>IF(N139="zákl. přenesená",J139,0)</f>
        <v>0</v>
      </c>
      <c r="BH139" s="231">
        <f>IF(N139="sníž. přenesená",J139,0)</f>
        <v>0</v>
      </c>
      <c r="BI139" s="231">
        <f>IF(N139="nulová",J139,0)</f>
        <v>0</v>
      </c>
      <c r="BJ139" s="18" t="s">
        <v>84</v>
      </c>
      <c r="BK139" s="231">
        <f>ROUND(I139*H139,2)</f>
        <v>0</v>
      </c>
      <c r="BL139" s="18" t="s">
        <v>164</v>
      </c>
      <c r="BM139" s="230" t="s">
        <v>779</v>
      </c>
    </row>
    <row r="140" s="2" customFormat="1">
      <c r="A140" s="39"/>
      <c r="B140" s="40"/>
      <c r="C140" s="41"/>
      <c r="D140" s="232" t="s">
        <v>166</v>
      </c>
      <c r="E140" s="41"/>
      <c r="F140" s="233" t="s">
        <v>2802</v>
      </c>
      <c r="G140" s="41"/>
      <c r="H140" s="41"/>
      <c r="I140" s="234"/>
      <c r="J140" s="41"/>
      <c r="K140" s="41"/>
      <c r="L140" s="45"/>
      <c r="M140" s="235"/>
      <c r="N140" s="23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166</v>
      </c>
      <c r="AU140" s="18" t="s">
        <v>84</v>
      </c>
    </row>
    <row r="141" s="2" customFormat="1">
      <c r="A141" s="39"/>
      <c r="B141" s="40"/>
      <c r="C141" s="41"/>
      <c r="D141" s="232" t="s">
        <v>1844</v>
      </c>
      <c r="E141" s="41"/>
      <c r="F141" s="297" t="s">
        <v>2803</v>
      </c>
      <c r="G141" s="41"/>
      <c r="H141" s="41"/>
      <c r="I141" s="234"/>
      <c r="J141" s="41"/>
      <c r="K141" s="41"/>
      <c r="L141" s="45"/>
      <c r="M141" s="235"/>
      <c r="N141" s="23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1844</v>
      </c>
      <c r="AU141" s="18" t="s">
        <v>84</v>
      </c>
    </row>
    <row r="142" s="2" customFormat="1" ht="24.15" customHeight="1">
      <c r="A142" s="39"/>
      <c r="B142" s="40"/>
      <c r="C142" s="219" t="s">
        <v>184</v>
      </c>
      <c r="D142" s="219" t="s">
        <v>159</v>
      </c>
      <c r="E142" s="220" t="s">
        <v>2444</v>
      </c>
      <c r="F142" s="221" t="s">
        <v>2804</v>
      </c>
      <c r="G142" s="222" t="s">
        <v>539</v>
      </c>
      <c r="H142" s="223">
        <v>4</v>
      </c>
      <c r="I142" s="224"/>
      <c r="J142" s="225">
        <f>ROUND(I142*H142,2)</f>
        <v>0</v>
      </c>
      <c r="K142" s="221" t="s">
        <v>1</v>
      </c>
      <c r="L142" s="45"/>
      <c r="M142" s="226" t="s">
        <v>1</v>
      </c>
      <c r="N142" s="227" t="s">
        <v>41</v>
      </c>
      <c r="O142" s="92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0" t="s">
        <v>164</v>
      </c>
      <c r="AT142" s="230" t="s">
        <v>159</v>
      </c>
      <c r="AU142" s="230" t="s">
        <v>84</v>
      </c>
      <c r="AY142" s="18" t="s">
        <v>156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8" t="s">
        <v>84</v>
      </c>
      <c r="BK142" s="231">
        <f>ROUND(I142*H142,2)</f>
        <v>0</v>
      </c>
      <c r="BL142" s="18" t="s">
        <v>164</v>
      </c>
      <c r="BM142" s="230" t="s">
        <v>1523</v>
      </c>
    </row>
    <row r="143" s="2" customFormat="1">
      <c r="A143" s="39"/>
      <c r="B143" s="40"/>
      <c r="C143" s="41"/>
      <c r="D143" s="232" t="s">
        <v>166</v>
      </c>
      <c r="E143" s="41"/>
      <c r="F143" s="233" t="s">
        <v>2804</v>
      </c>
      <c r="G143" s="41"/>
      <c r="H143" s="41"/>
      <c r="I143" s="234"/>
      <c r="J143" s="41"/>
      <c r="K143" s="41"/>
      <c r="L143" s="45"/>
      <c r="M143" s="235"/>
      <c r="N143" s="23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166</v>
      </c>
      <c r="AU143" s="18" t="s">
        <v>84</v>
      </c>
    </row>
    <row r="144" s="2" customFormat="1">
      <c r="A144" s="39"/>
      <c r="B144" s="40"/>
      <c r="C144" s="41"/>
      <c r="D144" s="232" t="s">
        <v>1844</v>
      </c>
      <c r="E144" s="41"/>
      <c r="F144" s="297" t="s">
        <v>2805</v>
      </c>
      <c r="G144" s="41"/>
      <c r="H144" s="41"/>
      <c r="I144" s="234"/>
      <c r="J144" s="41"/>
      <c r="K144" s="41"/>
      <c r="L144" s="45"/>
      <c r="M144" s="235"/>
      <c r="N144" s="23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1844</v>
      </c>
      <c r="AU144" s="18" t="s">
        <v>84</v>
      </c>
    </row>
    <row r="145" s="2" customFormat="1" ht="24.15" customHeight="1">
      <c r="A145" s="39"/>
      <c r="B145" s="40"/>
      <c r="C145" s="219" t="s">
        <v>192</v>
      </c>
      <c r="D145" s="219" t="s">
        <v>159</v>
      </c>
      <c r="E145" s="220" t="s">
        <v>2806</v>
      </c>
      <c r="F145" s="221" t="s">
        <v>2807</v>
      </c>
      <c r="G145" s="222" t="s">
        <v>539</v>
      </c>
      <c r="H145" s="223">
        <v>1</v>
      </c>
      <c r="I145" s="224"/>
      <c r="J145" s="225">
        <f>ROUND(I145*H145,2)</f>
        <v>0</v>
      </c>
      <c r="K145" s="221" t="s">
        <v>1</v>
      </c>
      <c r="L145" s="45"/>
      <c r="M145" s="226" t="s">
        <v>1</v>
      </c>
      <c r="N145" s="227" t="s">
        <v>41</v>
      </c>
      <c r="O145" s="92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0" t="s">
        <v>164</v>
      </c>
      <c r="AT145" s="230" t="s">
        <v>159</v>
      </c>
      <c r="AU145" s="230" t="s">
        <v>84</v>
      </c>
      <c r="AY145" s="18" t="s">
        <v>156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8" t="s">
        <v>84</v>
      </c>
      <c r="BK145" s="231">
        <f>ROUND(I145*H145,2)</f>
        <v>0</v>
      </c>
      <c r="BL145" s="18" t="s">
        <v>164</v>
      </c>
      <c r="BM145" s="230" t="s">
        <v>1526</v>
      </c>
    </row>
    <row r="146" s="2" customFormat="1">
      <c r="A146" s="39"/>
      <c r="B146" s="40"/>
      <c r="C146" s="41"/>
      <c r="D146" s="232" t="s">
        <v>166</v>
      </c>
      <c r="E146" s="41"/>
      <c r="F146" s="233" t="s">
        <v>2807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166</v>
      </c>
      <c r="AU146" s="18" t="s">
        <v>84</v>
      </c>
    </row>
    <row r="147" s="2" customFormat="1">
      <c r="A147" s="39"/>
      <c r="B147" s="40"/>
      <c r="C147" s="41"/>
      <c r="D147" s="232" t="s">
        <v>1844</v>
      </c>
      <c r="E147" s="41"/>
      <c r="F147" s="297" t="s">
        <v>2808</v>
      </c>
      <c r="G147" s="41"/>
      <c r="H147" s="41"/>
      <c r="I147" s="234"/>
      <c r="J147" s="41"/>
      <c r="K147" s="41"/>
      <c r="L147" s="45"/>
      <c r="M147" s="235"/>
      <c r="N147" s="23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1844</v>
      </c>
      <c r="AU147" s="18" t="s">
        <v>84</v>
      </c>
    </row>
    <row r="148" s="2" customFormat="1" ht="24.15" customHeight="1">
      <c r="A148" s="39"/>
      <c r="B148" s="40"/>
      <c r="C148" s="219" t="s">
        <v>200</v>
      </c>
      <c r="D148" s="219" t="s">
        <v>159</v>
      </c>
      <c r="E148" s="220" t="s">
        <v>2270</v>
      </c>
      <c r="F148" s="221" t="s">
        <v>2271</v>
      </c>
      <c r="G148" s="222" t="s">
        <v>311</v>
      </c>
      <c r="H148" s="223">
        <v>100</v>
      </c>
      <c r="I148" s="224"/>
      <c r="J148" s="225">
        <f>ROUND(I148*H148,2)</f>
        <v>0</v>
      </c>
      <c r="K148" s="221" t="s">
        <v>1</v>
      </c>
      <c r="L148" s="45"/>
      <c r="M148" s="226" t="s">
        <v>1</v>
      </c>
      <c r="N148" s="227" t="s">
        <v>41</v>
      </c>
      <c r="O148" s="92"/>
      <c r="P148" s="228">
        <f>O148*H148</f>
        <v>0</v>
      </c>
      <c r="Q148" s="228">
        <v>0</v>
      </c>
      <c r="R148" s="228">
        <f>Q148*H148</f>
        <v>0</v>
      </c>
      <c r="S148" s="228">
        <v>0</v>
      </c>
      <c r="T148" s="22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0" t="s">
        <v>164</v>
      </c>
      <c r="AT148" s="230" t="s">
        <v>159</v>
      </c>
      <c r="AU148" s="230" t="s">
        <v>84</v>
      </c>
      <c r="AY148" s="18" t="s">
        <v>156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8" t="s">
        <v>84</v>
      </c>
      <c r="BK148" s="231">
        <f>ROUND(I148*H148,2)</f>
        <v>0</v>
      </c>
      <c r="BL148" s="18" t="s">
        <v>164</v>
      </c>
      <c r="BM148" s="230" t="s">
        <v>1401</v>
      </c>
    </row>
    <row r="149" s="2" customFormat="1">
      <c r="A149" s="39"/>
      <c r="B149" s="40"/>
      <c r="C149" s="41"/>
      <c r="D149" s="232" t="s">
        <v>166</v>
      </c>
      <c r="E149" s="41"/>
      <c r="F149" s="233" t="s">
        <v>2271</v>
      </c>
      <c r="G149" s="41"/>
      <c r="H149" s="41"/>
      <c r="I149" s="234"/>
      <c r="J149" s="41"/>
      <c r="K149" s="41"/>
      <c r="L149" s="45"/>
      <c r="M149" s="235"/>
      <c r="N149" s="23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166</v>
      </c>
      <c r="AU149" s="18" t="s">
        <v>84</v>
      </c>
    </row>
    <row r="150" s="2" customFormat="1">
      <c r="A150" s="39"/>
      <c r="B150" s="40"/>
      <c r="C150" s="41"/>
      <c r="D150" s="232" t="s">
        <v>1844</v>
      </c>
      <c r="E150" s="41"/>
      <c r="F150" s="297" t="s">
        <v>2809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1844</v>
      </c>
      <c r="AU150" s="18" t="s">
        <v>84</v>
      </c>
    </row>
    <row r="151" s="2" customFormat="1" ht="16.5" customHeight="1">
      <c r="A151" s="39"/>
      <c r="B151" s="40"/>
      <c r="C151" s="219" t="s">
        <v>8</v>
      </c>
      <c r="D151" s="219" t="s">
        <v>159</v>
      </c>
      <c r="E151" s="220" t="s">
        <v>2810</v>
      </c>
      <c r="F151" s="221" t="s">
        <v>2811</v>
      </c>
      <c r="G151" s="222" t="s">
        <v>539</v>
      </c>
      <c r="H151" s="223">
        <v>5</v>
      </c>
      <c r="I151" s="224"/>
      <c r="J151" s="225">
        <f>ROUND(I151*H151,2)</f>
        <v>0</v>
      </c>
      <c r="K151" s="221" t="s">
        <v>1</v>
      </c>
      <c r="L151" s="45"/>
      <c r="M151" s="226" t="s">
        <v>1</v>
      </c>
      <c r="N151" s="227" t="s">
        <v>41</v>
      </c>
      <c r="O151" s="92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0" t="s">
        <v>164</v>
      </c>
      <c r="AT151" s="230" t="s">
        <v>159</v>
      </c>
      <c r="AU151" s="230" t="s">
        <v>84</v>
      </c>
      <c r="AY151" s="18" t="s">
        <v>156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8" t="s">
        <v>84</v>
      </c>
      <c r="BK151" s="231">
        <f>ROUND(I151*H151,2)</f>
        <v>0</v>
      </c>
      <c r="BL151" s="18" t="s">
        <v>164</v>
      </c>
      <c r="BM151" s="230" t="s">
        <v>1531</v>
      </c>
    </row>
    <row r="152" s="2" customFormat="1">
      <c r="A152" s="39"/>
      <c r="B152" s="40"/>
      <c r="C152" s="41"/>
      <c r="D152" s="232" t="s">
        <v>166</v>
      </c>
      <c r="E152" s="41"/>
      <c r="F152" s="233" t="s">
        <v>2811</v>
      </c>
      <c r="G152" s="41"/>
      <c r="H152" s="41"/>
      <c r="I152" s="234"/>
      <c r="J152" s="41"/>
      <c r="K152" s="41"/>
      <c r="L152" s="45"/>
      <c r="M152" s="235"/>
      <c r="N152" s="23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166</v>
      </c>
      <c r="AU152" s="18" t="s">
        <v>84</v>
      </c>
    </row>
    <row r="153" s="2" customFormat="1">
      <c r="A153" s="39"/>
      <c r="B153" s="40"/>
      <c r="C153" s="41"/>
      <c r="D153" s="232" t="s">
        <v>1844</v>
      </c>
      <c r="E153" s="41"/>
      <c r="F153" s="297" t="s">
        <v>2812</v>
      </c>
      <c r="G153" s="41"/>
      <c r="H153" s="41"/>
      <c r="I153" s="234"/>
      <c r="J153" s="41"/>
      <c r="K153" s="41"/>
      <c r="L153" s="45"/>
      <c r="M153" s="235"/>
      <c r="N153" s="23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1844</v>
      </c>
      <c r="AU153" s="18" t="s">
        <v>84</v>
      </c>
    </row>
    <row r="154" s="2" customFormat="1" ht="24.15" customHeight="1">
      <c r="A154" s="39"/>
      <c r="B154" s="40"/>
      <c r="C154" s="219" t="s">
        <v>216</v>
      </c>
      <c r="D154" s="219" t="s">
        <v>159</v>
      </c>
      <c r="E154" s="220" t="s">
        <v>2306</v>
      </c>
      <c r="F154" s="221" t="s">
        <v>2307</v>
      </c>
      <c r="G154" s="222" t="s">
        <v>311</v>
      </c>
      <c r="H154" s="223">
        <v>50</v>
      </c>
      <c r="I154" s="224"/>
      <c r="J154" s="225">
        <f>ROUND(I154*H154,2)</f>
        <v>0</v>
      </c>
      <c r="K154" s="221" t="s">
        <v>1</v>
      </c>
      <c r="L154" s="45"/>
      <c r="M154" s="226" t="s">
        <v>1</v>
      </c>
      <c r="N154" s="227" t="s">
        <v>41</v>
      </c>
      <c r="O154" s="92"/>
      <c r="P154" s="228">
        <f>O154*H154</f>
        <v>0</v>
      </c>
      <c r="Q154" s="228">
        <v>0</v>
      </c>
      <c r="R154" s="228">
        <f>Q154*H154</f>
        <v>0</v>
      </c>
      <c r="S154" s="228">
        <v>0</v>
      </c>
      <c r="T154" s="22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0" t="s">
        <v>164</v>
      </c>
      <c r="AT154" s="230" t="s">
        <v>159</v>
      </c>
      <c r="AU154" s="230" t="s">
        <v>84</v>
      </c>
      <c r="AY154" s="18" t="s">
        <v>156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8" t="s">
        <v>84</v>
      </c>
      <c r="BK154" s="231">
        <f>ROUND(I154*H154,2)</f>
        <v>0</v>
      </c>
      <c r="BL154" s="18" t="s">
        <v>164</v>
      </c>
      <c r="BM154" s="230" t="s">
        <v>1534</v>
      </c>
    </row>
    <row r="155" s="2" customFormat="1">
      <c r="A155" s="39"/>
      <c r="B155" s="40"/>
      <c r="C155" s="41"/>
      <c r="D155" s="232" t="s">
        <v>166</v>
      </c>
      <c r="E155" s="41"/>
      <c r="F155" s="233" t="s">
        <v>2307</v>
      </c>
      <c r="G155" s="41"/>
      <c r="H155" s="41"/>
      <c r="I155" s="234"/>
      <c r="J155" s="41"/>
      <c r="K155" s="41"/>
      <c r="L155" s="45"/>
      <c r="M155" s="235"/>
      <c r="N155" s="23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166</v>
      </c>
      <c r="AU155" s="18" t="s">
        <v>84</v>
      </c>
    </row>
    <row r="156" s="2" customFormat="1">
      <c r="A156" s="39"/>
      <c r="B156" s="40"/>
      <c r="C156" s="41"/>
      <c r="D156" s="232" t="s">
        <v>1844</v>
      </c>
      <c r="E156" s="41"/>
      <c r="F156" s="297" t="s">
        <v>2813</v>
      </c>
      <c r="G156" s="41"/>
      <c r="H156" s="41"/>
      <c r="I156" s="234"/>
      <c r="J156" s="41"/>
      <c r="K156" s="41"/>
      <c r="L156" s="45"/>
      <c r="M156" s="235"/>
      <c r="N156" s="23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1844</v>
      </c>
      <c r="AU156" s="18" t="s">
        <v>84</v>
      </c>
    </row>
    <row r="157" s="2" customFormat="1" ht="16.5" customHeight="1">
      <c r="A157" s="39"/>
      <c r="B157" s="40"/>
      <c r="C157" s="219" t="s">
        <v>223</v>
      </c>
      <c r="D157" s="219" t="s">
        <v>159</v>
      </c>
      <c r="E157" s="220" t="s">
        <v>2814</v>
      </c>
      <c r="F157" s="221" t="s">
        <v>2815</v>
      </c>
      <c r="G157" s="222" t="s">
        <v>311</v>
      </c>
      <c r="H157" s="223">
        <v>55</v>
      </c>
      <c r="I157" s="224"/>
      <c r="J157" s="225">
        <f>ROUND(I157*H157,2)</f>
        <v>0</v>
      </c>
      <c r="K157" s="221" t="s">
        <v>1</v>
      </c>
      <c r="L157" s="45"/>
      <c r="M157" s="226" t="s">
        <v>1</v>
      </c>
      <c r="N157" s="227" t="s">
        <v>41</v>
      </c>
      <c r="O157" s="92"/>
      <c r="P157" s="228">
        <f>O157*H157</f>
        <v>0</v>
      </c>
      <c r="Q157" s="228">
        <v>0</v>
      </c>
      <c r="R157" s="228">
        <f>Q157*H157</f>
        <v>0</v>
      </c>
      <c r="S157" s="228">
        <v>0</v>
      </c>
      <c r="T157" s="22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0" t="s">
        <v>164</v>
      </c>
      <c r="AT157" s="230" t="s">
        <v>159</v>
      </c>
      <c r="AU157" s="230" t="s">
        <v>84</v>
      </c>
      <c r="AY157" s="18" t="s">
        <v>156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8" t="s">
        <v>84</v>
      </c>
      <c r="BK157" s="231">
        <f>ROUND(I157*H157,2)</f>
        <v>0</v>
      </c>
      <c r="BL157" s="18" t="s">
        <v>164</v>
      </c>
      <c r="BM157" s="230" t="s">
        <v>1537</v>
      </c>
    </row>
    <row r="158" s="2" customFormat="1">
      <c r="A158" s="39"/>
      <c r="B158" s="40"/>
      <c r="C158" s="41"/>
      <c r="D158" s="232" t="s">
        <v>166</v>
      </c>
      <c r="E158" s="41"/>
      <c r="F158" s="233" t="s">
        <v>2815</v>
      </c>
      <c r="G158" s="41"/>
      <c r="H158" s="41"/>
      <c r="I158" s="234"/>
      <c r="J158" s="41"/>
      <c r="K158" s="41"/>
      <c r="L158" s="45"/>
      <c r="M158" s="235"/>
      <c r="N158" s="23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166</v>
      </c>
      <c r="AU158" s="18" t="s">
        <v>84</v>
      </c>
    </row>
    <row r="159" s="2" customFormat="1" ht="16.5" customHeight="1">
      <c r="A159" s="39"/>
      <c r="B159" s="40"/>
      <c r="C159" s="219" t="s">
        <v>1538</v>
      </c>
      <c r="D159" s="219" t="s">
        <v>159</v>
      </c>
      <c r="E159" s="220" t="s">
        <v>2816</v>
      </c>
      <c r="F159" s="221" t="s">
        <v>2817</v>
      </c>
      <c r="G159" s="222" t="s">
        <v>311</v>
      </c>
      <c r="H159" s="223">
        <v>660</v>
      </c>
      <c r="I159" s="224"/>
      <c r="J159" s="225">
        <f>ROUND(I159*H159,2)</f>
        <v>0</v>
      </c>
      <c r="K159" s="221" t="s">
        <v>1</v>
      </c>
      <c r="L159" s="45"/>
      <c r="M159" s="226" t="s">
        <v>1</v>
      </c>
      <c r="N159" s="227" t="s">
        <v>41</v>
      </c>
      <c r="O159" s="92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0" t="s">
        <v>164</v>
      </c>
      <c r="AT159" s="230" t="s">
        <v>159</v>
      </c>
      <c r="AU159" s="230" t="s">
        <v>84</v>
      </c>
      <c r="AY159" s="18" t="s">
        <v>156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8" t="s">
        <v>84</v>
      </c>
      <c r="BK159" s="231">
        <f>ROUND(I159*H159,2)</f>
        <v>0</v>
      </c>
      <c r="BL159" s="18" t="s">
        <v>164</v>
      </c>
      <c r="BM159" s="230" t="s">
        <v>247</v>
      </c>
    </row>
    <row r="160" s="2" customFormat="1">
      <c r="A160" s="39"/>
      <c r="B160" s="40"/>
      <c r="C160" s="41"/>
      <c r="D160" s="232" t="s">
        <v>166</v>
      </c>
      <c r="E160" s="41"/>
      <c r="F160" s="233" t="s">
        <v>2817</v>
      </c>
      <c r="G160" s="41"/>
      <c r="H160" s="41"/>
      <c r="I160" s="234"/>
      <c r="J160" s="41"/>
      <c r="K160" s="41"/>
      <c r="L160" s="45"/>
      <c r="M160" s="235"/>
      <c r="N160" s="23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166</v>
      </c>
      <c r="AU160" s="18" t="s">
        <v>84</v>
      </c>
    </row>
    <row r="161" s="2" customFormat="1" ht="16.5" customHeight="1">
      <c r="A161" s="39"/>
      <c r="B161" s="40"/>
      <c r="C161" s="219" t="s">
        <v>779</v>
      </c>
      <c r="D161" s="219" t="s">
        <v>159</v>
      </c>
      <c r="E161" s="220" t="s">
        <v>2330</v>
      </c>
      <c r="F161" s="221" t="s">
        <v>2331</v>
      </c>
      <c r="G161" s="222" t="s">
        <v>311</v>
      </c>
      <c r="H161" s="223">
        <v>800</v>
      </c>
      <c r="I161" s="224"/>
      <c r="J161" s="225">
        <f>ROUND(I161*H161,2)</f>
        <v>0</v>
      </c>
      <c r="K161" s="221" t="s">
        <v>1</v>
      </c>
      <c r="L161" s="45"/>
      <c r="M161" s="226" t="s">
        <v>1</v>
      </c>
      <c r="N161" s="227" t="s">
        <v>41</v>
      </c>
      <c r="O161" s="92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0" t="s">
        <v>164</v>
      </c>
      <c r="AT161" s="230" t="s">
        <v>159</v>
      </c>
      <c r="AU161" s="230" t="s">
        <v>84</v>
      </c>
      <c r="AY161" s="18" t="s">
        <v>156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8" t="s">
        <v>84</v>
      </c>
      <c r="BK161" s="231">
        <f>ROUND(I161*H161,2)</f>
        <v>0</v>
      </c>
      <c r="BL161" s="18" t="s">
        <v>164</v>
      </c>
      <c r="BM161" s="230" t="s">
        <v>787</v>
      </c>
    </row>
    <row r="162" s="2" customFormat="1">
      <c r="A162" s="39"/>
      <c r="B162" s="40"/>
      <c r="C162" s="41"/>
      <c r="D162" s="232" t="s">
        <v>166</v>
      </c>
      <c r="E162" s="41"/>
      <c r="F162" s="233" t="s">
        <v>2331</v>
      </c>
      <c r="G162" s="41"/>
      <c r="H162" s="41"/>
      <c r="I162" s="234"/>
      <c r="J162" s="41"/>
      <c r="K162" s="41"/>
      <c r="L162" s="45"/>
      <c r="M162" s="235"/>
      <c r="N162" s="23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166</v>
      </c>
      <c r="AU162" s="18" t="s">
        <v>84</v>
      </c>
    </row>
    <row r="163" s="2" customFormat="1">
      <c r="A163" s="39"/>
      <c r="B163" s="40"/>
      <c r="C163" s="41"/>
      <c r="D163" s="232" t="s">
        <v>1844</v>
      </c>
      <c r="E163" s="41"/>
      <c r="F163" s="297" t="s">
        <v>2332</v>
      </c>
      <c r="G163" s="41"/>
      <c r="H163" s="41"/>
      <c r="I163" s="234"/>
      <c r="J163" s="41"/>
      <c r="K163" s="41"/>
      <c r="L163" s="45"/>
      <c r="M163" s="235"/>
      <c r="N163" s="23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1844</v>
      </c>
      <c r="AU163" s="18" t="s">
        <v>84</v>
      </c>
    </row>
    <row r="164" s="2" customFormat="1" ht="21.75" customHeight="1">
      <c r="A164" s="39"/>
      <c r="B164" s="40"/>
      <c r="C164" s="219" t="s">
        <v>1544</v>
      </c>
      <c r="D164" s="219" t="s">
        <v>159</v>
      </c>
      <c r="E164" s="220" t="s">
        <v>2818</v>
      </c>
      <c r="F164" s="221" t="s">
        <v>2819</v>
      </c>
      <c r="G164" s="222" t="s">
        <v>311</v>
      </c>
      <c r="H164" s="223">
        <v>55</v>
      </c>
      <c r="I164" s="224"/>
      <c r="J164" s="225">
        <f>ROUND(I164*H164,2)</f>
        <v>0</v>
      </c>
      <c r="K164" s="221" t="s">
        <v>1</v>
      </c>
      <c r="L164" s="45"/>
      <c r="M164" s="226" t="s">
        <v>1</v>
      </c>
      <c r="N164" s="227" t="s">
        <v>41</v>
      </c>
      <c r="O164" s="92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0" t="s">
        <v>164</v>
      </c>
      <c r="AT164" s="230" t="s">
        <v>159</v>
      </c>
      <c r="AU164" s="230" t="s">
        <v>84</v>
      </c>
      <c r="AY164" s="18" t="s">
        <v>156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8" t="s">
        <v>84</v>
      </c>
      <c r="BK164" s="231">
        <f>ROUND(I164*H164,2)</f>
        <v>0</v>
      </c>
      <c r="BL164" s="18" t="s">
        <v>164</v>
      </c>
      <c r="BM164" s="230" t="s">
        <v>1547</v>
      </c>
    </row>
    <row r="165" s="2" customFormat="1">
      <c r="A165" s="39"/>
      <c r="B165" s="40"/>
      <c r="C165" s="41"/>
      <c r="D165" s="232" t="s">
        <v>166</v>
      </c>
      <c r="E165" s="41"/>
      <c r="F165" s="233" t="s">
        <v>2819</v>
      </c>
      <c r="G165" s="41"/>
      <c r="H165" s="41"/>
      <c r="I165" s="234"/>
      <c r="J165" s="41"/>
      <c r="K165" s="41"/>
      <c r="L165" s="45"/>
      <c r="M165" s="235"/>
      <c r="N165" s="23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166</v>
      </c>
      <c r="AU165" s="18" t="s">
        <v>84</v>
      </c>
    </row>
    <row r="166" s="2" customFormat="1" ht="16.5" customHeight="1">
      <c r="A166" s="39"/>
      <c r="B166" s="40"/>
      <c r="C166" s="219" t="s">
        <v>1523</v>
      </c>
      <c r="D166" s="219" t="s">
        <v>159</v>
      </c>
      <c r="E166" s="220" t="s">
        <v>2820</v>
      </c>
      <c r="F166" s="221" t="s">
        <v>2821</v>
      </c>
      <c r="G166" s="222" t="s">
        <v>311</v>
      </c>
      <c r="H166" s="223">
        <v>660</v>
      </c>
      <c r="I166" s="224"/>
      <c r="J166" s="225">
        <f>ROUND(I166*H166,2)</f>
        <v>0</v>
      </c>
      <c r="K166" s="221" t="s">
        <v>1</v>
      </c>
      <c r="L166" s="45"/>
      <c r="M166" s="226" t="s">
        <v>1</v>
      </c>
      <c r="N166" s="227" t="s">
        <v>41</v>
      </c>
      <c r="O166" s="92"/>
      <c r="P166" s="228">
        <f>O166*H166</f>
        <v>0</v>
      </c>
      <c r="Q166" s="228">
        <v>0</v>
      </c>
      <c r="R166" s="228">
        <f>Q166*H166</f>
        <v>0</v>
      </c>
      <c r="S166" s="228">
        <v>0</v>
      </c>
      <c r="T166" s="22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0" t="s">
        <v>164</v>
      </c>
      <c r="AT166" s="230" t="s">
        <v>159</v>
      </c>
      <c r="AU166" s="230" t="s">
        <v>84</v>
      </c>
      <c r="AY166" s="18" t="s">
        <v>156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8" t="s">
        <v>84</v>
      </c>
      <c r="BK166" s="231">
        <f>ROUND(I166*H166,2)</f>
        <v>0</v>
      </c>
      <c r="BL166" s="18" t="s">
        <v>164</v>
      </c>
      <c r="BM166" s="230" t="s">
        <v>1550</v>
      </c>
    </row>
    <row r="167" s="2" customFormat="1">
      <c r="A167" s="39"/>
      <c r="B167" s="40"/>
      <c r="C167" s="41"/>
      <c r="D167" s="232" t="s">
        <v>166</v>
      </c>
      <c r="E167" s="41"/>
      <c r="F167" s="233" t="s">
        <v>2821</v>
      </c>
      <c r="G167" s="41"/>
      <c r="H167" s="41"/>
      <c r="I167" s="234"/>
      <c r="J167" s="41"/>
      <c r="K167" s="41"/>
      <c r="L167" s="45"/>
      <c r="M167" s="235"/>
      <c r="N167" s="23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166</v>
      </c>
      <c r="AU167" s="18" t="s">
        <v>84</v>
      </c>
    </row>
    <row r="168" s="2" customFormat="1" ht="16.5" customHeight="1">
      <c r="A168" s="39"/>
      <c r="B168" s="40"/>
      <c r="C168" s="219" t="s">
        <v>1551</v>
      </c>
      <c r="D168" s="219" t="s">
        <v>159</v>
      </c>
      <c r="E168" s="220" t="s">
        <v>2348</v>
      </c>
      <c r="F168" s="221" t="s">
        <v>2349</v>
      </c>
      <c r="G168" s="222" t="s">
        <v>539</v>
      </c>
      <c r="H168" s="223">
        <v>2</v>
      </c>
      <c r="I168" s="224"/>
      <c r="J168" s="225">
        <f>ROUND(I168*H168,2)</f>
        <v>0</v>
      </c>
      <c r="K168" s="221" t="s">
        <v>1</v>
      </c>
      <c r="L168" s="45"/>
      <c r="M168" s="226" t="s">
        <v>1</v>
      </c>
      <c r="N168" s="227" t="s">
        <v>41</v>
      </c>
      <c r="O168" s="92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0" t="s">
        <v>164</v>
      </c>
      <c r="AT168" s="230" t="s">
        <v>159</v>
      </c>
      <c r="AU168" s="230" t="s">
        <v>84</v>
      </c>
      <c r="AY168" s="18" t="s">
        <v>156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8" t="s">
        <v>84</v>
      </c>
      <c r="BK168" s="231">
        <f>ROUND(I168*H168,2)</f>
        <v>0</v>
      </c>
      <c r="BL168" s="18" t="s">
        <v>164</v>
      </c>
      <c r="BM168" s="230" t="s">
        <v>1554</v>
      </c>
    </row>
    <row r="169" s="2" customFormat="1">
      <c r="A169" s="39"/>
      <c r="B169" s="40"/>
      <c r="C169" s="41"/>
      <c r="D169" s="232" t="s">
        <v>166</v>
      </c>
      <c r="E169" s="41"/>
      <c r="F169" s="233" t="s">
        <v>2349</v>
      </c>
      <c r="G169" s="41"/>
      <c r="H169" s="41"/>
      <c r="I169" s="234"/>
      <c r="J169" s="41"/>
      <c r="K169" s="41"/>
      <c r="L169" s="45"/>
      <c r="M169" s="235"/>
      <c r="N169" s="23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166</v>
      </c>
      <c r="AU169" s="18" t="s">
        <v>84</v>
      </c>
    </row>
    <row r="170" s="2" customFormat="1">
      <c r="A170" s="39"/>
      <c r="B170" s="40"/>
      <c r="C170" s="41"/>
      <c r="D170" s="232" t="s">
        <v>1844</v>
      </c>
      <c r="E170" s="41"/>
      <c r="F170" s="297" t="s">
        <v>2350</v>
      </c>
      <c r="G170" s="41"/>
      <c r="H170" s="41"/>
      <c r="I170" s="234"/>
      <c r="J170" s="41"/>
      <c r="K170" s="41"/>
      <c r="L170" s="45"/>
      <c r="M170" s="235"/>
      <c r="N170" s="23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1844</v>
      </c>
      <c r="AU170" s="18" t="s">
        <v>84</v>
      </c>
    </row>
    <row r="171" s="2" customFormat="1" ht="16.5" customHeight="1">
      <c r="A171" s="39"/>
      <c r="B171" s="40"/>
      <c r="C171" s="219" t="s">
        <v>1526</v>
      </c>
      <c r="D171" s="219" t="s">
        <v>159</v>
      </c>
      <c r="E171" s="220" t="s">
        <v>2822</v>
      </c>
      <c r="F171" s="221" t="s">
        <v>2823</v>
      </c>
      <c r="G171" s="222" t="s">
        <v>539</v>
      </c>
      <c r="H171" s="223">
        <v>38</v>
      </c>
      <c r="I171" s="224"/>
      <c r="J171" s="225">
        <f>ROUND(I171*H171,2)</f>
        <v>0</v>
      </c>
      <c r="K171" s="221" t="s">
        <v>1</v>
      </c>
      <c r="L171" s="45"/>
      <c r="M171" s="226" t="s">
        <v>1</v>
      </c>
      <c r="N171" s="227" t="s">
        <v>41</v>
      </c>
      <c r="O171" s="92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0" t="s">
        <v>164</v>
      </c>
      <c r="AT171" s="230" t="s">
        <v>159</v>
      </c>
      <c r="AU171" s="230" t="s">
        <v>84</v>
      </c>
      <c r="AY171" s="18" t="s">
        <v>156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8" t="s">
        <v>84</v>
      </c>
      <c r="BK171" s="231">
        <f>ROUND(I171*H171,2)</f>
        <v>0</v>
      </c>
      <c r="BL171" s="18" t="s">
        <v>164</v>
      </c>
      <c r="BM171" s="230" t="s">
        <v>1557</v>
      </c>
    </row>
    <row r="172" s="2" customFormat="1">
      <c r="A172" s="39"/>
      <c r="B172" s="40"/>
      <c r="C172" s="41"/>
      <c r="D172" s="232" t="s">
        <v>166</v>
      </c>
      <c r="E172" s="41"/>
      <c r="F172" s="233" t="s">
        <v>2823</v>
      </c>
      <c r="G172" s="41"/>
      <c r="H172" s="41"/>
      <c r="I172" s="234"/>
      <c r="J172" s="41"/>
      <c r="K172" s="41"/>
      <c r="L172" s="45"/>
      <c r="M172" s="235"/>
      <c r="N172" s="23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166</v>
      </c>
      <c r="AU172" s="18" t="s">
        <v>84</v>
      </c>
    </row>
    <row r="173" s="2" customFormat="1">
      <c r="A173" s="39"/>
      <c r="B173" s="40"/>
      <c r="C173" s="41"/>
      <c r="D173" s="232" t="s">
        <v>1844</v>
      </c>
      <c r="E173" s="41"/>
      <c r="F173" s="297" t="s">
        <v>2824</v>
      </c>
      <c r="G173" s="41"/>
      <c r="H173" s="41"/>
      <c r="I173" s="234"/>
      <c r="J173" s="41"/>
      <c r="K173" s="41"/>
      <c r="L173" s="45"/>
      <c r="M173" s="235"/>
      <c r="N173" s="23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1844</v>
      </c>
      <c r="AU173" s="18" t="s">
        <v>84</v>
      </c>
    </row>
    <row r="174" s="2" customFormat="1" ht="16.5" customHeight="1">
      <c r="A174" s="39"/>
      <c r="B174" s="40"/>
      <c r="C174" s="219" t="s">
        <v>7</v>
      </c>
      <c r="D174" s="219" t="s">
        <v>159</v>
      </c>
      <c r="E174" s="220" t="s">
        <v>2825</v>
      </c>
      <c r="F174" s="221" t="s">
        <v>2826</v>
      </c>
      <c r="G174" s="222" t="s">
        <v>2374</v>
      </c>
      <c r="H174" s="223">
        <v>1</v>
      </c>
      <c r="I174" s="224"/>
      <c r="J174" s="225">
        <f>ROUND(I174*H174,2)</f>
        <v>0</v>
      </c>
      <c r="K174" s="221" t="s">
        <v>1</v>
      </c>
      <c r="L174" s="45"/>
      <c r="M174" s="226" t="s">
        <v>1</v>
      </c>
      <c r="N174" s="227" t="s">
        <v>41</v>
      </c>
      <c r="O174" s="92"/>
      <c r="P174" s="228">
        <f>O174*H174</f>
        <v>0</v>
      </c>
      <c r="Q174" s="228">
        <v>0</v>
      </c>
      <c r="R174" s="228">
        <f>Q174*H174</f>
        <v>0</v>
      </c>
      <c r="S174" s="228">
        <v>0</v>
      </c>
      <c r="T174" s="22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0" t="s">
        <v>164</v>
      </c>
      <c r="AT174" s="230" t="s">
        <v>159</v>
      </c>
      <c r="AU174" s="230" t="s">
        <v>84</v>
      </c>
      <c r="AY174" s="18" t="s">
        <v>156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8" t="s">
        <v>84</v>
      </c>
      <c r="BK174" s="231">
        <f>ROUND(I174*H174,2)</f>
        <v>0</v>
      </c>
      <c r="BL174" s="18" t="s">
        <v>164</v>
      </c>
      <c r="BM174" s="230" t="s">
        <v>1562</v>
      </c>
    </row>
    <row r="175" s="2" customFormat="1">
      <c r="A175" s="39"/>
      <c r="B175" s="40"/>
      <c r="C175" s="41"/>
      <c r="D175" s="232" t="s">
        <v>166</v>
      </c>
      <c r="E175" s="41"/>
      <c r="F175" s="233" t="s">
        <v>2826</v>
      </c>
      <c r="G175" s="41"/>
      <c r="H175" s="41"/>
      <c r="I175" s="234"/>
      <c r="J175" s="41"/>
      <c r="K175" s="41"/>
      <c r="L175" s="45"/>
      <c r="M175" s="235"/>
      <c r="N175" s="23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166</v>
      </c>
      <c r="AU175" s="18" t="s">
        <v>84</v>
      </c>
    </row>
    <row r="176" s="2" customFormat="1">
      <c r="A176" s="39"/>
      <c r="B176" s="40"/>
      <c r="C176" s="41"/>
      <c r="D176" s="232" t="s">
        <v>1844</v>
      </c>
      <c r="E176" s="41"/>
      <c r="F176" s="297" t="s">
        <v>2827</v>
      </c>
      <c r="G176" s="41"/>
      <c r="H176" s="41"/>
      <c r="I176" s="234"/>
      <c r="J176" s="41"/>
      <c r="K176" s="41"/>
      <c r="L176" s="45"/>
      <c r="M176" s="293"/>
      <c r="N176" s="294"/>
      <c r="O176" s="295"/>
      <c r="P176" s="295"/>
      <c r="Q176" s="295"/>
      <c r="R176" s="295"/>
      <c r="S176" s="295"/>
      <c r="T176" s="29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1844</v>
      </c>
      <c r="AU176" s="18" t="s">
        <v>84</v>
      </c>
    </row>
    <row r="177" s="2" customFormat="1" ht="6.96" customHeight="1">
      <c r="A177" s="39"/>
      <c r="B177" s="67"/>
      <c r="C177" s="68"/>
      <c r="D177" s="68"/>
      <c r="E177" s="68"/>
      <c r="F177" s="68"/>
      <c r="G177" s="68"/>
      <c r="H177" s="68"/>
      <c r="I177" s="68"/>
      <c r="J177" s="68"/>
      <c r="K177" s="68"/>
      <c r="L177" s="45"/>
      <c r="M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</row>
  </sheetData>
  <sheetProtection sheet="1" autoFilter="0" formatColumns="0" formatRows="0" objects="1" scenarios="1" spinCount="100000" saltValue="zgPb61/tvsPvHTyBI2UKhyv3dwoGaL77SE+1uPs0jxIvGaBseaQ61zLt+3Ner9Wk799HSV6VgrXa8f0GR/eTYw==" hashValue="cY8DMsJZGrtw2QPYhWzRyFHYVuxxb2zA2eR82C+YUWjyvWB7ZHWCMs8CN48PY/vGNO80oNnogBt53IiRml9i3g==" algorithmName="SHA-512" password="CC35"/>
  <autoFilter ref="C116:K176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113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86</v>
      </c>
    </row>
    <row r="4" s="1" customFormat="1" ht="24.96" customHeight="1">
      <c r="B4" s="21"/>
      <c r="D4" s="139" t="s">
        <v>114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16.5" customHeight="1">
      <c r="B7" s="21"/>
      <c r="E7" s="142" t="str">
        <f>'Rekapitulace stavby'!K6</f>
        <v>ZŠ Mařádkova - hala - rekonstrukce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115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2828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26. 1. 2026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">
        <v>26</v>
      </c>
      <c r="F15" s="39"/>
      <c r="G15" s="39"/>
      <c r="H15" s="39"/>
      <c r="I15" s="141" t="s">
        <v>27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28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30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">
        <v>31</v>
      </c>
      <c r="F21" s="39"/>
      <c r="G21" s="39"/>
      <c r="H21" s="39"/>
      <c r="I21" s="141" t="s">
        <v>27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33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27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36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38</v>
      </c>
      <c r="G32" s="39"/>
      <c r="H32" s="39"/>
      <c r="I32" s="153" t="s">
        <v>37</v>
      </c>
      <c r="J32" s="153" t="s">
        <v>39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40</v>
      </c>
      <c r="E33" s="141" t="s">
        <v>41</v>
      </c>
      <c r="F33" s="155">
        <f>ROUND((SUM(BE117:BE166)),  2)</f>
        <v>0</v>
      </c>
      <c r="G33" s="39"/>
      <c r="H33" s="39"/>
      <c r="I33" s="156">
        <v>0.20999999999999999</v>
      </c>
      <c r="J33" s="155">
        <f>ROUND(((SUM(BE117:BE166))*I33),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42</v>
      </c>
      <c r="F34" s="155">
        <f>ROUND((SUM(BF117:BF166)),  2)</f>
        <v>0</v>
      </c>
      <c r="G34" s="39"/>
      <c r="H34" s="39"/>
      <c r="I34" s="156">
        <v>0.12</v>
      </c>
      <c r="J34" s="155">
        <f>ROUND(((SUM(BF117:BF166))*I34),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43</v>
      </c>
      <c r="F35" s="155">
        <f>ROUND((SUM(BG117:BG166)),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44</v>
      </c>
      <c r="F36" s="155">
        <f>ROUND((SUM(BH117:BH166)),  2)</f>
        <v>0</v>
      </c>
      <c r="G36" s="39"/>
      <c r="H36" s="39"/>
      <c r="I36" s="156">
        <v>0.12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45</v>
      </c>
      <c r="F37" s="155">
        <f>ROUND((SUM(BI117:BI166)),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46</v>
      </c>
      <c r="E39" s="159"/>
      <c r="F39" s="159"/>
      <c r="G39" s="160" t="s">
        <v>47</v>
      </c>
      <c r="H39" s="161" t="s">
        <v>48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49</v>
      </c>
      <c r="E50" s="165"/>
      <c r="F50" s="165"/>
      <c r="G50" s="164" t="s">
        <v>50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51</v>
      </c>
      <c r="E61" s="167"/>
      <c r="F61" s="168" t="s">
        <v>52</v>
      </c>
      <c r="G61" s="166" t="s">
        <v>51</v>
      </c>
      <c r="H61" s="167"/>
      <c r="I61" s="167"/>
      <c r="J61" s="169" t="s">
        <v>52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53</v>
      </c>
      <c r="E65" s="170"/>
      <c r="F65" s="170"/>
      <c r="G65" s="164" t="s">
        <v>54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51</v>
      </c>
      <c r="E76" s="167"/>
      <c r="F76" s="168" t="s">
        <v>52</v>
      </c>
      <c r="G76" s="166" t="s">
        <v>51</v>
      </c>
      <c r="H76" s="167"/>
      <c r="I76" s="167"/>
      <c r="J76" s="169" t="s">
        <v>52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5" t="str">
        <f>E7</f>
        <v>ZŠ Mařádkova - hala - rekonstrukce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VRN - Vedlejší rozpočtové náklady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Mařádkova 518/15, Předměstí, 746 01 Opava</v>
      </c>
      <c r="G89" s="41"/>
      <c r="H89" s="41"/>
      <c r="I89" s="33" t="s">
        <v>22</v>
      </c>
      <c r="J89" s="80" t="str">
        <f>IF(J12="","",J12)</f>
        <v>26. 1. 2026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Statutární město Opava</v>
      </c>
      <c r="G91" s="41"/>
      <c r="H91" s="41"/>
      <c r="I91" s="33" t="s">
        <v>30</v>
      </c>
      <c r="J91" s="37" t="str">
        <f>E21</f>
        <v>ARCHITEKTONICKÁ KANCELÁŘ CHVÁTAL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118</v>
      </c>
      <c r="D94" s="177"/>
      <c r="E94" s="177"/>
      <c r="F94" s="177"/>
      <c r="G94" s="177"/>
      <c r="H94" s="177"/>
      <c r="I94" s="177"/>
      <c r="J94" s="178" t="s">
        <v>119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120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121</v>
      </c>
    </row>
    <row r="97" s="9" customFormat="1" ht="24.96" customHeight="1">
      <c r="A97" s="9"/>
      <c r="B97" s="180"/>
      <c r="C97" s="181"/>
      <c r="D97" s="182" t="s">
        <v>2828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141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ZŠ Mařádkova - hala - rekonstrukce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115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VRN - Vedlejší rozpočtové náklady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>Mařádkova 518/15, Předměstí, 746 01 Opava</v>
      </c>
      <c r="G111" s="41"/>
      <c r="H111" s="41"/>
      <c r="I111" s="33" t="s">
        <v>22</v>
      </c>
      <c r="J111" s="80" t="str">
        <f>IF(J12="","",J12)</f>
        <v>26. 1. 2026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40.05" customHeight="1">
      <c r="A113" s="39"/>
      <c r="B113" s="40"/>
      <c r="C113" s="33" t="s">
        <v>24</v>
      </c>
      <c r="D113" s="41"/>
      <c r="E113" s="41"/>
      <c r="F113" s="28" t="str">
        <f>E15</f>
        <v>Statutární město Opava</v>
      </c>
      <c r="G113" s="41"/>
      <c r="H113" s="41"/>
      <c r="I113" s="33" t="s">
        <v>30</v>
      </c>
      <c r="J113" s="37" t="str">
        <f>E21</f>
        <v>ARCHITEKTONICKÁ KANCELÁŘ CHVÁTAL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28</v>
      </c>
      <c r="D114" s="41"/>
      <c r="E114" s="41"/>
      <c r="F114" s="28" t="str">
        <f>IF(E18="","",E18)</f>
        <v>Vyplň údaj</v>
      </c>
      <c r="G114" s="41"/>
      <c r="H114" s="41"/>
      <c r="I114" s="33" t="s">
        <v>33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142</v>
      </c>
      <c r="D116" s="195" t="s">
        <v>61</v>
      </c>
      <c r="E116" s="195" t="s">
        <v>57</v>
      </c>
      <c r="F116" s="195" t="s">
        <v>58</v>
      </c>
      <c r="G116" s="195" t="s">
        <v>143</v>
      </c>
      <c r="H116" s="195" t="s">
        <v>144</v>
      </c>
      <c r="I116" s="195" t="s">
        <v>145</v>
      </c>
      <c r="J116" s="195" t="s">
        <v>119</v>
      </c>
      <c r="K116" s="196" t="s">
        <v>146</v>
      </c>
      <c r="L116" s="197"/>
      <c r="M116" s="101" t="s">
        <v>1</v>
      </c>
      <c r="N116" s="102" t="s">
        <v>40</v>
      </c>
      <c r="O116" s="102" t="s">
        <v>147</v>
      </c>
      <c r="P116" s="102" t="s">
        <v>148</v>
      </c>
      <c r="Q116" s="102" t="s">
        <v>149</v>
      </c>
      <c r="R116" s="102" t="s">
        <v>150</v>
      </c>
      <c r="S116" s="102" t="s">
        <v>151</v>
      </c>
      <c r="T116" s="103" t="s">
        <v>152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153</v>
      </c>
      <c r="D117" s="41"/>
      <c r="E117" s="41"/>
      <c r="F117" s="41"/>
      <c r="G117" s="41"/>
      <c r="H117" s="41"/>
      <c r="I117" s="41"/>
      <c r="J117" s="198">
        <f>BK117</f>
        <v>0</v>
      </c>
      <c r="K117" s="41"/>
      <c r="L117" s="45"/>
      <c r="M117" s="104"/>
      <c r="N117" s="199"/>
      <c r="O117" s="105"/>
      <c r="P117" s="200">
        <f>P118</f>
        <v>0</v>
      </c>
      <c r="Q117" s="105"/>
      <c r="R117" s="200">
        <f>R118</f>
        <v>0</v>
      </c>
      <c r="S117" s="105"/>
      <c r="T117" s="201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75</v>
      </c>
      <c r="AU117" s="18" t="s">
        <v>121</v>
      </c>
      <c r="BK117" s="202">
        <f>BK118</f>
        <v>0</v>
      </c>
    </row>
    <row r="118" s="12" customFormat="1" ht="25.92" customHeight="1">
      <c r="A118" s="12"/>
      <c r="B118" s="203"/>
      <c r="C118" s="204"/>
      <c r="D118" s="205" t="s">
        <v>75</v>
      </c>
      <c r="E118" s="206" t="s">
        <v>111</v>
      </c>
      <c r="F118" s="206" t="s">
        <v>112</v>
      </c>
      <c r="G118" s="204"/>
      <c r="H118" s="204"/>
      <c r="I118" s="207"/>
      <c r="J118" s="208">
        <f>BK118</f>
        <v>0</v>
      </c>
      <c r="K118" s="204"/>
      <c r="L118" s="209"/>
      <c r="M118" s="210"/>
      <c r="N118" s="211"/>
      <c r="O118" s="211"/>
      <c r="P118" s="212">
        <f>SUM(P119:P166)</f>
        <v>0</v>
      </c>
      <c r="Q118" s="211"/>
      <c r="R118" s="212">
        <f>SUM(R119:R166)</f>
        <v>0</v>
      </c>
      <c r="S118" s="211"/>
      <c r="T118" s="213">
        <f>SUM(T119:T166)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4" t="s">
        <v>1510</v>
      </c>
      <c r="AT118" s="215" t="s">
        <v>75</v>
      </c>
      <c r="AU118" s="215" t="s">
        <v>76</v>
      </c>
      <c r="AY118" s="214" t="s">
        <v>156</v>
      </c>
      <c r="BK118" s="216">
        <f>SUM(BK119:BK166)</f>
        <v>0</v>
      </c>
    </row>
    <row r="119" s="2" customFormat="1" ht="16.5" customHeight="1">
      <c r="A119" s="39"/>
      <c r="B119" s="40"/>
      <c r="C119" s="219" t="s">
        <v>84</v>
      </c>
      <c r="D119" s="219" t="s">
        <v>159</v>
      </c>
      <c r="E119" s="220" t="s">
        <v>2829</v>
      </c>
      <c r="F119" s="221" t="s">
        <v>2830</v>
      </c>
      <c r="G119" s="222" t="s">
        <v>2831</v>
      </c>
      <c r="H119" s="223">
        <v>1</v>
      </c>
      <c r="I119" s="224"/>
      <c r="J119" s="225">
        <f>ROUND(I119*H119,2)</f>
        <v>0</v>
      </c>
      <c r="K119" s="221" t="s">
        <v>1</v>
      </c>
      <c r="L119" s="45"/>
      <c r="M119" s="226" t="s">
        <v>1</v>
      </c>
      <c r="N119" s="227" t="s">
        <v>41</v>
      </c>
      <c r="O119" s="92"/>
      <c r="P119" s="228">
        <f>O119*H119</f>
        <v>0</v>
      </c>
      <c r="Q119" s="228">
        <v>0</v>
      </c>
      <c r="R119" s="228">
        <f>Q119*H119</f>
        <v>0</v>
      </c>
      <c r="S119" s="228">
        <v>0</v>
      </c>
      <c r="T119" s="22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0" t="s">
        <v>164</v>
      </c>
      <c r="AT119" s="230" t="s">
        <v>159</v>
      </c>
      <c r="AU119" s="230" t="s">
        <v>84</v>
      </c>
      <c r="AY119" s="18" t="s">
        <v>156</v>
      </c>
      <c r="BE119" s="231">
        <f>IF(N119="základní",J119,0)</f>
        <v>0</v>
      </c>
      <c r="BF119" s="231">
        <f>IF(N119="snížená",J119,0)</f>
        <v>0</v>
      </c>
      <c r="BG119" s="231">
        <f>IF(N119="zákl. přenesená",J119,0)</f>
        <v>0</v>
      </c>
      <c r="BH119" s="231">
        <f>IF(N119="sníž. přenesená",J119,0)</f>
        <v>0</v>
      </c>
      <c r="BI119" s="231">
        <f>IF(N119="nulová",J119,0)</f>
        <v>0</v>
      </c>
      <c r="BJ119" s="18" t="s">
        <v>84</v>
      </c>
      <c r="BK119" s="231">
        <f>ROUND(I119*H119,2)</f>
        <v>0</v>
      </c>
      <c r="BL119" s="18" t="s">
        <v>164</v>
      </c>
      <c r="BM119" s="230" t="s">
        <v>86</v>
      </c>
    </row>
    <row r="120" s="2" customFormat="1">
      <c r="A120" s="39"/>
      <c r="B120" s="40"/>
      <c r="C120" s="41"/>
      <c r="D120" s="232" t="s">
        <v>166</v>
      </c>
      <c r="E120" s="41"/>
      <c r="F120" s="233" t="s">
        <v>2830</v>
      </c>
      <c r="G120" s="41"/>
      <c r="H120" s="41"/>
      <c r="I120" s="234"/>
      <c r="J120" s="41"/>
      <c r="K120" s="41"/>
      <c r="L120" s="45"/>
      <c r="M120" s="235"/>
      <c r="N120" s="236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166</v>
      </c>
      <c r="AU120" s="18" t="s">
        <v>84</v>
      </c>
    </row>
    <row r="121" s="2" customFormat="1">
      <c r="A121" s="39"/>
      <c r="B121" s="40"/>
      <c r="C121" s="41"/>
      <c r="D121" s="232" t="s">
        <v>1844</v>
      </c>
      <c r="E121" s="41"/>
      <c r="F121" s="297" t="s">
        <v>2832</v>
      </c>
      <c r="G121" s="41"/>
      <c r="H121" s="41"/>
      <c r="I121" s="234"/>
      <c r="J121" s="41"/>
      <c r="K121" s="41"/>
      <c r="L121" s="45"/>
      <c r="M121" s="235"/>
      <c r="N121" s="236"/>
      <c r="O121" s="92"/>
      <c r="P121" s="92"/>
      <c r="Q121" s="92"/>
      <c r="R121" s="92"/>
      <c r="S121" s="92"/>
      <c r="T121" s="93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1844</v>
      </c>
      <c r="AU121" s="18" t="s">
        <v>84</v>
      </c>
    </row>
    <row r="122" s="2" customFormat="1" ht="21.75" customHeight="1">
      <c r="A122" s="39"/>
      <c r="B122" s="40"/>
      <c r="C122" s="219" t="s">
        <v>86</v>
      </c>
      <c r="D122" s="219" t="s">
        <v>159</v>
      </c>
      <c r="E122" s="220" t="s">
        <v>2833</v>
      </c>
      <c r="F122" s="221" t="s">
        <v>2834</v>
      </c>
      <c r="G122" s="222" t="s">
        <v>2831</v>
      </c>
      <c r="H122" s="223">
        <v>1</v>
      </c>
      <c r="I122" s="224"/>
      <c r="J122" s="225">
        <f>ROUND(I122*H122,2)</f>
        <v>0</v>
      </c>
      <c r="K122" s="221" t="s">
        <v>1</v>
      </c>
      <c r="L122" s="45"/>
      <c r="M122" s="226" t="s">
        <v>1</v>
      </c>
      <c r="N122" s="227" t="s">
        <v>41</v>
      </c>
      <c r="O122" s="92"/>
      <c r="P122" s="228">
        <f>O122*H122</f>
        <v>0</v>
      </c>
      <c r="Q122" s="228">
        <v>0</v>
      </c>
      <c r="R122" s="228">
        <f>Q122*H122</f>
        <v>0</v>
      </c>
      <c r="S122" s="228">
        <v>0</v>
      </c>
      <c r="T122" s="22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30" t="s">
        <v>164</v>
      </c>
      <c r="AT122" s="230" t="s">
        <v>159</v>
      </c>
      <c r="AU122" s="230" t="s">
        <v>84</v>
      </c>
      <c r="AY122" s="18" t="s">
        <v>156</v>
      </c>
      <c r="BE122" s="231">
        <f>IF(N122="základní",J122,0)</f>
        <v>0</v>
      </c>
      <c r="BF122" s="231">
        <f>IF(N122="snížená",J122,0)</f>
        <v>0</v>
      </c>
      <c r="BG122" s="231">
        <f>IF(N122="zákl. přenesená",J122,0)</f>
        <v>0</v>
      </c>
      <c r="BH122" s="231">
        <f>IF(N122="sníž. přenesená",J122,0)</f>
        <v>0</v>
      </c>
      <c r="BI122" s="231">
        <f>IF(N122="nulová",J122,0)</f>
        <v>0</v>
      </c>
      <c r="BJ122" s="18" t="s">
        <v>84</v>
      </c>
      <c r="BK122" s="231">
        <f>ROUND(I122*H122,2)</f>
        <v>0</v>
      </c>
      <c r="BL122" s="18" t="s">
        <v>164</v>
      </c>
      <c r="BM122" s="230" t="s">
        <v>164</v>
      </c>
    </row>
    <row r="123" s="2" customFormat="1">
      <c r="A123" s="39"/>
      <c r="B123" s="40"/>
      <c r="C123" s="41"/>
      <c r="D123" s="232" t="s">
        <v>166</v>
      </c>
      <c r="E123" s="41"/>
      <c r="F123" s="233" t="s">
        <v>2834</v>
      </c>
      <c r="G123" s="41"/>
      <c r="H123" s="41"/>
      <c r="I123" s="234"/>
      <c r="J123" s="41"/>
      <c r="K123" s="41"/>
      <c r="L123" s="45"/>
      <c r="M123" s="235"/>
      <c r="N123" s="236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166</v>
      </c>
      <c r="AU123" s="18" t="s">
        <v>84</v>
      </c>
    </row>
    <row r="124" s="2" customFormat="1">
      <c r="A124" s="39"/>
      <c r="B124" s="40"/>
      <c r="C124" s="41"/>
      <c r="D124" s="232" t="s">
        <v>1844</v>
      </c>
      <c r="E124" s="41"/>
      <c r="F124" s="297" t="s">
        <v>2835</v>
      </c>
      <c r="G124" s="41"/>
      <c r="H124" s="41"/>
      <c r="I124" s="234"/>
      <c r="J124" s="41"/>
      <c r="K124" s="41"/>
      <c r="L124" s="45"/>
      <c r="M124" s="235"/>
      <c r="N124" s="236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1844</v>
      </c>
      <c r="AU124" s="18" t="s">
        <v>84</v>
      </c>
    </row>
    <row r="125" s="2" customFormat="1" ht="16.5" customHeight="1">
      <c r="A125" s="39"/>
      <c r="B125" s="40"/>
      <c r="C125" s="219" t="s">
        <v>233</v>
      </c>
      <c r="D125" s="219" t="s">
        <v>159</v>
      </c>
      <c r="E125" s="220" t="s">
        <v>2836</v>
      </c>
      <c r="F125" s="221" t="s">
        <v>2837</v>
      </c>
      <c r="G125" s="222" t="s">
        <v>2831</v>
      </c>
      <c r="H125" s="223">
        <v>1</v>
      </c>
      <c r="I125" s="224"/>
      <c r="J125" s="225">
        <f>ROUND(I125*H125,2)</f>
        <v>0</v>
      </c>
      <c r="K125" s="221" t="s">
        <v>1</v>
      </c>
      <c r="L125" s="45"/>
      <c r="M125" s="226" t="s">
        <v>1</v>
      </c>
      <c r="N125" s="227" t="s">
        <v>41</v>
      </c>
      <c r="O125" s="92"/>
      <c r="P125" s="228">
        <f>O125*H125</f>
        <v>0</v>
      </c>
      <c r="Q125" s="228">
        <v>0</v>
      </c>
      <c r="R125" s="228">
        <f>Q125*H125</f>
        <v>0</v>
      </c>
      <c r="S125" s="228">
        <v>0</v>
      </c>
      <c r="T125" s="22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0" t="s">
        <v>164</v>
      </c>
      <c r="AT125" s="230" t="s">
        <v>159</v>
      </c>
      <c r="AU125" s="230" t="s">
        <v>84</v>
      </c>
      <c r="AY125" s="18" t="s">
        <v>156</v>
      </c>
      <c r="BE125" s="231">
        <f>IF(N125="základní",J125,0)</f>
        <v>0</v>
      </c>
      <c r="BF125" s="231">
        <f>IF(N125="snížená",J125,0)</f>
        <v>0</v>
      </c>
      <c r="BG125" s="231">
        <f>IF(N125="zákl. přenesená",J125,0)</f>
        <v>0</v>
      </c>
      <c r="BH125" s="231">
        <f>IF(N125="sníž. přenesená",J125,0)</f>
        <v>0</v>
      </c>
      <c r="BI125" s="231">
        <f>IF(N125="nulová",J125,0)</f>
        <v>0</v>
      </c>
      <c r="BJ125" s="18" t="s">
        <v>84</v>
      </c>
      <c r="BK125" s="231">
        <f>ROUND(I125*H125,2)</f>
        <v>0</v>
      </c>
      <c r="BL125" s="18" t="s">
        <v>164</v>
      </c>
      <c r="BM125" s="230" t="s">
        <v>306</v>
      </c>
    </row>
    <row r="126" s="2" customFormat="1">
      <c r="A126" s="39"/>
      <c r="B126" s="40"/>
      <c r="C126" s="41"/>
      <c r="D126" s="232" t="s">
        <v>166</v>
      </c>
      <c r="E126" s="41"/>
      <c r="F126" s="233" t="s">
        <v>2837</v>
      </c>
      <c r="G126" s="41"/>
      <c r="H126" s="41"/>
      <c r="I126" s="234"/>
      <c r="J126" s="41"/>
      <c r="K126" s="41"/>
      <c r="L126" s="45"/>
      <c r="M126" s="235"/>
      <c r="N126" s="23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166</v>
      </c>
      <c r="AU126" s="18" t="s">
        <v>84</v>
      </c>
    </row>
    <row r="127" s="2" customFormat="1">
      <c r="A127" s="39"/>
      <c r="B127" s="40"/>
      <c r="C127" s="41"/>
      <c r="D127" s="232" t="s">
        <v>1844</v>
      </c>
      <c r="E127" s="41"/>
      <c r="F127" s="297" t="s">
        <v>2838</v>
      </c>
      <c r="G127" s="41"/>
      <c r="H127" s="41"/>
      <c r="I127" s="234"/>
      <c r="J127" s="41"/>
      <c r="K127" s="41"/>
      <c r="L127" s="45"/>
      <c r="M127" s="235"/>
      <c r="N127" s="23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1844</v>
      </c>
      <c r="AU127" s="18" t="s">
        <v>84</v>
      </c>
    </row>
    <row r="128" s="2" customFormat="1" ht="24.15" customHeight="1">
      <c r="A128" s="39"/>
      <c r="B128" s="40"/>
      <c r="C128" s="219" t="s">
        <v>164</v>
      </c>
      <c r="D128" s="219" t="s">
        <v>159</v>
      </c>
      <c r="E128" s="220" t="s">
        <v>2839</v>
      </c>
      <c r="F128" s="221" t="s">
        <v>2840</v>
      </c>
      <c r="G128" s="222" t="s">
        <v>2831</v>
      </c>
      <c r="H128" s="223">
        <v>1</v>
      </c>
      <c r="I128" s="224"/>
      <c r="J128" s="225">
        <f>ROUND(I128*H128,2)</f>
        <v>0</v>
      </c>
      <c r="K128" s="221" t="s">
        <v>1</v>
      </c>
      <c r="L128" s="45"/>
      <c r="M128" s="226" t="s">
        <v>1</v>
      </c>
      <c r="N128" s="227" t="s">
        <v>41</v>
      </c>
      <c r="O128" s="92"/>
      <c r="P128" s="228">
        <f>O128*H128</f>
        <v>0</v>
      </c>
      <c r="Q128" s="228">
        <v>0</v>
      </c>
      <c r="R128" s="228">
        <f>Q128*H128</f>
        <v>0</v>
      </c>
      <c r="S128" s="228">
        <v>0</v>
      </c>
      <c r="T128" s="22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0" t="s">
        <v>164</v>
      </c>
      <c r="AT128" s="230" t="s">
        <v>159</v>
      </c>
      <c r="AU128" s="230" t="s">
        <v>84</v>
      </c>
      <c r="AY128" s="18" t="s">
        <v>156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8" t="s">
        <v>84</v>
      </c>
      <c r="BK128" s="231">
        <f>ROUND(I128*H128,2)</f>
        <v>0</v>
      </c>
      <c r="BL128" s="18" t="s">
        <v>164</v>
      </c>
      <c r="BM128" s="230" t="s">
        <v>176</v>
      </c>
    </row>
    <row r="129" s="2" customFormat="1">
      <c r="A129" s="39"/>
      <c r="B129" s="40"/>
      <c r="C129" s="41"/>
      <c r="D129" s="232" t="s">
        <v>166</v>
      </c>
      <c r="E129" s="41"/>
      <c r="F129" s="233" t="s">
        <v>2840</v>
      </c>
      <c r="G129" s="41"/>
      <c r="H129" s="41"/>
      <c r="I129" s="234"/>
      <c r="J129" s="41"/>
      <c r="K129" s="41"/>
      <c r="L129" s="45"/>
      <c r="M129" s="235"/>
      <c r="N129" s="23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166</v>
      </c>
      <c r="AU129" s="18" t="s">
        <v>84</v>
      </c>
    </row>
    <row r="130" s="2" customFormat="1">
      <c r="A130" s="39"/>
      <c r="B130" s="40"/>
      <c r="C130" s="41"/>
      <c r="D130" s="232" t="s">
        <v>1844</v>
      </c>
      <c r="E130" s="41"/>
      <c r="F130" s="297" t="s">
        <v>2841</v>
      </c>
      <c r="G130" s="41"/>
      <c r="H130" s="41"/>
      <c r="I130" s="234"/>
      <c r="J130" s="41"/>
      <c r="K130" s="41"/>
      <c r="L130" s="45"/>
      <c r="M130" s="235"/>
      <c r="N130" s="23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1844</v>
      </c>
      <c r="AU130" s="18" t="s">
        <v>84</v>
      </c>
    </row>
    <row r="131" s="2" customFormat="1" ht="24.15" customHeight="1">
      <c r="A131" s="39"/>
      <c r="B131" s="40"/>
      <c r="C131" s="219" t="s">
        <v>1510</v>
      </c>
      <c r="D131" s="219" t="s">
        <v>159</v>
      </c>
      <c r="E131" s="220" t="s">
        <v>2842</v>
      </c>
      <c r="F131" s="221" t="s">
        <v>2843</v>
      </c>
      <c r="G131" s="222" t="s">
        <v>2831</v>
      </c>
      <c r="H131" s="223">
        <v>1</v>
      </c>
      <c r="I131" s="224"/>
      <c r="J131" s="225">
        <f>ROUND(I131*H131,2)</f>
        <v>0</v>
      </c>
      <c r="K131" s="221" t="s">
        <v>1</v>
      </c>
      <c r="L131" s="45"/>
      <c r="M131" s="226" t="s">
        <v>1</v>
      </c>
      <c r="N131" s="227" t="s">
        <v>41</v>
      </c>
      <c r="O131" s="92"/>
      <c r="P131" s="228">
        <f>O131*H131</f>
        <v>0</v>
      </c>
      <c r="Q131" s="228">
        <v>0</v>
      </c>
      <c r="R131" s="228">
        <f>Q131*H131</f>
        <v>0</v>
      </c>
      <c r="S131" s="228">
        <v>0</v>
      </c>
      <c r="T131" s="22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0" t="s">
        <v>164</v>
      </c>
      <c r="AT131" s="230" t="s">
        <v>159</v>
      </c>
      <c r="AU131" s="230" t="s">
        <v>84</v>
      </c>
      <c r="AY131" s="18" t="s">
        <v>156</v>
      </c>
      <c r="BE131" s="231">
        <f>IF(N131="základní",J131,0)</f>
        <v>0</v>
      </c>
      <c r="BF131" s="231">
        <f>IF(N131="snížená",J131,0)</f>
        <v>0</v>
      </c>
      <c r="BG131" s="231">
        <f>IF(N131="zákl. přenesená",J131,0)</f>
        <v>0</v>
      </c>
      <c r="BH131" s="231">
        <f>IF(N131="sníž. přenesená",J131,0)</f>
        <v>0</v>
      </c>
      <c r="BI131" s="231">
        <f>IF(N131="nulová",J131,0)</f>
        <v>0</v>
      </c>
      <c r="BJ131" s="18" t="s">
        <v>84</v>
      </c>
      <c r="BK131" s="231">
        <f>ROUND(I131*H131,2)</f>
        <v>0</v>
      </c>
      <c r="BL131" s="18" t="s">
        <v>164</v>
      </c>
      <c r="BM131" s="230" t="s">
        <v>192</v>
      </c>
    </row>
    <row r="132" s="2" customFormat="1">
      <c r="A132" s="39"/>
      <c r="B132" s="40"/>
      <c r="C132" s="41"/>
      <c r="D132" s="232" t="s">
        <v>166</v>
      </c>
      <c r="E132" s="41"/>
      <c r="F132" s="233" t="s">
        <v>2843</v>
      </c>
      <c r="G132" s="41"/>
      <c r="H132" s="41"/>
      <c r="I132" s="234"/>
      <c r="J132" s="41"/>
      <c r="K132" s="41"/>
      <c r="L132" s="45"/>
      <c r="M132" s="235"/>
      <c r="N132" s="23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166</v>
      </c>
      <c r="AU132" s="18" t="s">
        <v>84</v>
      </c>
    </row>
    <row r="133" s="2" customFormat="1">
      <c r="A133" s="39"/>
      <c r="B133" s="40"/>
      <c r="C133" s="41"/>
      <c r="D133" s="232" t="s">
        <v>1844</v>
      </c>
      <c r="E133" s="41"/>
      <c r="F133" s="297" t="s">
        <v>2844</v>
      </c>
      <c r="G133" s="41"/>
      <c r="H133" s="41"/>
      <c r="I133" s="234"/>
      <c r="J133" s="41"/>
      <c r="K133" s="41"/>
      <c r="L133" s="45"/>
      <c r="M133" s="235"/>
      <c r="N133" s="23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1844</v>
      </c>
      <c r="AU133" s="18" t="s">
        <v>84</v>
      </c>
    </row>
    <row r="134" s="2" customFormat="1" ht="16.5" customHeight="1">
      <c r="A134" s="39"/>
      <c r="B134" s="40"/>
      <c r="C134" s="219" t="s">
        <v>306</v>
      </c>
      <c r="D134" s="219" t="s">
        <v>159</v>
      </c>
      <c r="E134" s="220" t="s">
        <v>2845</v>
      </c>
      <c r="F134" s="221" t="s">
        <v>2846</v>
      </c>
      <c r="G134" s="222" t="s">
        <v>2831</v>
      </c>
      <c r="H134" s="223">
        <v>1</v>
      </c>
      <c r="I134" s="224"/>
      <c r="J134" s="225">
        <f>ROUND(I134*H134,2)</f>
        <v>0</v>
      </c>
      <c r="K134" s="221" t="s">
        <v>1</v>
      </c>
      <c r="L134" s="45"/>
      <c r="M134" s="226" t="s">
        <v>1</v>
      </c>
      <c r="N134" s="227" t="s">
        <v>41</v>
      </c>
      <c r="O134" s="92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0" t="s">
        <v>164</v>
      </c>
      <c r="AT134" s="230" t="s">
        <v>159</v>
      </c>
      <c r="AU134" s="230" t="s">
        <v>84</v>
      </c>
      <c r="AY134" s="18" t="s">
        <v>156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8" t="s">
        <v>84</v>
      </c>
      <c r="BK134" s="231">
        <f>ROUND(I134*H134,2)</f>
        <v>0</v>
      </c>
      <c r="BL134" s="18" t="s">
        <v>164</v>
      </c>
      <c r="BM134" s="230" t="s">
        <v>8</v>
      </c>
    </row>
    <row r="135" s="2" customFormat="1">
      <c r="A135" s="39"/>
      <c r="B135" s="40"/>
      <c r="C135" s="41"/>
      <c r="D135" s="232" t="s">
        <v>166</v>
      </c>
      <c r="E135" s="41"/>
      <c r="F135" s="233" t="s">
        <v>2846</v>
      </c>
      <c r="G135" s="41"/>
      <c r="H135" s="41"/>
      <c r="I135" s="234"/>
      <c r="J135" s="41"/>
      <c r="K135" s="41"/>
      <c r="L135" s="45"/>
      <c r="M135" s="235"/>
      <c r="N135" s="23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166</v>
      </c>
      <c r="AU135" s="18" t="s">
        <v>84</v>
      </c>
    </row>
    <row r="136" s="2" customFormat="1">
      <c r="A136" s="39"/>
      <c r="B136" s="40"/>
      <c r="C136" s="41"/>
      <c r="D136" s="232" t="s">
        <v>1844</v>
      </c>
      <c r="E136" s="41"/>
      <c r="F136" s="297" t="s">
        <v>2847</v>
      </c>
      <c r="G136" s="41"/>
      <c r="H136" s="41"/>
      <c r="I136" s="234"/>
      <c r="J136" s="41"/>
      <c r="K136" s="41"/>
      <c r="L136" s="45"/>
      <c r="M136" s="235"/>
      <c r="N136" s="23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1844</v>
      </c>
      <c r="AU136" s="18" t="s">
        <v>84</v>
      </c>
    </row>
    <row r="137" s="2" customFormat="1" ht="21.75" customHeight="1">
      <c r="A137" s="39"/>
      <c r="B137" s="40"/>
      <c r="C137" s="219" t="s">
        <v>158</v>
      </c>
      <c r="D137" s="219" t="s">
        <v>159</v>
      </c>
      <c r="E137" s="220" t="s">
        <v>2848</v>
      </c>
      <c r="F137" s="221" t="s">
        <v>2849</v>
      </c>
      <c r="G137" s="222" t="s">
        <v>2831</v>
      </c>
      <c r="H137" s="223">
        <v>1</v>
      </c>
      <c r="I137" s="224"/>
      <c r="J137" s="225">
        <f>ROUND(I137*H137,2)</f>
        <v>0</v>
      </c>
      <c r="K137" s="221" t="s">
        <v>1</v>
      </c>
      <c r="L137" s="45"/>
      <c r="M137" s="226" t="s">
        <v>1</v>
      </c>
      <c r="N137" s="227" t="s">
        <v>41</v>
      </c>
      <c r="O137" s="92"/>
      <c r="P137" s="228">
        <f>O137*H137</f>
        <v>0</v>
      </c>
      <c r="Q137" s="228">
        <v>0</v>
      </c>
      <c r="R137" s="228">
        <f>Q137*H137</f>
        <v>0</v>
      </c>
      <c r="S137" s="228">
        <v>0</v>
      </c>
      <c r="T137" s="22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0" t="s">
        <v>164</v>
      </c>
      <c r="AT137" s="230" t="s">
        <v>159</v>
      </c>
      <c r="AU137" s="230" t="s">
        <v>84</v>
      </c>
      <c r="AY137" s="18" t="s">
        <v>156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8" t="s">
        <v>84</v>
      </c>
      <c r="BK137" s="231">
        <f>ROUND(I137*H137,2)</f>
        <v>0</v>
      </c>
      <c r="BL137" s="18" t="s">
        <v>164</v>
      </c>
      <c r="BM137" s="230" t="s">
        <v>223</v>
      </c>
    </row>
    <row r="138" s="2" customFormat="1">
      <c r="A138" s="39"/>
      <c r="B138" s="40"/>
      <c r="C138" s="41"/>
      <c r="D138" s="232" t="s">
        <v>166</v>
      </c>
      <c r="E138" s="41"/>
      <c r="F138" s="233" t="s">
        <v>2849</v>
      </c>
      <c r="G138" s="41"/>
      <c r="H138" s="41"/>
      <c r="I138" s="234"/>
      <c r="J138" s="41"/>
      <c r="K138" s="41"/>
      <c r="L138" s="45"/>
      <c r="M138" s="235"/>
      <c r="N138" s="23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166</v>
      </c>
      <c r="AU138" s="18" t="s">
        <v>84</v>
      </c>
    </row>
    <row r="139" s="2" customFormat="1">
      <c r="A139" s="39"/>
      <c r="B139" s="40"/>
      <c r="C139" s="41"/>
      <c r="D139" s="232" t="s">
        <v>1844</v>
      </c>
      <c r="E139" s="41"/>
      <c r="F139" s="297" t="s">
        <v>2850</v>
      </c>
      <c r="G139" s="41"/>
      <c r="H139" s="41"/>
      <c r="I139" s="234"/>
      <c r="J139" s="41"/>
      <c r="K139" s="41"/>
      <c r="L139" s="45"/>
      <c r="M139" s="235"/>
      <c r="N139" s="23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1844</v>
      </c>
      <c r="AU139" s="18" t="s">
        <v>84</v>
      </c>
    </row>
    <row r="140" s="2" customFormat="1" ht="16.5" customHeight="1">
      <c r="A140" s="39"/>
      <c r="B140" s="40"/>
      <c r="C140" s="219" t="s">
        <v>176</v>
      </c>
      <c r="D140" s="219" t="s">
        <v>159</v>
      </c>
      <c r="E140" s="220" t="s">
        <v>2851</v>
      </c>
      <c r="F140" s="221" t="s">
        <v>2852</v>
      </c>
      <c r="G140" s="222" t="s">
        <v>2831</v>
      </c>
      <c r="H140" s="223">
        <v>1</v>
      </c>
      <c r="I140" s="224"/>
      <c r="J140" s="225">
        <f>ROUND(I140*H140,2)</f>
        <v>0</v>
      </c>
      <c r="K140" s="221" t="s">
        <v>1</v>
      </c>
      <c r="L140" s="45"/>
      <c r="M140" s="226" t="s">
        <v>1</v>
      </c>
      <c r="N140" s="227" t="s">
        <v>41</v>
      </c>
      <c r="O140" s="92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0" t="s">
        <v>164</v>
      </c>
      <c r="AT140" s="230" t="s">
        <v>159</v>
      </c>
      <c r="AU140" s="230" t="s">
        <v>84</v>
      </c>
      <c r="AY140" s="18" t="s">
        <v>156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8" t="s">
        <v>84</v>
      </c>
      <c r="BK140" s="231">
        <f>ROUND(I140*H140,2)</f>
        <v>0</v>
      </c>
      <c r="BL140" s="18" t="s">
        <v>164</v>
      </c>
      <c r="BM140" s="230" t="s">
        <v>779</v>
      </c>
    </row>
    <row r="141" s="2" customFormat="1">
      <c r="A141" s="39"/>
      <c r="B141" s="40"/>
      <c r="C141" s="41"/>
      <c r="D141" s="232" t="s">
        <v>166</v>
      </c>
      <c r="E141" s="41"/>
      <c r="F141" s="233" t="s">
        <v>2852</v>
      </c>
      <c r="G141" s="41"/>
      <c r="H141" s="41"/>
      <c r="I141" s="234"/>
      <c r="J141" s="41"/>
      <c r="K141" s="41"/>
      <c r="L141" s="45"/>
      <c r="M141" s="235"/>
      <c r="N141" s="23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166</v>
      </c>
      <c r="AU141" s="18" t="s">
        <v>84</v>
      </c>
    </row>
    <row r="142" s="2" customFormat="1" ht="16.5" customHeight="1">
      <c r="A142" s="39"/>
      <c r="B142" s="40"/>
      <c r="C142" s="219" t="s">
        <v>184</v>
      </c>
      <c r="D142" s="219" t="s">
        <v>159</v>
      </c>
      <c r="E142" s="220" t="s">
        <v>2853</v>
      </c>
      <c r="F142" s="221" t="s">
        <v>2854</v>
      </c>
      <c r="G142" s="222" t="s">
        <v>2831</v>
      </c>
      <c r="H142" s="223">
        <v>1</v>
      </c>
      <c r="I142" s="224"/>
      <c r="J142" s="225">
        <f>ROUND(I142*H142,2)</f>
        <v>0</v>
      </c>
      <c r="K142" s="221" t="s">
        <v>1</v>
      </c>
      <c r="L142" s="45"/>
      <c r="M142" s="226" t="s">
        <v>1</v>
      </c>
      <c r="N142" s="227" t="s">
        <v>41</v>
      </c>
      <c r="O142" s="92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0" t="s">
        <v>164</v>
      </c>
      <c r="AT142" s="230" t="s">
        <v>159</v>
      </c>
      <c r="AU142" s="230" t="s">
        <v>84</v>
      </c>
      <c r="AY142" s="18" t="s">
        <v>156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8" t="s">
        <v>84</v>
      </c>
      <c r="BK142" s="231">
        <f>ROUND(I142*H142,2)</f>
        <v>0</v>
      </c>
      <c r="BL142" s="18" t="s">
        <v>164</v>
      </c>
      <c r="BM142" s="230" t="s">
        <v>1523</v>
      </c>
    </row>
    <row r="143" s="2" customFormat="1">
      <c r="A143" s="39"/>
      <c r="B143" s="40"/>
      <c r="C143" s="41"/>
      <c r="D143" s="232" t="s">
        <v>166</v>
      </c>
      <c r="E143" s="41"/>
      <c r="F143" s="233" t="s">
        <v>2854</v>
      </c>
      <c r="G143" s="41"/>
      <c r="H143" s="41"/>
      <c r="I143" s="234"/>
      <c r="J143" s="41"/>
      <c r="K143" s="41"/>
      <c r="L143" s="45"/>
      <c r="M143" s="235"/>
      <c r="N143" s="23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166</v>
      </c>
      <c r="AU143" s="18" t="s">
        <v>84</v>
      </c>
    </row>
    <row r="144" s="2" customFormat="1" ht="16.5" customHeight="1">
      <c r="A144" s="39"/>
      <c r="B144" s="40"/>
      <c r="C144" s="219" t="s">
        <v>192</v>
      </c>
      <c r="D144" s="219" t="s">
        <v>159</v>
      </c>
      <c r="E144" s="220" t="s">
        <v>2855</v>
      </c>
      <c r="F144" s="221" t="s">
        <v>2856</v>
      </c>
      <c r="G144" s="222" t="s">
        <v>2831</v>
      </c>
      <c r="H144" s="223">
        <v>1</v>
      </c>
      <c r="I144" s="224"/>
      <c r="J144" s="225">
        <f>ROUND(I144*H144,2)</f>
        <v>0</v>
      </c>
      <c r="K144" s="221" t="s">
        <v>1</v>
      </c>
      <c r="L144" s="45"/>
      <c r="M144" s="226" t="s">
        <v>1</v>
      </c>
      <c r="N144" s="227" t="s">
        <v>41</v>
      </c>
      <c r="O144" s="92"/>
      <c r="P144" s="228">
        <f>O144*H144</f>
        <v>0</v>
      </c>
      <c r="Q144" s="228">
        <v>0</v>
      </c>
      <c r="R144" s="228">
        <f>Q144*H144</f>
        <v>0</v>
      </c>
      <c r="S144" s="228">
        <v>0</v>
      </c>
      <c r="T144" s="22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0" t="s">
        <v>164</v>
      </c>
      <c r="AT144" s="230" t="s">
        <v>159</v>
      </c>
      <c r="AU144" s="230" t="s">
        <v>84</v>
      </c>
      <c r="AY144" s="18" t="s">
        <v>156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8" t="s">
        <v>84</v>
      </c>
      <c r="BK144" s="231">
        <f>ROUND(I144*H144,2)</f>
        <v>0</v>
      </c>
      <c r="BL144" s="18" t="s">
        <v>164</v>
      </c>
      <c r="BM144" s="230" t="s">
        <v>1526</v>
      </c>
    </row>
    <row r="145" s="2" customFormat="1">
      <c r="A145" s="39"/>
      <c r="B145" s="40"/>
      <c r="C145" s="41"/>
      <c r="D145" s="232" t="s">
        <v>166</v>
      </c>
      <c r="E145" s="41"/>
      <c r="F145" s="233" t="s">
        <v>2856</v>
      </c>
      <c r="G145" s="41"/>
      <c r="H145" s="41"/>
      <c r="I145" s="234"/>
      <c r="J145" s="41"/>
      <c r="K145" s="41"/>
      <c r="L145" s="45"/>
      <c r="M145" s="235"/>
      <c r="N145" s="23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166</v>
      </c>
      <c r="AU145" s="18" t="s">
        <v>84</v>
      </c>
    </row>
    <row r="146" s="2" customFormat="1">
      <c r="A146" s="39"/>
      <c r="B146" s="40"/>
      <c r="C146" s="41"/>
      <c r="D146" s="232" t="s">
        <v>1844</v>
      </c>
      <c r="E146" s="41"/>
      <c r="F146" s="297" t="s">
        <v>2857</v>
      </c>
      <c r="G146" s="41"/>
      <c r="H146" s="41"/>
      <c r="I146" s="234"/>
      <c r="J146" s="41"/>
      <c r="K146" s="41"/>
      <c r="L146" s="45"/>
      <c r="M146" s="235"/>
      <c r="N146" s="23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1844</v>
      </c>
      <c r="AU146" s="18" t="s">
        <v>84</v>
      </c>
    </row>
    <row r="147" s="2" customFormat="1" ht="24.15" customHeight="1">
      <c r="A147" s="39"/>
      <c r="B147" s="40"/>
      <c r="C147" s="219" t="s">
        <v>200</v>
      </c>
      <c r="D147" s="219" t="s">
        <v>159</v>
      </c>
      <c r="E147" s="220" t="s">
        <v>2858</v>
      </c>
      <c r="F147" s="221" t="s">
        <v>2859</v>
      </c>
      <c r="G147" s="222" t="s">
        <v>2478</v>
      </c>
      <c r="H147" s="223">
        <v>100</v>
      </c>
      <c r="I147" s="224"/>
      <c r="J147" s="225">
        <f>ROUND(I147*H147,2)</f>
        <v>0</v>
      </c>
      <c r="K147" s="221" t="s">
        <v>1</v>
      </c>
      <c r="L147" s="45"/>
      <c r="M147" s="226" t="s">
        <v>1</v>
      </c>
      <c r="N147" s="227" t="s">
        <v>41</v>
      </c>
      <c r="O147" s="92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0" t="s">
        <v>164</v>
      </c>
      <c r="AT147" s="230" t="s">
        <v>159</v>
      </c>
      <c r="AU147" s="230" t="s">
        <v>84</v>
      </c>
      <c r="AY147" s="18" t="s">
        <v>156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8" t="s">
        <v>84</v>
      </c>
      <c r="BK147" s="231">
        <f>ROUND(I147*H147,2)</f>
        <v>0</v>
      </c>
      <c r="BL147" s="18" t="s">
        <v>164</v>
      </c>
      <c r="BM147" s="230" t="s">
        <v>1401</v>
      </c>
    </row>
    <row r="148" s="2" customFormat="1">
      <c r="A148" s="39"/>
      <c r="B148" s="40"/>
      <c r="C148" s="41"/>
      <c r="D148" s="232" t="s">
        <v>166</v>
      </c>
      <c r="E148" s="41"/>
      <c r="F148" s="233" t="s">
        <v>2859</v>
      </c>
      <c r="G148" s="41"/>
      <c r="H148" s="41"/>
      <c r="I148" s="234"/>
      <c r="J148" s="41"/>
      <c r="K148" s="41"/>
      <c r="L148" s="45"/>
      <c r="M148" s="235"/>
      <c r="N148" s="23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166</v>
      </c>
      <c r="AU148" s="18" t="s">
        <v>84</v>
      </c>
    </row>
    <row r="149" s="2" customFormat="1" ht="37.8" customHeight="1">
      <c r="A149" s="39"/>
      <c r="B149" s="40"/>
      <c r="C149" s="219" t="s">
        <v>8</v>
      </c>
      <c r="D149" s="219" t="s">
        <v>159</v>
      </c>
      <c r="E149" s="220" t="s">
        <v>2860</v>
      </c>
      <c r="F149" s="221" t="s">
        <v>2861</v>
      </c>
      <c r="G149" s="222" t="s">
        <v>2831</v>
      </c>
      <c r="H149" s="223">
        <v>1</v>
      </c>
      <c r="I149" s="224"/>
      <c r="J149" s="225">
        <f>ROUND(I149*H149,2)</f>
        <v>0</v>
      </c>
      <c r="K149" s="221" t="s">
        <v>1</v>
      </c>
      <c r="L149" s="45"/>
      <c r="M149" s="226" t="s">
        <v>1</v>
      </c>
      <c r="N149" s="227" t="s">
        <v>41</v>
      </c>
      <c r="O149" s="92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0" t="s">
        <v>164</v>
      </c>
      <c r="AT149" s="230" t="s">
        <v>159</v>
      </c>
      <c r="AU149" s="230" t="s">
        <v>84</v>
      </c>
      <c r="AY149" s="18" t="s">
        <v>156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8" t="s">
        <v>84</v>
      </c>
      <c r="BK149" s="231">
        <f>ROUND(I149*H149,2)</f>
        <v>0</v>
      </c>
      <c r="BL149" s="18" t="s">
        <v>164</v>
      </c>
      <c r="BM149" s="230" t="s">
        <v>1531</v>
      </c>
    </row>
    <row r="150" s="2" customFormat="1">
      <c r="A150" s="39"/>
      <c r="B150" s="40"/>
      <c r="C150" s="41"/>
      <c r="D150" s="232" t="s">
        <v>166</v>
      </c>
      <c r="E150" s="41"/>
      <c r="F150" s="233" t="s">
        <v>2861</v>
      </c>
      <c r="G150" s="41"/>
      <c r="H150" s="41"/>
      <c r="I150" s="234"/>
      <c r="J150" s="41"/>
      <c r="K150" s="41"/>
      <c r="L150" s="45"/>
      <c r="M150" s="235"/>
      <c r="N150" s="23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166</v>
      </c>
      <c r="AU150" s="18" t="s">
        <v>84</v>
      </c>
    </row>
    <row r="151" s="2" customFormat="1" ht="21.75" customHeight="1">
      <c r="A151" s="39"/>
      <c r="B151" s="40"/>
      <c r="C151" s="219" t="s">
        <v>216</v>
      </c>
      <c r="D151" s="219" t="s">
        <v>159</v>
      </c>
      <c r="E151" s="220" t="s">
        <v>2862</v>
      </c>
      <c r="F151" s="221" t="s">
        <v>2863</v>
      </c>
      <c r="G151" s="222" t="s">
        <v>539</v>
      </c>
      <c r="H151" s="223">
        <v>4</v>
      </c>
      <c r="I151" s="224"/>
      <c r="J151" s="225">
        <f>ROUND(I151*H151,2)</f>
        <v>0</v>
      </c>
      <c r="K151" s="221" t="s">
        <v>1</v>
      </c>
      <c r="L151" s="45"/>
      <c r="M151" s="226" t="s">
        <v>1</v>
      </c>
      <c r="N151" s="227" t="s">
        <v>41</v>
      </c>
      <c r="O151" s="92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0" t="s">
        <v>164</v>
      </c>
      <c r="AT151" s="230" t="s">
        <v>159</v>
      </c>
      <c r="AU151" s="230" t="s">
        <v>84</v>
      </c>
      <c r="AY151" s="18" t="s">
        <v>156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8" t="s">
        <v>84</v>
      </c>
      <c r="BK151" s="231">
        <f>ROUND(I151*H151,2)</f>
        <v>0</v>
      </c>
      <c r="BL151" s="18" t="s">
        <v>164</v>
      </c>
      <c r="BM151" s="230" t="s">
        <v>1534</v>
      </c>
    </row>
    <row r="152" s="2" customFormat="1">
      <c r="A152" s="39"/>
      <c r="B152" s="40"/>
      <c r="C152" s="41"/>
      <c r="D152" s="232" t="s">
        <v>166</v>
      </c>
      <c r="E152" s="41"/>
      <c r="F152" s="233" t="s">
        <v>2863</v>
      </c>
      <c r="G152" s="41"/>
      <c r="H152" s="41"/>
      <c r="I152" s="234"/>
      <c r="J152" s="41"/>
      <c r="K152" s="41"/>
      <c r="L152" s="45"/>
      <c r="M152" s="235"/>
      <c r="N152" s="23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166</v>
      </c>
      <c r="AU152" s="18" t="s">
        <v>84</v>
      </c>
    </row>
    <row r="153" s="2" customFormat="1">
      <c r="A153" s="39"/>
      <c r="B153" s="40"/>
      <c r="C153" s="41"/>
      <c r="D153" s="232" t="s">
        <v>1844</v>
      </c>
      <c r="E153" s="41"/>
      <c r="F153" s="297" t="s">
        <v>2864</v>
      </c>
      <c r="G153" s="41"/>
      <c r="H153" s="41"/>
      <c r="I153" s="234"/>
      <c r="J153" s="41"/>
      <c r="K153" s="41"/>
      <c r="L153" s="45"/>
      <c r="M153" s="235"/>
      <c r="N153" s="23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1844</v>
      </c>
      <c r="AU153" s="18" t="s">
        <v>84</v>
      </c>
    </row>
    <row r="154" s="2" customFormat="1" ht="33" customHeight="1">
      <c r="A154" s="39"/>
      <c r="B154" s="40"/>
      <c r="C154" s="219" t="s">
        <v>223</v>
      </c>
      <c r="D154" s="219" t="s">
        <v>159</v>
      </c>
      <c r="E154" s="220" t="s">
        <v>2865</v>
      </c>
      <c r="F154" s="221" t="s">
        <v>2866</v>
      </c>
      <c r="G154" s="222" t="s">
        <v>2831</v>
      </c>
      <c r="H154" s="223">
        <v>1</v>
      </c>
      <c r="I154" s="224"/>
      <c r="J154" s="225">
        <f>ROUND(I154*H154,2)</f>
        <v>0</v>
      </c>
      <c r="K154" s="221" t="s">
        <v>1</v>
      </c>
      <c r="L154" s="45"/>
      <c r="M154" s="226" t="s">
        <v>1</v>
      </c>
      <c r="N154" s="227" t="s">
        <v>41</v>
      </c>
      <c r="O154" s="92"/>
      <c r="P154" s="228">
        <f>O154*H154</f>
        <v>0</v>
      </c>
      <c r="Q154" s="228">
        <v>0</v>
      </c>
      <c r="R154" s="228">
        <f>Q154*H154</f>
        <v>0</v>
      </c>
      <c r="S154" s="228">
        <v>0</v>
      </c>
      <c r="T154" s="22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0" t="s">
        <v>164</v>
      </c>
      <c r="AT154" s="230" t="s">
        <v>159</v>
      </c>
      <c r="AU154" s="230" t="s">
        <v>84</v>
      </c>
      <c r="AY154" s="18" t="s">
        <v>156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8" t="s">
        <v>84</v>
      </c>
      <c r="BK154" s="231">
        <f>ROUND(I154*H154,2)</f>
        <v>0</v>
      </c>
      <c r="BL154" s="18" t="s">
        <v>164</v>
      </c>
      <c r="BM154" s="230" t="s">
        <v>1537</v>
      </c>
    </row>
    <row r="155" s="2" customFormat="1">
      <c r="A155" s="39"/>
      <c r="B155" s="40"/>
      <c r="C155" s="41"/>
      <c r="D155" s="232" t="s">
        <v>166</v>
      </c>
      <c r="E155" s="41"/>
      <c r="F155" s="233" t="s">
        <v>2866</v>
      </c>
      <c r="G155" s="41"/>
      <c r="H155" s="41"/>
      <c r="I155" s="234"/>
      <c r="J155" s="41"/>
      <c r="K155" s="41"/>
      <c r="L155" s="45"/>
      <c r="M155" s="235"/>
      <c r="N155" s="23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166</v>
      </c>
      <c r="AU155" s="18" t="s">
        <v>84</v>
      </c>
    </row>
    <row r="156" s="2" customFormat="1" ht="33" customHeight="1">
      <c r="A156" s="39"/>
      <c r="B156" s="40"/>
      <c r="C156" s="219" t="s">
        <v>1538</v>
      </c>
      <c r="D156" s="219" t="s">
        <v>159</v>
      </c>
      <c r="E156" s="220" t="s">
        <v>2867</v>
      </c>
      <c r="F156" s="221" t="s">
        <v>2868</v>
      </c>
      <c r="G156" s="222" t="s">
        <v>2831</v>
      </c>
      <c r="H156" s="223">
        <v>1</v>
      </c>
      <c r="I156" s="224"/>
      <c r="J156" s="225">
        <f>ROUND(I156*H156,2)</f>
        <v>0</v>
      </c>
      <c r="K156" s="221" t="s">
        <v>1</v>
      </c>
      <c r="L156" s="45"/>
      <c r="M156" s="226" t="s">
        <v>1</v>
      </c>
      <c r="N156" s="227" t="s">
        <v>41</v>
      </c>
      <c r="O156" s="92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0" t="s">
        <v>164</v>
      </c>
      <c r="AT156" s="230" t="s">
        <v>159</v>
      </c>
      <c r="AU156" s="230" t="s">
        <v>84</v>
      </c>
      <c r="AY156" s="18" t="s">
        <v>156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8" t="s">
        <v>84</v>
      </c>
      <c r="BK156" s="231">
        <f>ROUND(I156*H156,2)</f>
        <v>0</v>
      </c>
      <c r="BL156" s="18" t="s">
        <v>164</v>
      </c>
      <c r="BM156" s="230" t="s">
        <v>247</v>
      </c>
    </row>
    <row r="157" s="2" customFormat="1">
      <c r="A157" s="39"/>
      <c r="B157" s="40"/>
      <c r="C157" s="41"/>
      <c r="D157" s="232" t="s">
        <v>166</v>
      </c>
      <c r="E157" s="41"/>
      <c r="F157" s="233" t="s">
        <v>2868</v>
      </c>
      <c r="G157" s="41"/>
      <c r="H157" s="41"/>
      <c r="I157" s="234"/>
      <c r="J157" s="41"/>
      <c r="K157" s="41"/>
      <c r="L157" s="45"/>
      <c r="M157" s="235"/>
      <c r="N157" s="23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166</v>
      </c>
      <c r="AU157" s="18" t="s">
        <v>84</v>
      </c>
    </row>
    <row r="158" s="2" customFormat="1" ht="24.15" customHeight="1">
      <c r="A158" s="39"/>
      <c r="B158" s="40"/>
      <c r="C158" s="219" t="s">
        <v>779</v>
      </c>
      <c r="D158" s="219" t="s">
        <v>159</v>
      </c>
      <c r="E158" s="220" t="s">
        <v>2869</v>
      </c>
      <c r="F158" s="221" t="s">
        <v>2870</v>
      </c>
      <c r="G158" s="222" t="s">
        <v>2831</v>
      </c>
      <c r="H158" s="223">
        <v>15</v>
      </c>
      <c r="I158" s="224"/>
      <c r="J158" s="225">
        <f>ROUND(I158*H158,2)</f>
        <v>0</v>
      </c>
      <c r="K158" s="221" t="s">
        <v>1</v>
      </c>
      <c r="L158" s="45"/>
      <c r="M158" s="226" t="s">
        <v>1</v>
      </c>
      <c r="N158" s="227" t="s">
        <v>41</v>
      </c>
      <c r="O158" s="92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0" t="s">
        <v>164</v>
      </c>
      <c r="AT158" s="230" t="s">
        <v>159</v>
      </c>
      <c r="AU158" s="230" t="s">
        <v>84</v>
      </c>
      <c r="AY158" s="18" t="s">
        <v>156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8" t="s">
        <v>84</v>
      </c>
      <c r="BK158" s="231">
        <f>ROUND(I158*H158,2)</f>
        <v>0</v>
      </c>
      <c r="BL158" s="18" t="s">
        <v>164</v>
      </c>
      <c r="BM158" s="230" t="s">
        <v>787</v>
      </c>
    </row>
    <row r="159" s="2" customFormat="1">
      <c r="A159" s="39"/>
      <c r="B159" s="40"/>
      <c r="C159" s="41"/>
      <c r="D159" s="232" t="s">
        <v>166</v>
      </c>
      <c r="E159" s="41"/>
      <c r="F159" s="233" t="s">
        <v>2870</v>
      </c>
      <c r="G159" s="41"/>
      <c r="H159" s="41"/>
      <c r="I159" s="234"/>
      <c r="J159" s="41"/>
      <c r="K159" s="41"/>
      <c r="L159" s="45"/>
      <c r="M159" s="235"/>
      <c r="N159" s="23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166</v>
      </c>
      <c r="AU159" s="18" t="s">
        <v>84</v>
      </c>
    </row>
    <row r="160" s="2" customFormat="1" ht="16.5" customHeight="1">
      <c r="A160" s="39"/>
      <c r="B160" s="40"/>
      <c r="C160" s="219" t="s">
        <v>1544</v>
      </c>
      <c r="D160" s="219" t="s">
        <v>159</v>
      </c>
      <c r="E160" s="220" t="s">
        <v>2871</v>
      </c>
      <c r="F160" s="221" t="s">
        <v>2872</v>
      </c>
      <c r="G160" s="222" t="s">
        <v>2831</v>
      </c>
      <c r="H160" s="223">
        <v>1</v>
      </c>
      <c r="I160" s="224"/>
      <c r="J160" s="225">
        <f>ROUND(I160*H160,2)</f>
        <v>0</v>
      </c>
      <c r="K160" s="221" t="s">
        <v>1</v>
      </c>
      <c r="L160" s="45"/>
      <c r="M160" s="226" t="s">
        <v>1</v>
      </c>
      <c r="N160" s="227" t="s">
        <v>41</v>
      </c>
      <c r="O160" s="92"/>
      <c r="P160" s="228">
        <f>O160*H160</f>
        <v>0</v>
      </c>
      <c r="Q160" s="228">
        <v>0</v>
      </c>
      <c r="R160" s="228">
        <f>Q160*H160</f>
        <v>0</v>
      </c>
      <c r="S160" s="228">
        <v>0</v>
      </c>
      <c r="T160" s="22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0" t="s">
        <v>164</v>
      </c>
      <c r="AT160" s="230" t="s">
        <v>159</v>
      </c>
      <c r="AU160" s="230" t="s">
        <v>84</v>
      </c>
      <c r="AY160" s="18" t="s">
        <v>156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8" t="s">
        <v>84</v>
      </c>
      <c r="BK160" s="231">
        <f>ROUND(I160*H160,2)</f>
        <v>0</v>
      </c>
      <c r="BL160" s="18" t="s">
        <v>164</v>
      </c>
      <c r="BM160" s="230" t="s">
        <v>1547</v>
      </c>
    </row>
    <row r="161" s="2" customFormat="1">
      <c r="A161" s="39"/>
      <c r="B161" s="40"/>
      <c r="C161" s="41"/>
      <c r="D161" s="232" t="s">
        <v>166</v>
      </c>
      <c r="E161" s="41"/>
      <c r="F161" s="233" t="s">
        <v>2872</v>
      </c>
      <c r="G161" s="41"/>
      <c r="H161" s="41"/>
      <c r="I161" s="234"/>
      <c r="J161" s="41"/>
      <c r="K161" s="41"/>
      <c r="L161" s="45"/>
      <c r="M161" s="235"/>
      <c r="N161" s="23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166</v>
      </c>
      <c r="AU161" s="18" t="s">
        <v>84</v>
      </c>
    </row>
    <row r="162" s="2" customFormat="1">
      <c r="A162" s="39"/>
      <c r="B162" s="40"/>
      <c r="C162" s="41"/>
      <c r="D162" s="232" t="s">
        <v>1844</v>
      </c>
      <c r="E162" s="41"/>
      <c r="F162" s="297" t="s">
        <v>2873</v>
      </c>
      <c r="G162" s="41"/>
      <c r="H162" s="41"/>
      <c r="I162" s="234"/>
      <c r="J162" s="41"/>
      <c r="K162" s="41"/>
      <c r="L162" s="45"/>
      <c r="M162" s="235"/>
      <c r="N162" s="23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1844</v>
      </c>
      <c r="AU162" s="18" t="s">
        <v>84</v>
      </c>
    </row>
    <row r="163" s="2" customFormat="1" ht="24.15" customHeight="1">
      <c r="A163" s="39"/>
      <c r="B163" s="40"/>
      <c r="C163" s="219" t="s">
        <v>1523</v>
      </c>
      <c r="D163" s="219" t="s">
        <v>159</v>
      </c>
      <c r="E163" s="220" t="s">
        <v>2874</v>
      </c>
      <c r="F163" s="221" t="s">
        <v>2875</v>
      </c>
      <c r="G163" s="222" t="s">
        <v>2478</v>
      </c>
      <c r="H163" s="223">
        <v>50</v>
      </c>
      <c r="I163" s="224"/>
      <c r="J163" s="225">
        <f>ROUND(I163*H163,2)</f>
        <v>0</v>
      </c>
      <c r="K163" s="221" t="s">
        <v>1</v>
      </c>
      <c r="L163" s="45"/>
      <c r="M163" s="226" t="s">
        <v>1</v>
      </c>
      <c r="N163" s="227" t="s">
        <v>41</v>
      </c>
      <c r="O163" s="92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0" t="s">
        <v>164</v>
      </c>
      <c r="AT163" s="230" t="s">
        <v>159</v>
      </c>
      <c r="AU163" s="230" t="s">
        <v>84</v>
      </c>
      <c r="AY163" s="18" t="s">
        <v>156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8" t="s">
        <v>84</v>
      </c>
      <c r="BK163" s="231">
        <f>ROUND(I163*H163,2)</f>
        <v>0</v>
      </c>
      <c r="BL163" s="18" t="s">
        <v>164</v>
      </c>
      <c r="BM163" s="230" t="s">
        <v>1550</v>
      </c>
    </row>
    <row r="164" s="2" customFormat="1">
      <c r="A164" s="39"/>
      <c r="B164" s="40"/>
      <c r="C164" s="41"/>
      <c r="D164" s="232" t="s">
        <v>166</v>
      </c>
      <c r="E164" s="41"/>
      <c r="F164" s="233" t="s">
        <v>2875</v>
      </c>
      <c r="G164" s="41"/>
      <c r="H164" s="41"/>
      <c r="I164" s="234"/>
      <c r="J164" s="41"/>
      <c r="K164" s="41"/>
      <c r="L164" s="45"/>
      <c r="M164" s="235"/>
      <c r="N164" s="23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166</v>
      </c>
      <c r="AU164" s="18" t="s">
        <v>84</v>
      </c>
    </row>
    <row r="165" s="2" customFormat="1" ht="16.5" customHeight="1">
      <c r="A165" s="39"/>
      <c r="B165" s="40"/>
      <c r="C165" s="219" t="s">
        <v>1551</v>
      </c>
      <c r="D165" s="219" t="s">
        <v>159</v>
      </c>
      <c r="E165" s="220" t="s">
        <v>2876</v>
      </c>
      <c r="F165" s="221" t="s">
        <v>2877</v>
      </c>
      <c r="G165" s="222" t="s">
        <v>2831</v>
      </c>
      <c r="H165" s="223">
        <v>1</v>
      </c>
      <c r="I165" s="224"/>
      <c r="J165" s="225">
        <f>ROUND(I165*H165,2)</f>
        <v>0</v>
      </c>
      <c r="K165" s="221" t="s">
        <v>1</v>
      </c>
      <c r="L165" s="45"/>
      <c r="M165" s="226" t="s">
        <v>1</v>
      </c>
      <c r="N165" s="227" t="s">
        <v>41</v>
      </c>
      <c r="O165" s="92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0" t="s">
        <v>164</v>
      </c>
      <c r="AT165" s="230" t="s">
        <v>159</v>
      </c>
      <c r="AU165" s="230" t="s">
        <v>84</v>
      </c>
      <c r="AY165" s="18" t="s">
        <v>156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8" t="s">
        <v>84</v>
      </c>
      <c r="BK165" s="231">
        <f>ROUND(I165*H165,2)</f>
        <v>0</v>
      </c>
      <c r="BL165" s="18" t="s">
        <v>164</v>
      </c>
      <c r="BM165" s="230" t="s">
        <v>1554</v>
      </c>
    </row>
    <row r="166" s="2" customFormat="1">
      <c r="A166" s="39"/>
      <c r="B166" s="40"/>
      <c r="C166" s="41"/>
      <c r="D166" s="232" t="s">
        <v>166</v>
      </c>
      <c r="E166" s="41"/>
      <c r="F166" s="233" t="s">
        <v>2877</v>
      </c>
      <c r="G166" s="41"/>
      <c r="H166" s="41"/>
      <c r="I166" s="234"/>
      <c r="J166" s="41"/>
      <c r="K166" s="41"/>
      <c r="L166" s="45"/>
      <c r="M166" s="293"/>
      <c r="N166" s="294"/>
      <c r="O166" s="295"/>
      <c r="P166" s="295"/>
      <c r="Q166" s="295"/>
      <c r="R166" s="295"/>
      <c r="S166" s="295"/>
      <c r="T166" s="29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166</v>
      </c>
      <c r="AU166" s="18" t="s">
        <v>84</v>
      </c>
    </row>
    <row r="167" s="2" customFormat="1" ht="6.96" customHeight="1">
      <c r="A167" s="39"/>
      <c r="B167" s="67"/>
      <c r="C167" s="68"/>
      <c r="D167" s="68"/>
      <c r="E167" s="68"/>
      <c r="F167" s="68"/>
      <c r="G167" s="68"/>
      <c r="H167" s="68"/>
      <c r="I167" s="68"/>
      <c r="J167" s="68"/>
      <c r="K167" s="68"/>
      <c r="L167" s="45"/>
      <c r="M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</row>
  </sheetData>
  <sheetProtection sheet="1" autoFilter="0" formatColumns="0" formatRows="0" objects="1" scenarios="1" spinCount="100000" saltValue="K8809PbO9KpgXFCXaGivARRDXIENxSYUT0pLvFCmMuDQh6fxcNnq/CEMXNj1dGgg92tNPhFvR05yKT+grjb2Bg==" hashValue="Z0sVAryIVHlJQHvbd7QPflrtfqynMVz+OU1n+ZyGbwQzSRRdEMd0S9CBwR11Mzp0I9m4cothT+Juf0kXDbDSgA==" algorithmName="SHA-512" password="CC35"/>
  <autoFilter ref="C116:K166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37"/>
      <c r="C3" s="138"/>
      <c r="D3" s="138"/>
      <c r="E3" s="138"/>
      <c r="F3" s="138"/>
      <c r="G3" s="138"/>
      <c r="H3" s="21"/>
    </row>
    <row r="4" s="1" customFormat="1" ht="24.96" customHeight="1">
      <c r="B4" s="21"/>
      <c r="C4" s="139" t="s">
        <v>2878</v>
      </c>
      <c r="H4" s="21"/>
    </row>
    <row r="5" s="1" customFormat="1" ht="12" customHeight="1">
      <c r="B5" s="21"/>
      <c r="C5" s="298" t="s">
        <v>13</v>
      </c>
      <c r="D5" s="148" t="s">
        <v>14</v>
      </c>
      <c r="E5" s="1"/>
      <c r="F5" s="1"/>
      <c r="H5" s="21"/>
    </row>
    <row r="6" s="1" customFormat="1" ht="36.96" customHeight="1">
      <c r="B6" s="21"/>
      <c r="C6" s="299" t="s">
        <v>16</v>
      </c>
      <c r="D6" s="300" t="s">
        <v>17</v>
      </c>
      <c r="E6" s="1"/>
      <c r="F6" s="1"/>
      <c r="H6" s="21"/>
    </row>
    <row r="7" s="1" customFormat="1" ht="16.5" customHeight="1">
      <c r="B7" s="21"/>
      <c r="C7" s="141" t="s">
        <v>22</v>
      </c>
      <c r="D7" s="145" t="str">
        <f>'Rekapitulace stavby'!AN8</f>
        <v>26. 1. 2026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192"/>
      <c r="B9" s="301"/>
      <c r="C9" s="302" t="s">
        <v>57</v>
      </c>
      <c r="D9" s="303" t="s">
        <v>58</v>
      </c>
      <c r="E9" s="303" t="s">
        <v>143</v>
      </c>
      <c r="F9" s="304" t="s">
        <v>2879</v>
      </c>
      <c r="G9" s="192"/>
      <c r="H9" s="301"/>
    </row>
    <row r="10" s="2" customFormat="1" ht="26.4" customHeight="1">
      <c r="A10" s="39"/>
      <c r="B10" s="45"/>
      <c r="C10" s="305" t="s">
        <v>81</v>
      </c>
      <c r="D10" s="305" t="s">
        <v>82</v>
      </c>
      <c r="E10" s="39"/>
      <c r="F10" s="39"/>
      <c r="G10" s="39"/>
      <c r="H10" s="45"/>
    </row>
    <row r="11" s="2" customFormat="1" ht="16.8" customHeight="1">
      <c r="A11" s="39"/>
      <c r="B11" s="45"/>
      <c r="C11" s="306" t="s">
        <v>2880</v>
      </c>
      <c r="D11" s="307" t="s">
        <v>2881</v>
      </c>
      <c r="E11" s="308" t="s">
        <v>1</v>
      </c>
      <c r="F11" s="309">
        <v>1029.3499999999999</v>
      </c>
      <c r="G11" s="39"/>
      <c r="H11" s="45"/>
    </row>
    <row r="12" s="2" customFormat="1" ht="7.44" customHeight="1">
      <c r="A12" s="39"/>
      <c r="B12" s="171"/>
      <c r="C12" s="172"/>
      <c r="D12" s="172"/>
      <c r="E12" s="172"/>
      <c r="F12" s="172"/>
      <c r="G12" s="172"/>
      <c r="H12" s="45"/>
    </row>
    <row r="13" s="2" customFormat="1">
      <c r="A13" s="39"/>
      <c r="B13" s="39"/>
      <c r="C13" s="39"/>
      <c r="D13" s="39"/>
      <c r="E13" s="39"/>
      <c r="F13" s="39"/>
      <c r="G13" s="39"/>
      <c r="H13" s="39"/>
    </row>
  </sheetData>
  <sheetProtection sheet="1" formatColumns="0" formatRows="0" objects="1" scenarios="1" spinCount="100000" saltValue="l3dxl+zAZdqgsiZBTU/VqNGVxhdeYjrQby5zFTsLFASZJX7CAUUB/TSccn96lDv0rQNTxnXkMupF3QtgW/oDNQ==" hashValue="RB6E62Xb4kthNpxIrrcMkJSLSxuQq2HD1f3fJC4bB8pTxtUYbdYRv3/JtWHBjdNIBsrNaHur0zGAWI3mt0gQhQ==" algorithmName="SHA-512" password="CC35"/>
  <mergeCells count="2">
    <mergeCell ref="D5:F5"/>
    <mergeCell ref="D6:F6"/>
  </mergeCells>
  <pageSetup paperSize="9" orientation="portrait" blackAndWhite="1" fitToHeight="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Michal Kupka</dc:creator>
  <cp:lastModifiedBy>Michal Kupka</cp:lastModifiedBy>
  <dcterms:created xsi:type="dcterms:W3CDTF">2026-01-27T14:11:37Z</dcterms:created>
  <dcterms:modified xsi:type="dcterms:W3CDTF">2026-01-27T14:11:54Z</dcterms:modified>
</cp:coreProperties>
</file>